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charts/chart6.xml" ContentType="application/vnd.openxmlformats-officedocument.drawingml.chart+xml"/>
  <Default Extension="png" ContentType="image/png"/>
  <Override PartName="/xl/charts/chart7.xml" ContentType="application/vnd.openxmlformats-officedocument.drawingml.chart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drawings/drawing6.xml" ContentType="application/vnd.openxmlformats-officedocument.drawingml.chartshap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jpeg" ContentType="image/jpeg"/>
  <Override PartName="/xl/drawings/drawing4.xml" ContentType="application/vnd.openxmlformats-officedocument.drawingml.chartshapes+xml"/>
  <Override PartName="/xl/drawings/drawing5.xml" ContentType="application/vnd.openxmlformats-officedocument.drawingml.chartshap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ml.chartshape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Default Extension="tiff" ContentType="image/tiff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charts/chart8.xml" ContentType="application/vnd.openxmlformats-officedocument.drawingml.char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240" yWindow="180" windowWidth="5550" windowHeight="9900" tabRatio="707" activeTab="6"/>
  </bookViews>
  <sheets>
    <sheet name="RawData_CPT1 " sheetId="28" r:id="rId1"/>
    <sheet name="RawData_Unit Conversion" sheetId="29" r:id="rId2"/>
    <sheet name="Input_Summary" sheetId="23" r:id="rId3"/>
    <sheet name="Input_Analysis" sheetId="7" r:id="rId4"/>
    <sheet name="Data Analysis" sheetId="21" r:id="rId5"/>
    <sheet name="Plots(1)" sheetId="14" r:id="rId6"/>
    <sheet name="Plots (2)" sheetId="32" r:id="rId7"/>
  </sheets>
  <definedNames>
    <definedName name="_xlnm._FilterDatabase" localSheetId="4" hidden="1">'Data Analysis'!$A$17:$AB$920</definedName>
    <definedName name="_xlnm.Print_Area" localSheetId="6">'Plots (2)'!$C$1:$V$44</definedName>
    <definedName name="_xlnm.Print_Area" localSheetId="5">'Plots(1)'!$C$1:$AE$44</definedName>
    <definedName name="solver_adj" localSheetId="4" hidden="1">'Data Analysis'!#REF!</definedName>
    <definedName name="solver_cvg" localSheetId="4" hidden="1">0.0001</definedName>
    <definedName name="solver_drv" localSheetId="4" hidden="1">1</definedName>
    <definedName name="solver_est" localSheetId="4" hidden="1">1</definedName>
    <definedName name="solver_itr" localSheetId="4" hidden="1">100</definedName>
    <definedName name="solver_lin" localSheetId="4" hidden="1">2</definedName>
    <definedName name="solver_neg" localSheetId="4" hidden="1">2</definedName>
    <definedName name="solver_num" localSheetId="4" hidden="1">0</definedName>
    <definedName name="solver_nwt" localSheetId="4" hidden="1">1</definedName>
    <definedName name="solver_opt" localSheetId="4" hidden="1">'Data Analysis'!#REF!</definedName>
    <definedName name="solver_pre" localSheetId="4" hidden="1">0.000001</definedName>
    <definedName name="solver_scl" localSheetId="4" hidden="1">2</definedName>
    <definedName name="solver_sho" localSheetId="4" hidden="1">2</definedName>
    <definedName name="solver_tim" localSheetId="4" hidden="1">100</definedName>
    <definedName name="solver_tol" localSheetId="4" hidden="1">0.05</definedName>
    <definedName name="solver_typ" localSheetId="4" hidden="1">2</definedName>
    <definedName name="solver_val" localSheetId="4" hidden="1">0</definedName>
  </definedNames>
  <calcPr calcId="125725"/>
</workbook>
</file>

<file path=xl/calcChain.xml><?xml version="1.0" encoding="utf-8"?>
<calcChain xmlns="http://schemas.openxmlformats.org/spreadsheetml/2006/main">
  <c r="E7" i="7"/>
  <c r="E23" i="23"/>
  <c r="C36"/>
  <c r="D36"/>
  <c r="E36"/>
  <c r="C37"/>
  <c r="C38"/>
  <c r="C39"/>
  <c r="C40"/>
  <c r="C41"/>
  <c r="C42"/>
  <c r="C43"/>
  <c r="C44"/>
  <c r="C45"/>
  <c r="C46"/>
  <c r="C47"/>
  <c r="C48"/>
  <c r="C49"/>
  <c r="C50"/>
  <c r="C51"/>
  <c r="C52"/>
  <c r="C53"/>
  <c r="C54"/>
  <c r="C55"/>
  <c r="C56"/>
  <c r="C57"/>
  <c r="C58"/>
  <c r="C59"/>
  <c r="C60"/>
  <c r="C61"/>
  <c r="C62"/>
  <c r="C63"/>
  <c r="C64"/>
  <c r="C65"/>
  <c r="C66"/>
  <c r="C67"/>
  <c r="C68"/>
  <c r="C69"/>
  <c r="C70"/>
  <c r="C71"/>
  <c r="C72"/>
  <c r="C73"/>
  <c r="C74"/>
  <c r="C75"/>
  <c r="C76"/>
  <c r="C77"/>
  <c r="C78"/>
  <c r="C79"/>
  <c r="C80"/>
  <c r="C81"/>
  <c r="C82"/>
  <c r="C83"/>
  <c r="C84"/>
  <c r="C85"/>
  <c r="C86"/>
  <c r="C87"/>
  <c r="C88"/>
  <c r="C89"/>
  <c r="C90"/>
  <c r="C91"/>
  <c r="C92"/>
  <c r="C93"/>
  <c r="C94"/>
  <c r="C95"/>
  <c r="C96"/>
  <c r="C97"/>
  <c r="C98"/>
  <c r="C99"/>
  <c r="C100"/>
  <c r="C101"/>
  <c r="C102"/>
  <c r="C103"/>
  <c r="C104"/>
  <c r="C105"/>
  <c r="C106"/>
  <c r="C107"/>
  <c r="C108"/>
  <c r="C109"/>
  <c r="C110"/>
  <c r="C111"/>
  <c r="C112"/>
  <c r="C113"/>
  <c r="C114"/>
  <c r="C115"/>
  <c r="C116"/>
  <c r="C117"/>
  <c r="C118"/>
  <c r="C119"/>
  <c r="C120"/>
  <c r="C121"/>
  <c r="C122"/>
  <c r="C123"/>
  <c r="C124"/>
  <c r="C125"/>
  <c r="C126"/>
  <c r="C127"/>
  <c r="C128"/>
  <c r="C129"/>
  <c r="C130"/>
  <c r="C131"/>
  <c r="C132"/>
  <c r="C133"/>
  <c r="C134"/>
  <c r="C135"/>
  <c r="C136"/>
  <c r="C137"/>
  <c r="C138"/>
  <c r="C139"/>
  <c r="C140"/>
  <c r="C141"/>
  <c r="C142"/>
  <c r="C143"/>
  <c r="C144"/>
  <c r="C145"/>
  <c r="C146"/>
  <c r="C147"/>
  <c r="C148"/>
  <c r="C149"/>
  <c r="C150"/>
  <c r="C151"/>
  <c r="C152"/>
  <c r="C153"/>
  <c r="C154"/>
  <c r="C155"/>
  <c r="C156"/>
  <c r="C157"/>
  <c r="C158"/>
  <c r="C159"/>
  <c r="C160"/>
  <c r="C161"/>
  <c r="C162"/>
  <c r="C163"/>
  <c r="C164"/>
  <c r="C165"/>
  <c r="C166"/>
  <c r="C167"/>
  <c r="C168"/>
  <c r="C169"/>
  <c r="C170"/>
  <c r="C171"/>
  <c r="C172"/>
  <c r="C173"/>
  <c r="C174"/>
  <c r="C175"/>
  <c r="C176"/>
  <c r="C177"/>
  <c r="C178"/>
  <c r="C179"/>
  <c r="C180"/>
  <c r="C181"/>
  <c r="C182"/>
  <c r="C183"/>
  <c r="C184"/>
  <c r="C185"/>
  <c r="C186"/>
  <c r="C187"/>
  <c r="C188"/>
  <c r="C189"/>
  <c r="C190"/>
  <c r="C191"/>
  <c r="C192"/>
  <c r="C193"/>
  <c r="C194"/>
  <c r="C195"/>
  <c r="C196"/>
  <c r="C197"/>
  <c r="C198"/>
  <c r="C199"/>
  <c r="C200"/>
  <c r="C201"/>
  <c r="C202"/>
  <c r="C203"/>
  <c r="C204"/>
  <c r="C205"/>
  <c r="C206"/>
  <c r="C207"/>
  <c r="C208"/>
  <c r="C209"/>
  <c r="C210"/>
  <c r="C211"/>
  <c r="C212"/>
  <c r="C213"/>
  <c r="C214"/>
  <c r="C215"/>
  <c r="C216"/>
  <c r="C217"/>
  <c r="C218"/>
  <c r="C219"/>
  <c r="C220"/>
  <c r="C221"/>
  <c r="C222"/>
  <c r="C223"/>
  <c r="C224"/>
  <c r="C225"/>
  <c r="C226"/>
  <c r="C227"/>
  <c r="C228"/>
  <c r="C229"/>
  <c r="C230"/>
  <c r="C231"/>
  <c r="C232"/>
  <c r="C233"/>
  <c r="C234"/>
  <c r="C235"/>
  <c r="C236"/>
  <c r="C237"/>
  <c r="C238"/>
  <c r="C239"/>
  <c r="C240"/>
  <c r="C241"/>
  <c r="C242"/>
  <c r="C243"/>
  <c r="C244"/>
  <c r="C245"/>
  <c r="C246"/>
  <c r="C247"/>
  <c r="C248"/>
  <c r="C249"/>
  <c r="C250"/>
  <c r="C251"/>
  <c r="C252"/>
  <c r="C253"/>
  <c r="C254"/>
  <c r="C255"/>
  <c r="C256"/>
  <c r="C257"/>
  <c r="C258"/>
  <c r="C259"/>
  <c r="C260"/>
  <c r="C261"/>
  <c r="C262"/>
  <c r="C263"/>
  <c r="C264"/>
  <c r="C265"/>
  <c r="C266"/>
  <c r="C267"/>
  <c r="C268"/>
  <c r="C269"/>
  <c r="C270"/>
  <c r="C271"/>
  <c r="C272"/>
  <c r="C273"/>
  <c r="C274"/>
  <c r="C275"/>
  <c r="C276"/>
  <c r="C277"/>
  <c r="C278"/>
  <c r="C279"/>
  <c r="C280"/>
  <c r="C281"/>
  <c r="C282"/>
  <c r="C283"/>
  <c r="C284"/>
  <c r="C285"/>
  <c r="C286"/>
  <c r="C287"/>
  <c r="C288"/>
  <c r="C289"/>
  <c r="C290"/>
  <c r="C291"/>
  <c r="C292"/>
  <c r="C293"/>
  <c r="C294"/>
  <c r="C295"/>
  <c r="C296"/>
  <c r="C297"/>
  <c r="C298"/>
  <c r="C299"/>
  <c r="C300"/>
  <c r="C301"/>
  <c r="C302"/>
  <c r="C303"/>
  <c r="C304"/>
  <c r="C305"/>
  <c r="C306"/>
  <c r="C307"/>
  <c r="C308"/>
  <c r="C309"/>
  <c r="C310"/>
  <c r="C311"/>
  <c r="C312"/>
  <c r="C313"/>
  <c r="C314"/>
  <c r="C315"/>
  <c r="C316"/>
  <c r="C317"/>
  <c r="C318"/>
  <c r="C319"/>
  <c r="C320"/>
  <c r="C321"/>
  <c r="C322"/>
  <c r="C323"/>
  <c r="C324"/>
  <c r="C325"/>
  <c r="C326"/>
  <c r="C327"/>
  <c r="C328"/>
  <c r="C329"/>
  <c r="C330"/>
  <c r="C331"/>
  <c r="C332"/>
  <c r="C333"/>
  <c r="C334"/>
  <c r="C335"/>
  <c r="C336"/>
  <c r="C337"/>
  <c r="C338"/>
  <c r="C339"/>
  <c r="C340"/>
  <c r="C341"/>
  <c r="C342"/>
  <c r="C343"/>
  <c r="C344"/>
  <c r="C345"/>
  <c r="C346"/>
  <c r="C347"/>
  <c r="C348"/>
  <c r="C349"/>
  <c r="C350"/>
  <c r="C351"/>
  <c r="C352"/>
  <c r="C353"/>
  <c r="C354"/>
  <c r="C355"/>
  <c r="C356"/>
  <c r="C357"/>
  <c r="C358"/>
  <c r="C359"/>
  <c r="C360"/>
  <c r="C361"/>
  <c r="C362"/>
  <c r="C363"/>
  <c r="C364"/>
  <c r="C365"/>
  <c r="C366"/>
  <c r="C367"/>
  <c r="C368"/>
  <c r="C369"/>
  <c r="C370"/>
  <c r="C371"/>
  <c r="C372"/>
  <c r="C373"/>
  <c r="C374"/>
  <c r="C375"/>
  <c r="C376"/>
  <c r="C377"/>
  <c r="C378"/>
  <c r="C379"/>
  <c r="C380"/>
  <c r="C381"/>
  <c r="C382"/>
  <c r="C383"/>
  <c r="C384"/>
  <c r="C385"/>
  <c r="C386"/>
  <c r="C387"/>
  <c r="C388"/>
  <c r="C389"/>
  <c r="C390"/>
  <c r="C391"/>
  <c r="C392"/>
  <c r="C393"/>
  <c r="C394"/>
  <c r="C395"/>
  <c r="C396"/>
  <c r="C397"/>
  <c r="C398"/>
  <c r="C399"/>
  <c r="C400"/>
  <c r="C401"/>
  <c r="C402"/>
  <c r="C403"/>
  <c r="C404"/>
  <c r="C405"/>
  <c r="C406"/>
  <c r="C407"/>
  <c r="C408"/>
  <c r="C409"/>
  <c r="C410"/>
  <c r="C411"/>
  <c r="C412"/>
  <c r="C413"/>
  <c r="C414"/>
  <c r="C415"/>
  <c r="C416"/>
  <c r="C417"/>
  <c r="C418"/>
  <c r="C419"/>
  <c r="C420"/>
  <c r="C421"/>
  <c r="C422"/>
  <c r="C423"/>
  <c r="C424"/>
  <c r="C425"/>
  <c r="C426"/>
  <c r="C427"/>
  <c r="C428"/>
  <c r="C429"/>
  <c r="C430"/>
  <c r="C431"/>
  <c r="C432"/>
  <c r="C433"/>
  <c r="C434"/>
  <c r="C435"/>
  <c r="C436"/>
  <c r="C437"/>
  <c r="C438"/>
  <c r="C439"/>
  <c r="C440"/>
  <c r="C441"/>
  <c r="C442"/>
  <c r="C443"/>
  <c r="C444"/>
  <c r="C445"/>
  <c r="C446"/>
  <c r="C447"/>
  <c r="C448"/>
  <c r="C449"/>
  <c r="C450"/>
  <c r="C451"/>
  <c r="C452"/>
  <c r="C453"/>
  <c r="C454"/>
  <c r="C455"/>
  <c r="C456"/>
  <c r="C457"/>
  <c r="C458"/>
  <c r="C459"/>
  <c r="C460"/>
  <c r="C461"/>
  <c r="C462"/>
  <c r="C463"/>
  <c r="C464"/>
  <c r="C465"/>
  <c r="C466"/>
  <c r="C467"/>
  <c r="C468"/>
  <c r="C469"/>
  <c r="C470"/>
  <c r="C471"/>
  <c r="D37"/>
  <c r="D38"/>
  <c r="D39"/>
  <c r="D40"/>
  <c r="D41"/>
  <c r="D42"/>
  <c r="D43"/>
  <c r="D44"/>
  <c r="D45"/>
  <c r="D46"/>
  <c r="D47"/>
  <c r="D48"/>
  <c r="D49"/>
  <c r="D50"/>
  <c r="D51"/>
  <c r="D52"/>
  <c r="D53"/>
  <c r="D54"/>
  <c r="D55"/>
  <c r="D56"/>
  <c r="D57"/>
  <c r="D58"/>
  <c r="D59"/>
  <c r="D60"/>
  <c r="D61"/>
  <c r="D62"/>
  <c r="D63"/>
  <c r="D64"/>
  <c r="D65"/>
  <c r="D66"/>
  <c r="D67"/>
  <c r="D68"/>
  <c r="D69"/>
  <c r="D70"/>
  <c r="D71"/>
  <c r="D72"/>
  <c r="D73"/>
  <c r="D74"/>
  <c r="D75"/>
  <c r="D76"/>
  <c r="D77"/>
  <c r="D78"/>
  <c r="D79"/>
  <c r="D80"/>
  <c r="D81"/>
  <c r="D82"/>
  <c r="D83"/>
  <c r="D84"/>
  <c r="D85"/>
  <c r="D86"/>
  <c r="D87"/>
  <c r="D88"/>
  <c r="D89"/>
  <c r="D90"/>
  <c r="D91"/>
  <c r="D92"/>
  <c r="D93"/>
  <c r="D94"/>
  <c r="D95"/>
  <c r="D96"/>
  <c r="D97"/>
  <c r="D98"/>
  <c r="D99"/>
  <c r="D100"/>
  <c r="D101"/>
  <c r="D102"/>
  <c r="D103"/>
  <c r="D104"/>
  <c r="D105"/>
  <c r="D106"/>
  <c r="D107"/>
  <c r="D108"/>
  <c r="D109"/>
  <c r="D110"/>
  <c r="D111"/>
  <c r="D112"/>
  <c r="D113"/>
  <c r="D114"/>
  <c r="D115"/>
  <c r="D116"/>
  <c r="D117"/>
  <c r="D118"/>
  <c r="D119"/>
  <c r="D120"/>
  <c r="D121"/>
  <c r="D122"/>
  <c r="D123"/>
  <c r="D124"/>
  <c r="D125"/>
  <c r="D126"/>
  <c r="D127"/>
  <c r="D128"/>
  <c r="D129"/>
  <c r="D130"/>
  <c r="D131"/>
  <c r="D132"/>
  <c r="D133"/>
  <c r="D134"/>
  <c r="D135"/>
  <c r="D136"/>
  <c r="D137"/>
  <c r="D138"/>
  <c r="D139"/>
  <c r="D140"/>
  <c r="D141"/>
  <c r="D142"/>
  <c r="D143"/>
  <c r="D144"/>
  <c r="D145"/>
  <c r="D146"/>
  <c r="D147"/>
  <c r="D148"/>
  <c r="D149"/>
  <c r="D150"/>
  <c r="D151"/>
  <c r="D152"/>
  <c r="D153"/>
  <c r="D154"/>
  <c r="D155"/>
  <c r="D156"/>
  <c r="D157"/>
  <c r="D158"/>
  <c r="D159"/>
  <c r="D160"/>
  <c r="D161"/>
  <c r="D162"/>
  <c r="D163"/>
  <c r="D164"/>
  <c r="D165"/>
  <c r="D166"/>
  <c r="D167"/>
  <c r="D168"/>
  <c r="D169"/>
  <c r="D170"/>
  <c r="D171"/>
  <c r="D172"/>
  <c r="D173"/>
  <c r="D174"/>
  <c r="D175"/>
  <c r="D176"/>
  <c r="D177"/>
  <c r="D178"/>
  <c r="D179"/>
  <c r="D180"/>
  <c r="D181"/>
  <c r="D182"/>
  <c r="D183"/>
  <c r="D184"/>
  <c r="D185"/>
  <c r="D186"/>
  <c r="D187"/>
  <c r="D188"/>
  <c r="D189"/>
  <c r="D190"/>
  <c r="D191"/>
  <c r="D192"/>
  <c r="D193"/>
  <c r="D194"/>
  <c r="D195"/>
  <c r="D196"/>
  <c r="D197"/>
  <c r="D198"/>
  <c r="D199"/>
  <c r="D200"/>
  <c r="D201"/>
  <c r="D202"/>
  <c r="D203"/>
  <c r="D204"/>
  <c r="D205"/>
  <c r="D206"/>
  <c r="D207"/>
  <c r="D208"/>
  <c r="D209"/>
  <c r="D210"/>
  <c r="D211"/>
  <c r="D212"/>
  <c r="D213"/>
  <c r="D214"/>
  <c r="D215"/>
  <c r="D216"/>
  <c r="D217"/>
  <c r="D218"/>
  <c r="D219"/>
  <c r="D220"/>
  <c r="D221"/>
  <c r="D222"/>
  <c r="D223"/>
  <c r="D224"/>
  <c r="D225"/>
  <c r="D226"/>
  <c r="D227"/>
  <c r="D228"/>
  <c r="D229"/>
  <c r="D230"/>
  <c r="D231"/>
  <c r="D232"/>
  <c r="D233"/>
  <c r="D234"/>
  <c r="D235"/>
  <c r="D236"/>
  <c r="D237"/>
  <c r="D238"/>
  <c r="D239"/>
  <c r="D240"/>
  <c r="D241"/>
  <c r="D242"/>
  <c r="D243"/>
  <c r="D244"/>
  <c r="D245"/>
  <c r="D246"/>
  <c r="D247"/>
  <c r="D248"/>
  <c r="D249"/>
  <c r="D250"/>
  <c r="D251"/>
  <c r="D252"/>
  <c r="D253"/>
  <c r="D254"/>
  <c r="D255"/>
  <c r="D256"/>
  <c r="D257"/>
  <c r="D258"/>
  <c r="D259"/>
  <c r="D260"/>
  <c r="D261"/>
  <c r="D262"/>
  <c r="D263"/>
  <c r="D264"/>
  <c r="D265"/>
  <c r="D266"/>
  <c r="D267"/>
  <c r="D268"/>
  <c r="D269"/>
  <c r="D270"/>
  <c r="D271"/>
  <c r="D272"/>
  <c r="D273"/>
  <c r="D274"/>
  <c r="D275"/>
  <c r="D276"/>
  <c r="D277"/>
  <c r="D278"/>
  <c r="D279"/>
  <c r="D280"/>
  <c r="D281"/>
  <c r="D282"/>
  <c r="D283"/>
  <c r="D284"/>
  <c r="D285"/>
  <c r="D286"/>
  <c r="D287"/>
  <c r="D288"/>
  <c r="D289"/>
  <c r="D290"/>
  <c r="D291"/>
  <c r="D292"/>
  <c r="D293"/>
  <c r="D294"/>
  <c r="D295"/>
  <c r="D296"/>
  <c r="D297"/>
  <c r="D298"/>
  <c r="D299"/>
  <c r="D300"/>
  <c r="D301"/>
  <c r="D302"/>
  <c r="D303"/>
  <c r="D304"/>
  <c r="D305"/>
  <c r="D306"/>
  <c r="D307"/>
  <c r="D308"/>
  <c r="D309"/>
  <c r="D310"/>
  <c r="D311"/>
  <c r="D312"/>
  <c r="D313"/>
  <c r="D314"/>
  <c r="D315"/>
  <c r="D316"/>
  <c r="D317"/>
  <c r="D318"/>
  <c r="D319"/>
  <c r="D320"/>
  <c r="D321"/>
  <c r="D322"/>
  <c r="D323"/>
  <c r="D324"/>
  <c r="D325"/>
  <c r="D326"/>
  <c r="D327"/>
  <c r="D328"/>
  <c r="D329"/>
  <c r="D330"/>
  <c r="D331"/>
  <c r="D332"/>
  <c r="D333"/>
  <c r="D334"/>
  <c r="D335"/>
  <c r="D336"/>
  <c r="D337"/>
  <c r="D338"/>
  <c r="D339"/>
  <c r="D340"/>
  <c r="D341"/>
  <c r="D342"/>
  <c r="D343"/>
  <c r="D344"/>
  <c r="D345"/>
  <c r="D346"/>
  <c r="D347"/>
  <c r="D348"/>
  <c r="D349"/>
  <c r="D350"/>
  <c r="D351"/>
  <c r="D352"/>
  <c r="D353"/>
  <c r="D354"/>
  <c r="D355"/>
  <c r="D356"/>
  <c r="D357"/>
  <c r="D358"/>
  <c r="D359"/>
  <c r="D360"/>
  <c r="D361"/>
  <c r="D362"/>
  <c r="D363"/>
  <c r="D364"/>
  <c r="D365"/>
  <c r="D366"/>
  <c r="D367"/>
  <c r="D368"/>
  <c r="D369"/>
  <c r="D370"/>
  <c r="D371"/>
  <c r="D372"/>
  <c r="D373"/>
  <c r="D374"/>
  <c r="D375"/>
  <c r="D376"/>
  <c r="D377"/>
  <c r="D378"/>
  <c r="D379"/>
  <c r="D380"/>
  <c r="D381"/>
  <c r="D382"/>
  <c r="D383"/>
  <c r="D384"/>
  <c r="D385"/>
  <c r="D386"/>
  <c r="D387"/>
  <c r="D388"/>
  <c r="D389"/>
  <c r="D390"/>
  <c r="D391"/>
  <c r="D392"/>
  <c r="D393"/>
  <c r="D394"/>
  <c r="D395"/>
  <c r="D396"/>
  <c r="D397"/>
  <c r="D398"/>
  <c r="D399"/>
  <c r="D400"/>
  <c r="D401"/>
  <c r="D402"/>
  <c r="D403"/>
  <c r="D404"/>
  <c r="D405"/>
  <c r="D406"/>
  <c r="D407"/>
  <c r="D408"/>
  <c r="D409"/>
  <c r="D410"/>
  <c r="D411"/>
  <c r="D412"/>
  <c r="D413"/>
  <c r="D414"/>
  <c r="D415"/>
  <c r="D416"/>
  <c r="D417"/>
  <c r="D418"/>
  <c r="D419"/>
  <c r="D420"/>
  <c r="D421"/>
  <c r="D422"/>
  <c r="D423"/>
  <c r="D424"/>
  <c r="D425"/>
  <c r="D426"/>
  <c r="D427"/>
  <c r="D428"/>
  <c r="D429"/>
  <c r="D430"/>
  <c r="D431"/>
  <c r="D432"/>
  <c r="D433"/>
  <c r="D434"/>
  <c r="D435"/>
  <c r="D436"/>
  <c r="D437"/>
  <c r="D438"/>
  <c r="D439"/>
  <c r="D440"/>
  <c r="D441"/>
  <c r="D442"/>
  <c r="D443"/>
  <c r="D444"/>
  <c r="D445"/>
  <c r="D446"/>
  <c r="D447"/>
  <c r="D448"/>
  <c r="D449"/>
  <c r="D450"/>
  <c r="D451"/>
  <c r="D452"/>
  <c r="D453"/>
  <c r="D454"/>
  <c r="D455"/>
  <c r="D456"/>
  <c r="D457"/>
  <c r="D458"/>
  <c r="D459"/>
  <c r="D460"/>
  <c r="D461"/>
  <c r="D462"/>
  <c r="D463"/>
  <c r="D464"/>
  <c r="D465"/>
  <c r="D466"/>
  <c r="D467"/>
  <c r="D468"/>
  <c r="D469"/>
  <c r="D470"/>
  <c r="D471"/>
  <c r="E37"/>
  <c r="E38"/>
  <c r="E39"/>
  <c r="E40"/>
  <c r="E41"/>
  <c r="E42"/>
  <c r="E43"/>
  <c r="E44"/>
  <c r="E45"/>
  <c r="E46"/>
  <c r="E47"/>
  <c r="E48"/>
  <c r="E49"/>
  <c r="E50"/>
  <c r="E51"/>
  <c r="E52"/>
  <c r="E53"/>
  <c r="E54"/>
  <c r="E55"/>
  <c r="E56"/>
  <c r="E57"/>
  <c r="E58"/>
  <c r="E59"/>
  <c r="E60"/>
  <c r="E61"/>
  <c r="E62"/>
  <c r="E63"/>
  <c r="E64"/>
  <c r="E65"/>
  <c r="E66"/>
  <c r="E67"/>
  <c r="E68"/>
  <c r="E69"/>
  <c r="E70"/>
  <c r="E71"/>
  <c r="E72"/>
  <c r="E73"/>
  <c r="E74"/>
  <c r="E75"/>
  <c r="E76"/>
  <c r="E77"/>
  <c r="E78"/>
  <c r="E79"/>
  <c r="E80"/>
  <c r="E81"/>
  <c r="E82"/>
  <c r="E83"/>
  <c r="E84"/>
  <c r="E85"/>
  <c r="E86"/>
  <c r="E87"/>
  <c r="E88"/>
  <c r="E89"/>
  <c r="E90"/>
  <c r="E91"/>
  <c r="E92"/>
  <c r="E93"/>
  <c r="E94"/>
  <c r="E95"/>
  <c r="E96"/>
  <c r="E97"/>
  <c r="E98"/>
  <c r="E99"/>
  <c r="E100"/>
  <c r="E101"/>
  <c r="E102"/>
  <c r="E103"/>
  <c r="E104"/>
  <c r="E105"/>
  <c r="E106"/>
  <c r="E107"/>
  <c r="E108"/>
  <c r="E109"/>
  <c r="E110"/>
  <c r="E111"/>
  <c r="E112"/>
  <c r="E113"/>
  <c r="E114"/>
  <c r="E115"/>
  <c r="E116"/>
  <c r="E117"/>
  <c r="E118"/>
  <c r="E119"/>
  <c r="E120"/>
  <c r="E121"/>
  <c r="E122"/>
  <c r="E123"/>
  <c r="E124"/>
  <c r="E125"/>
  <c r="E126"/>
  <c r="E127"/>
  <c r="E128"/>
  <c r="E129"/>
  <c r="E130"/>
  <c r="E131"/>
  <c r="E132"/>
  <c r="E133"/>
  <c r="E134"/>
  <c r="E135"/>
  <c r="E136"/>
  <c r="E137"/>
  <c r="E138"/>
  <c r="E139"/>
  <c r="E140"/>
  <c r="E141"/>
  <c r="E142"/>
  <c r="E143"/>
  <c r="E144"/>
  <c r="E145"/>
  <c r="E146"/>
  <c r="E147"/>
  <c r="E148"/>
  <c r="E149"/>
  <c r="E150"/>
  <c r="E151"/>
  <c r="E152"/>
  <c r="E153"/>
  <c r="E154"/>
  <c r="E155"/>
  <c r="E156"/>
  <c r="E157"/>
  <c r="E158"/>
  <c r="E159"/>
  <c r="E160"/>
  <c r="E161"/>
  <c r="E162"/>
  <c r="E163"/>
  <c r="E164"/>
  <c r="E165"/>
  <c r="E166"/>
  <c r="E167"/>
  <c r="E168"/>
  <c r="E169"/>
  <c r="E170"/>
  <c r="E171"/>
  <c r="E172"/>
  <c r="E173"/>
  <c r="E174"/>
  <c r="E175"/>
  <c r="E176"/>
  <c r="E177"/>
  <c r="E178"/>
  <c r="E179"/>
  <c r="E180"/>
  <c r="E181"/>
  <c r="E182"/>
  <c r="E183"/>
  <c r="E184"/>
  <c r="E185"/>
  <c r="E186"/>
  <c r="E187"/>
  <c r="E188"/>
  <c r="E189"/>
  <c r="E190"/>
  <c r="E191"/>
  <c r="E192"/>
  <c r="E193"/>
  <c r="E194"/>
  <c r="E195"/>
  <c r="E196"/>
  <c r="E197"/>
  <c r="E198"/>
  <c r="E199"/>
  <c r="E200"/>
  <c r="E201"/>
  <c r="E202"/>
  <c r="E203"/>
  <c r="E204"/>
  <c r="E205"/>
  <c r="E206"/>
  <c r="E207"/>
  <c r="E208"/>
  <c r="E209"/>
  <c r="E210"/>
  <c r="E211"/>
  <c r="E212"/>
  <c r="E213"/>
  <c r="E214"/>
  <c r="E215"/>
  <c r="E216"/>
  <c r="E217"/>
  <c r="E218"/>
  <c r="E219"/>
  <c r="E220"/>
  <c r="E221"/>
  <c r="E222"/>
  <c r="E223"/>
  <c r="E224"/>
  <c r="E225"/>
  <c r="E226"/>
  <c r="E227"/>
  <c r="E228"/>
  <c r="E229"/>
  <c r="E230"/>
  <c r="E231"/>
  <c r="E232"/>
  <c r="E233"/>
  <c r="E234"/>
  <c r="E235"/>
  <c r="E236"/>
  <c r="E237"/>
  <c r="E238"/>
  <c r="E239"/>
  <c r="E240"/>
  <c r="E241"/>
  <c r="E242"/>
  <c r="E243"/>
  <c r="E244"/>
  <c r="E245"/>
  <c r="E246"/>
  <c r="E247"/>
  <c r="E248"/>
  <c r="E249"/>
  <c r="E250"/>
  <c r="E251"/>
  <c r="E252"/>
  <c r="E253"/>
  <c r="E254"/>
  <c r="E255"/>
  <c r="E256"/>
  <c r="E257"/>
  <c r="E258"/>
  <c r="E259"/>
  <c r="E260"/>
  <c r="E261"/>
  <c r="E262"/>
  <c r="E263"/>
  <c r="E264"/>
  <c r="E265"/>
  <c r="E266"/>
  <c r="E267"/>
  <c r="E268"/>
  <c r="E269"/>
  <c r="E270"/>
  <c r="E271"/>
  <c r="E272"/>
  <c r="E273"/>
  <c r="E274"/>
  <c r="E275"/>
  <c r="E276"/>
  <c r="E277"/>
  <c r="E278"/>
  <c r="E279"/>
  <c r="E280"/>
  <c r="E281"/>
  <c r="E282"/>
  <c r="E283"/>
  <c r="E284"/>
  <c r="E285"/>
  <c r="E286"/>
  <c r="E287"/>
  <c r="E288"/>
  <c r="E289"/>
  <c r="E290"/>
  <c r="E291"/>
  <c r="E292"/>
  <c r="E293"/>
  <c r="E294"/>
  <c r="E295"/>
  <c r="E296"/>
  <c r="E297"/>
  <c r="E298"/>
  <c r="E299"/>
  <c r="E300"/>
  <c r="E301"/>
  <c r="E302"/>
  <c r="E303"/>
  <c r="E304"/>
  <c r="E305"/>
  <c r="E306"/>
  <c r="E307"/>
  <c r="E308"/>
  <c r="E309"/>
  <c r="E310"/>
  <c r="E311"/>
  <c r="E312"/>
  <c r="E313"/>
  <c r="E314"/>
  <c r="E315"/>
  <c r="E316"/>
  <c r="E317"/>
  <c r="E318"/>
  <c r="E319"/>
  <c r="E320"/>
  <c r="E321"/>
  <c r="E322"/>
  <c r="E323"/>
  <c r="E324"/>
  <c r="E325"/>
  <c r="E326"/>
  <c r="E327"/>
  <c r="E328"/>
  <c r="E329"/>
  <c r="E330"/>
  <c r="E331"/>
  <c r="E332"/>
  <c r="E333"/>
  <c r="E334"/>
  <c r="E335"/>
  <c r="E336"/>
  <c r="E337"/>
  <c r="E338"/>
  <c r="E339"/>
  <c r="E340"/>
  <c r="E341"/>
  <c r="E342"/>
  <c r="E343"/>
  <c r="E344"/>
  <c r="E345"/>
  <c r="E346"/>
  <c r="E347"/>
  <c r="E348"/>
  <c r="E349"/>
  <c r="E350"/>
  <c r="E351"/>
  <c r="E352"/>
  <c r="E353"/>
  <c r="E354"/>
  <c r="E355"/>
  <c r="E356"/>
  <c r="E357"/>
  <c r="E358"/>
  <c r="E359"/>
  <c r="E360"/>
  <c r="E361"/>
  <c r="E362"/>
  <c r="E363"/>
  <c r="E364"/>
  <c r="E365"/>
  <c r="E366"/>
  <c r="E367"/>
  <c r="E368"/>
  <c r="E369"/>
  <c r="E370"/>
  <c r="E371"/>
  <c r="E372"/>
  <c r="E373"/>
  <c r="E374"/>
  <c r="E375"/>
  <c r="E376"/>
  <c r="E377"/>
  <c r="E378"/>
  <c r="E379"/>
  <c r="E380"/>
  <c r="E381"/>
  <c r="E382"/>
  <c r="E383"/>
  <c r="E384"/>
  <c r="E385"/>
  <c r="E386"/>
  <c r="E387"/>
  <c r="E388"/>
  <c r="E389"/>
  <c r="E390"/>
  <c r="E391"/>
  <c r="E392"/>
  <c r="E393"/>
  <c r="E394"/>
  <c r="E395"/>
  <c r="E396"/>
  <c r="E397"/>
  <c r="E398"/>
  <c r="E399"/>
  <c r="E400"/>
  <c r="E401"/>
  <c r="E402"/>
  <c r="E403"/>
  <c r="E404"/>
  <c r="E405"/>
  <c r="E406"/>
  <c r="E407"/>
  <c r="E408"/>
  <c r="E409"/>
  <c r="E410"/>
  <c r="E411"/>
  <c r="E412"/>
  <c r="E413"/>
  <c r="E414"/>
  <c r="E415"/>
  <c r="E416"/>
  <c r="E417"/>
  <c r="E418"/>
  <c r="E419"/>
  <c r="E420"/>
  <c r="E421"/>
  <c r="E422"/>
  <c r="E423"/>
  <c r="E424"/>
  <c r="E425"/>
  <c r="E426"/>
  <c r="E427"/>
  <c r="E428"/>
  <c r="E429"/>
  <c r="E430"/>
  <c r="E431"/>
  <c r="E432"/>
  <c r="E433"/>
  <c r="E434"/>
  <c r="E435"/>
  <c r="E436"/>
  <c r="E437"/>
  <c r="E438"/>
  <c r="E439"/>
  <c r="E440"/>
  <c r="E441"/>
  <c r="E442"/>
  <c r="E443"/>
  <c r="E444"/>
  <c r="E445"/>
  <c r="E446"/>
  <c r="E447"/>
  <c r="E448"/>
  <c r="E449"/>
  <c r="E450"/>
  <c r="E451"/>
  <c r="E452"/>
  <c r="E453"/>
  <c r="E454"/>
  <c r="E455"/>
  <c r="E456"/>
  <c r="E457"/>
  <c r="E458"/>
  <c r="E459"/>
  <c r="E460"/>
  <c r="E461"/>
  <c r="E462"/>
  <c r="E463"/>
  <c r="E464"/>
  <c r="E465"/>
  <c r="E466"/>
  <c r="E467"/>
  <c r="E468"/>
  <c r="E469"/>
  <c r="E470"/>
  <c r="E471"/>
  <c r="T35" i="32"/>
  <c r="T31"/>
  <c r="T34"/>
  <c r="T30"/>
  <c r="S29"/>
  <c r="C1"/>
  <c r="S42" s="1"/>
  <c r="D42" i="14"/>
  <c r="H11" i="7"/>
  <c r="J11" s="1"/>
  <c r="AJ13" i="21"/>
  <c r="B10"/>
  <c r="F43" i="14"/>
  <c r="F42"/>
  <c r="D41"/>
  <c r="D43"/>
  <c r="C1" l="1"/>
  <c r="AB42" s="1"/>
  <c r="B9" i="21"/>
  <c r="B12"/>
  <c r="B11"/>
  <c r="B8"/>
  <c r="J12" i="7"/>
  <c r="H6"/>
  <c r="F6"/>
  <c r="G5"/>
  <c r="G4"/>
  <c r="G8"/>
  <c r="E15" i="23"/>
  <c r="G9" i="7" s="1"/>
  <c r="B257" i="23"/>
  <c r="B40"/>
  <c r="B41"/>
  <c r="B42"/>
  <c r="B43"/>
  <c r="B44"/>
  <c r="B45"/>
  <c r="B46"/>
  <c r="B47"/>
  <c r="B48"/>
  <c r="B49"/>
  <c r="B50"/>
  <c r="B51"/>
  <c r="B52"/>
  <c r="B53"/>
  <c r="B54"/>
  <c r="B55"/>
  <c r="B56"/>
  <c r="B57"/>
  <c r="B58"/>
  <c r="B59"/>
  <c r="B60"/>
  <c r="B61"/>
  <c r="B62"/>
  <c r="B63"/>
  <c r="B64"/>
  <c r="B65"/>
  <c r="B66"/>
  <c r="B67"/>
  <c r="B68"/>
  <c r="B69"/>
  <c r="B70"/>
  <c r="B71"/>
  <c r="B72"/>
  <c r="B73"/>
  <c r="B74"/>
  <c r="B75"/>
  <c r="B76"/>
  <c r="B77"/>
  <c r="B78"/>
  <c r="B79"/>
  <c r="B80"/>
  <c r="B81"/>
  <c r="B82"/>
  <c r="B83"/>
  <c r="B84"/>
  <c r="B85"/>
  <c r="B86"/>
  <c r="B87"/>
  <c r="B88"/>
  <c r="B89"/>
  <c r="B90"/>
  <c r="B91"/>
  <c r="B92"/>
  <c r="B93"/>
  <c r="B94"/>
  <c r="B95"/>
  <c r="B96"/>
  <c r="B97"/>
  <c r="B98"/>
  <c r="B99"/>
  <c r="B100"/>
  <c r="B101"/>
  <c r="B102"/>
  <c r="B103"/>
  <c r="B104"/>
  <c r="B105"/>
  <c r="B106"/>
  <c r="B107"/>
  <c r="B108"/>
  <c r="B109"/>
  <c r="B110"/>
  <c r="B111"/>
  <c r="B112"/>
  <c r="B113"/>
  <c r="B114"/>
  <c r="B115"/>
  <c r="B116"/>
  <c r="B117"/>
  <c r="B118"/>
  <c r="B119"/>
  <c r="B120"/>
  <c r="B121"/>
  <c r="B122"/>
  <c r="B123"/>
  <c r="B124"/>
  <c r="B125"/>
  <c r="B126"/>
  <c r="B127"/>
  <c r="B128"/>
  <c r="B129"/>
  <c r="B130"/>
  <c r="B131"/>
  <c r="B132"/>
  <c r="B133"/>
  <c r="B134"/>
  <c r="B135"/>
  <c r="B136"/>
  <c r="B137"/>
  <c r="B138"/>
  <c r="B139"/>
  <c r="B140"/>
  <c r="B141"/>
  <c r="B142"/>
  <c r="B143"/>
  <c r="B144"/>
  <c r="B145"/>
  <c r="B146"/>
  <c r="B147"/>
  <c r="B148"/>
  <c r="B149"/>
  <c r="B150"/>
  <c r="B151"/>
  <c r="B152"/>
  <c r="B153"/>
  <c r="B154"/>
  <c r="B155"/>
  <c r="B156"/>
  <c r="B157"/>
  <c r="B158"/>
  <c r="B159"/>
  <c r="B160"/>
  <c r="B161"/>
  <c r="B162"/>
  <c r="B163"/>
  <c r="B164"/>
  <c r="B165"/>
  <c r="B166"/>
  <c r="B167"/>
  <c r="B168"/>
  <c r="B169"/>
  <c r="B170"/>
  <c r="B171"/>
  <c r="B172"/>
  <c r="B173"/>
  <c r="B174"/>
  <c r="B175"/>
  <c r="B176"/>
  <c r="B177"/>
  <c r="B178"/>
  <c r="B179"/>
  <c r="B180"/>
  <c r="B181"/>
  <c r="B182"/>
  <c r="B183"/>
  <c r="B184"/>
  <c r="B185"/>
  <c r="B186"/>
  <c r="B187"/>
  <c r="B188"/>
  <c r="B189"/>
  <c r="B190"/>
  <c r="B191"/>
  <c r="B192"/>
  <c r="B193"/>
  <c r="B194"/>
  <c r="B195"/>
  <c r="B196"/>
  <c r="B197"/>
  <c r="B198"/>
  <c r="B199"/>
  <c r="B200"/>
  <c r="B201"/>
  <c r="B202"/>
  <c r="B203"/>
  <c r="B204"/>
  <c r="B205"/>
  <c r="B206"/>
  <c r="B207"/>
  <c r="B208"/>
  <c r="B209"/>
  <c r="B210"/>
  <c r="B211"/>
  <c r="B212"/>
  <c r="B213"/>
  <c r="B214"/>
  <c r="B215"/>
  <c r="B216"/>
  <c r="B217"/>
  <c r="B218"/>
  <c r="B219"/>
  <c r="B220"/>
  <c r="B221"/>
  <c r="B222"/>
  <c r="B223"/>
  <c r="B224"/>
  <c r="B225"/>
  <c r="B226"/>
  <c r="B227"/>
  <c r="B228"/>
  <c r="B229"/>
  <c r="B230"/>
  <c r="B231"/>
  <c r="B232"/>
  <c r="B233"/>
  <c r="B234"/>
  <c r="B235"/>
  <c r="B236"/>
  <c r="B237"/>
  <c r="B238"/>
  <c r="B239"/>
  <c r="B240"/>
  <c r="B241"/>
  <c r="B242"/>
  <c r="B243"/>
  <c r="B244"/>
  <c r="B245"/>
  <c r="B246"/>
  <c r="B247"/>
  <c r="B248"/>
  <c r="B249"/>
  <c r="B250"/>
  <c r="B251"/>
  <c r="B252"/>
  <c r="B253"/>
  <c r="B254"/>
  <c r="B255"/>
  <c r="B256"/>
  <c r="B258"/>
  <c r="B259"/>
  <c r="B260"/>
  <c r="B261"/>
  <c r="B262"/>
  <c r="B263"/>
  <c r="B264"/>
  <c r="B265"/>
  <c r="B266"/>
  <c r="B267"/>
  <c r="B268"/>
  <c r="B269"/>
  <c r="B270"/>
  <c r="B271"/>
  <c r="B272"/>
  <c r="B273"/>
  <c r="B274"/>
  <c r="B275"/>
  <c r="B276"/>
  <c r="B277"/>
  <c r="B278"/>
  <c r="B279"/>
  <c r="B280"/>
  <c r="B281"/>
  <c r="B282"/>
  <c r="B283"/>
  <c r="B284"/>
  <c r="B285"/>
  <c r="B286"/>
  <c r="B287"/>
  <c r="B288"/>
  <c r="B289"/>
  <c r="B290"/>
  <c r="B291"/>
  <c r="B292"/>
  <c r="B293"/>
  <c r="B294"/>
  <c r="B295"/>
  <c r="B296"/>
  <c r="B297"/>
  <c r="B298"/>
  <c r="B299"/>
  <c r="B300"/>
  <c r="B301"/>
  <c r="B302"/>
  <c r="B303"/>
  <c r="B304"/>
  <c r="B305"/>
  <c r="B306"/>
  <c r="B307"/>
  <c r="B308"/>
  <c r="B309"/>
  <c r="B310"/>
  <c r="B311"/>
  <c r="B312"/>
  <c r="B313"/>
  <c r="B314"/>
  <c r="B315"/>
  <c r="B316"/>
  <c r="B317"/>
  <c r="B318"/>
  <c r="B319"/>
  <c r="B320"/>
  <c r="B321"/>
  <c r="B322"/>
  <c r="B323"/>
  <c r="B324"/>
  <c r="B325"/>
  <c r="B326"/>
  <c r="B327"/>
  <c r="B328"/>
  <c r="B329"/>
  <c r="B330"/>
  <c r="B331"/>
  <c r="B332"/>
  <c r="B333"/>
  <c r="B334"/>
  <c r="B335"/>
  <c r="B336"/>
  <c r="B337"/>
  <c r="B338"/>
  <c r="B339"/>
  <c r="B340"/>
  <c r="B341"/>
  <c r="B342"/>
  <c r="B343"/>
  <c r="B344"/>
  <c r="B345"/>
  <c r="B346"/>
  <c r="B347"/>
  <c r="B348"/>
  <c r="B349"/>
  <c r="B350"/>
  <c r="B351"/>
  <c r="B352"/>
  <c r="B353"/>
  <c r="B354"/>
  <c r="B355"/>
  <c r="B356"/>
  <c r="B357"/>
  <c r="B358"/>
  <c r="B359"/>
  <c r="B360"/>
  <c r="B361"/>
  <c r="B362"/>
  <c r="B363"/>
  <c r="B364"/>
  <c r="B365"/>
  <c r="B366"/>
  <c r="B367"/>
  <c r="B368"/>
  <c r="B369"/>
  <c r="B370"/>
  <c r="B371"/>
  <c r="B372"/>
  <c r="B373"/>
  <c r="B374"/>
  <c r="B375"/>
  <c r="B376"/>
  <c r="B377"/>
  <c r="B378"/>
  <c r="B379"/>
  <c r="B380"/>
  <c r="B381"/>
  <c r="B382"/>
  <c r="B383"/>
  <c r="B384"/>
  <c r="B385"/>
  <c r="B386"/>
  <c r="B387"/>
  <c r="B388"/>
  <c r="B389"/>
  <c r="B390"/>
  <c r="B391"/>
  <c r="B392"/>
  <c r="B393"/>
  <c r="B394"/>
  <c r="B395"/>
  <c r="B396"/>
  <c r="B397"/>
  <c r="B398"/>
  <c r="B399"/>
  <c r="B400"/>
  <c r="B401"/>
  <c r="B402"/>
  <c r="B403"/>
  <c r="B404"/>
  <c r="B405"/>
  <c r="B406"/>
  <c r="B407"/>
  <c r="B408"/>
  <c r="B409"/>
  <c r="B410"/>
  <c r="B411"/>
  <c r="B412"/>
  <c r="B413"/>
  <c r="B414"/>
  <c r="B415"/>
  <c r="B416"/>
  <c r="B417"/>
  <c r="B418"/>
  <c r="B419"/>
  <c r="B420"/>
  <c r="B421"/>
  <c r="B422"/>
  <c r="B423"/>
  <c r="B424"/>
  <c r="B425"/>
  <c r="B426"/>
  <c r="B427"/>
  <c r="B428"/>
  <c r="B429"/>
  <c r="B430"/>
  <c r="B431"/>
  <c r="B432"/>
  <c r="B433"/>
  <c r="B434"/>
  <c r="B435"/>
  <c r="B436"/>
  <c r="B437"/>
  <c r="B438"/>
  <c r="B439"/>
  <c r="B440"/>
  <c r="B441"/>
  <c r="B442"/>
  <c r="B443"/>
  <c r="B444"/>
  <c r="B445"/>
  <c r="B446"/>
  <c r="B447"/>
  <c r="B448"/>
  <c r="B449"/>
  <c r="B450"/>
  <c r="B451"/>
  <c r="B452"/>
  <c r="B453"/>
  <c r="B454"/>
  <c r="B455"/>
  <c r="B456"/>
  <c r="B457"/>
  <c r="B458"/>
  <c r="B459"/>
  <c r="B460"/>
  <c r="B461"/>
  <c r="B462"/>
  <c r="B463"/>
  <c r="B464"/>
  <c r="B465"/>
  <c r="B466"/>
  <c r="B467"/>
  <c r="B468"/>
  <c r="B469"/>
  <c r="B470"/>
  <c r="B471"/>
  <c r="B37"/>
  <c r="B38"/>
  <c r="B39"/>
  <c r="B36"/>
  <c r="G7" i="29"/>
  <c r="G8"/>
  <c r="G9"/>
  <c r="G10"/>
  <c r="G11"/>
  <c r="G12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45"/>
  <c r="G46"/>
  <c r="G47"/>
  <c r="G48"/>
  <c r="G49"/>
  <c r="G50"/>
  <c r="G51"/>
  <c r="G52"/>
  <c r="G53"/>
  <c r="G54"/>
  <c r="G55"/>
  <c r="G56"/>
  <c r="G57"/>
  <c r="G58"/>
  <c r="G59"/>
  <c r="G60"/>
  <c r="G61"/>
  <c r="G62"/>
  <c r="G63"/>
  <c r="G64"/>
  <c r="G65"/>
  <c r="G66"/>
  <c r="G67"/>
  <c r="G68"/>
  <c r="G69"/>
  <c r="G70"/>
  <c r="G71"/>
  <c r="G72"/>
  <c r="G73"/>
  <c r="G74"/>
  <c r="G75"/>
  <c r="G76"/>
  <c r="G77"/>
  <c r="G78"/>
  <c r="G79"/>
  <c r="G80"/>
  <c r="G81"/>
  <c r="G82"/>
  <c r="G83"/>
  <c r="G84"/>
  <c r="G85"/>
  <c r="G86"/>
  <c r="G87"/>
  <c r="G88"/>
  <c r="G89"/>
  <c r="G90"/>
  <c r="G91"/>
  <c r="G92"/>
  <c r="G93"/>
  <c r="G94"/>
  <c r="G95"/>
  <c r="G96"/>
  <c r="G97"/>
  <c r="G98"/>
  <c r="G99"/>
  <c r="G100"/>
  <c r="G101"/>
  <c r="G102"/>
  <c r="G103"/>
  <c r="G104"/>
  <c r="G105"/>
  <c r="G106"/>
  <c r="G107"/>
  <c r="G108"/>
  <c r="G109"/>
  <c r="G110"/>
  <c r="G111"/>
  <c r="G112"/>
  <c r="G113"/>
  <c r="G114"/>
  <c r="G115"/>
  <c r="G116"/>
  <c r="G117"/>
  <c r="G118"/>
  <c r="G119"/>
  <c r="G120"/>
  <c r="G121"/>
  <c r="G122"/>
  <c r="G123"/>
  <c r="G124"/>
  <c r="G125"/>
  <c r="G126"/>
  <c r="G127"/>
  <c r="G128"/>
  <c r="G129"/>
  <c r="G130"/>
  <c r="G131"/>
  <c r="G132"/>
  <c r="G133"/>
  <c r="G134"/>
  <c r="G135"/>
  <c r="G136"/>
  <c r="G137"/>
  <c r="G138"/>
  <c r="G139"/>
  <c r="G140"/>
  <c r="G141"/>
  <c r="G142"/>
  <c r="G143"/>
  <c r="G144"/>
  <c r="G145"/>
  <c r="G146"/>
  <c r="G147"/>
  <c r="G148"/>
  <c r="G149"/>
  <c r="G150"/>
  <c r="G151"/>
  <c r="G152"/>
  <c r="G153"/>
  <c r="G154"/>
  <c r="G155"/>
  <c r="G156"/>
  <c r="G157"/>
  <c r="G158"/>
  <c r="G159"/>
  <c r="G160"/>
  <c r="G161"/>
  <c r="G162"/>
  <c r="G163"/>
  <c r="G164"/>
  <c r="G165"/>
  <c r="G166"/>
  <c r="G167"/>
  <c r="G168"/>
  <c r="G169"/>
  <c r="G170"/>
  <c r="G171"/>
  <c r="G172"/>
  <c r="G173"/>
  <c r="G174"/>
  <c r="G175"/>
  <c r="G176"/>
  <c r="G177"/>
  <c r="G178"/>
  <c r="G179"/>
  <c r="G180"/>
  <c r="G181"/>
  <c r="G182"/>
  <c r="G183"/>
  <c r="G184"/>
  <c r="G185"/>
  <c r="G186"/>
  <c r="G187"/>
  <c r="G188"/>
  <c r="G189"/>
  <c r="G190"/>
  <c r="G191"/>
  <c r="G192"/>
  <c r="G193"/>
  <c r="G194"/>
  <c r="G195"/>
  <c r="G196"/>
  <c r="G197"/>
  <c r="G198"/>
  <c r="G199"/>
  <c r="G200"/>
  <c r="G201"/>
  <c r="G202"/>
  <c r="G203"/>
  <c r="G204"/>
  <c r="G205"/>
  <c r="G206"/>
  <c r="G207"/>
  <c r="G208"/>
  <c r="G209"/>
  <c r="G210"/>
  <c r="G211"/>
  <c r="G212"/>
  <c r="G213"/>
  <c r="G214"/>
  <c r="G215"/>
  <c r="G216"/>
  <c r="G217"/>
  <c r="G218"/>
  <c r="G219"/>
  <c r="G220"/>
  <c r="G221"/>
  <c r="G222"/>
  <c r="G223"/>
  <c r="G224"/>
  <c r="G225"/>
  <c r="G226"/>
  <c r="G227"/>
  <c r="G228"/>
  <c r="G229"/>
  <c r="G230"/>
  <c r="G231"/>
  <c r="G232"/>
  <c r="G233"/>
  <c r="G234"/>
  <c r="G235"/>
  <c r="G236"/>
  <c r="G237"/>
  <c r="G238"/>
  <c r="G239"/>
  <c r="G240"/>
  <c r="G241"/>
  <c r="G242"/>
  <c r="G243"/>
  <c r="G244"/>
  <c r="G245"/>
  <c r="G246"/>
  <c r="G247"/>
  <c r="G248"/>
  <c r="G249"/>
  <c r="G250"/>
  <c r="G251"/>
  <c r="G252"/>
  <c r="G253"/>
  <c r="G254"/>
  <c r="G255"/>
  <c r="G256"/>
  <c r="G257"/>
  <c r="G258"/>
  <c r="G259"/>
  <c r="G260"/>
  <c r="G261"/>
  <c r="G262"/>
  <c r="G263"/>
  <c r="G264"/>
  <c r="G265"/>
  <c r="G266"/>
  <c r="G267"/>
  <c r="G268"/>
  <c r="G269"/>
  <c r="G270"/>
  <c r="G271"/>
  <c r="G272"/>
  <c r="G273"/>
  <c r="G274"/>
  <c r="G275"/>
  <c r="G276"/>
  <c r="G277"/>
  <c r="G278"/>
  <c r="G279"/>
  <c r="G280"/>
  <c r="G281"/>
  <c r="G282"/>
  <c r="G283"/>
  <c r="G284"/>
  <c r="G285"/>
  <c r="G286"/>
  <c r="G287"/>
  <c r="G288"/>
  <c r="G289"/>
  <c r="G290"/>
  <c r="G291"/>
  <c r="G292"/>
  <c r="G293"/>
  <c r="G294"/>
  <c r="G295"/>
  <c r="G296"/>
  <c r="G297"/>
  <c r="G298"/>
  <c r="G299"/>
  <c r="G300"/>
  <c r="G301"/>
  <c r="G302"/>
  <c r="G303"/>
  <c r="G304"/>
  <c r="G305"/>
  <c r="G306"/>
  <c r="G307"/>
  <c r="G308"/>
  <c r="G309"/>
  <c r="G310"/>
  <c r="G311"/>
  <c r="G312"/>
  <c r="G313"/>
  <c r="G314"/>
  <c r="G315"/>
  <c r="G316"/>
  <c r="G317"/>
  <c r="G318"/>
  <c r="G319"/>
  <c r="G320"/>
  <c r="G321"/>
  <c r="G322"/>
  <c r="G323"/>
  <c r="G324"/>
  <c r="G325"/>
  <c r="G326"/>
  <c r="G327"/>
  <c r="G328"/>
  <c r="G329"/>
  <c r="G330"/>
  <c r="G331"/>
  <c r="G332"/>
  <c r="G333"/>
  <c r="G334"/>
  <c r="G335"/>
  <c r="G336"/>
  <c r="G337"/>
  <c r="G338"/>
  <c r="G339"/>
  <c r="G340"/>
  <c r="G341"/>
  <c r="G342"/>
  <c r="G343"/>
  <c r="G344"/>
  <c r="G345"/>
  <c r="G346"/>
  <c r="G347"/>
  <c r="G348"/>
  <c r="G349"/>
  <c r="G350"/>
  <c r="G351"/>
  <c r="G352"/>
  <c r="G353"/>
  <c r="G354"/>
  <c r="G355"/>
  <c r="G356"/>
  <c r="G357"/>
  <c r="G358"/>
  <c r="G359"/>
  <c r="G360"/>
  <c r="G361"/>
  <c r="G362"/>
  <c r="G363"/>
  <c r="G364"/>
  <c r="G365"/>
  <c r="G366"/>
  <c r="G367"/>
  <c r="G368"/>
  <c r="G369"/>
  <c r="G370"/>
  <c r="G371"/>
  <c r="G372"/>
  <c r="G373"/>
  <c r="G374"/>
  <c r="G375"/>
  <c r="G376"/>
  <c r="G377"/>
  <c r="G378"/>
  <c r="G379"/>
  <c r="G380"/>
  <c r="G381"/>
  <c r="G382"/>
  <c r="G383"/>
  <c r="G384"/>
  <c r="G385"/>
  <c r="G386"/>
  <c r="G387"/>
  <c r="G388"/>
  <c r="G389"/>
  <c r="G390"/>
  <c r="G391"/>
  <c r="G392"/>
  <c r="G393"/>
  <c r="G394"/>
  <c r="G395"/>
  <c r="G396"/>
  <c r="G397"/>
  <c r="G398"/>
  <c r="G399"/>
  <c r="G400"/>
  <c r="G401"/>
  <c r="G402"/>
  <c r="G403"/>
  <c r="G404"/>
  <c r="G405"/>
  <c r="G406"/>
  <c r="G407"/>
  <c r="G408"/>
  <c r="G409"/>
  <c r="G410"/>
  <c r="G411"/>
  <c r="G412"/>
  <c r="G413"/>
  <c r="G414"/>
  <c r="G415"/>
  <c r="G416"/>
  <c r="G417"/>
  <c r="G418"/>
  <c r="G419"/>
  <c r="G420"/>
  <c r="G421"/>
  <c r="G422"/>
  <c r="G423"/>
  <c r="G424"/>
  <c r="G425"/>
  <c r="G426"/>
  <c r="G427"/>
  <c r="G428"/>
  <c r="G429"/>
  <c r="G430"/>
  <c r="G431"/>
  <c r="G432"/>
  <c r="G433"/>
  <c r="G434"/>
  <c r="G435"/>
  <c r="G436"/>
  <c r="G437"/>
  <c r="G438"/>
  <c r="G439"/>
  <c r="G440"/>
  <c r="G441"/>
  <c r="G6"/>
  <c r="E7"/>
  <c r="E8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0"/>
  <c r="E41"/>
  <c r="E42"/>
  <c r="E43"/>
  <c r="E44"/>
  <c r="E45"/>
  <c r="E46"/>
  <c r="E47"/>
  <c r="E48"/>
  <c r="E49"/>
  <c r="E50"/>
  <c r="E51"/>
  <c r="E52"/>
  <c r="E53"/>
  <c r="E54"/>
  <c r="E55"/>
  <c r="E56"/>
  <c r="E57"/>
  <c r="E58"/>
  <c r="E59"/>
  <c r="E60"/>
  <c r="E61"/>
  <c r="E62"/>
  <c r="E63"/>
  <c r="E64"/>
  <c r="E65"/>
  <c r="E66"/>
  <c r="E67"/>
  <c r="E68"/>
  <c r="E69"/>
  <c r="E70"/>
  <c r="E71"/>
  <c r="E72"/>
  <c r="E73"/>
  <c r="E74"/>
  <c r="E75"/>
  <c r="E76"/>
  <c r="E77"/>
  <c r="E78"/>
  <c r="E79"/>
  <c r="E80"/>
  <c r="E81"/>
  <c r="E82"/>
  <c r="E83"/>
  <c r="E84"/>
  <c r="E85"/>
  <c r="E86"/>
  <c r="E87"/>
  <c r="E88"/>
  <c r="E89"/>
  <c r="E90"/>
  <c r="E91"/>
  <c r="E92"/>
  <c r="E93"/>
  <c r="E94"/>
  <c r="E95"/>
  <c r="E96"/>
  <c r="E97"/>
  <c r="E98"/>
  <c r="E99"/>
  <c r="E100"/>
  <c r="E101"/>
  <c r="E102"/>
  <c r="E103"/>
  <c r="E104"/>
  <c r="E105"/>
  <c r="E106"/>
  <c r="E107"/>
  <c r="E108"/>
  <c r="E109"/>
  <c r="E110"/>
  <c r="E111"/>
  <c r="E112"/>
  <c r="E113"/>
  <c r="E114"/>
  <c r="E115"/>
  <c r="E116"/>
  <c r="E117"/>
  <c r="E118"/>
  <c r="E119"/>
  <c r="E120"/>
  <c r="E121"/>
  <c r="E122"/>
  <c r="E123"/>
  <c r="E124"/>
  <c r="E125"/>
  <c r="E126"/>
  <c r="E127"/>
  <c r="E128"/>
  <c r="E129"/>
  <c r="E130"/>
  <c r="E131"/>
  <c r="E132"/>
  <c r="E133"/>
  <c r="E134"/>
  <c r="E135"/>
  <c r="E136"/>
  <c r="E137"/>
  <c r="E138"/>
  <c r="E139"/>
  <c r="E140"/>
  <c r="E141"/>
  <c r="E142"/>
  <c r="E143"/>
  <c r="E144"/>
  <c r="E145"/>
  <c r="E146"/>
  <c r="E147"/>
  <c r="E148"/>
  <c r="E149"/>
  <c r="E150"/>
  <c r="E151"/>
  <c r="E152"/>
  <c r="E153"/>
  <c r="E154"/>
  <c r="E155"/>
  <c r="E156"/>
  <c r="E157"/>
  <c r="E158"/>
  <c r="E159"/>
  <c r="E160"/>
  <c r="E161"/>
  <c r="E162"/>
  <c r="E163"/>
  <c r="E164"/>
  <c r="E165"/>
  <c r="E166"/>
  <c r="E167"/>
  <c r="E168"/>
  <c r="E169"/>
  <c r="E170"/>
  <c r="E171"/>
  <c r="E172"/>
  <c r="E173"/>
  <c r="E174"/>
  <c r="E175"/>
  <c r="E176"/>
  <c r="E177"/>
  <c r="E178"/>
  <c r="E179"/>
  <c r="E180"/>
  <c r="E181"/>
  <c r="E182"/>
  <c r="E183"/>
  <c r="E184"/>
  <c r="E185"/>
  <c r="E186"/>
  <c r="E187"/>
  <c r="E188"/>
  <c r="E189"/>
  <c r="E190"/>
  <c r="E191"/>
  <c r="E192"/>
  <c r="E193"/>
  <c r="E194"/>
  <c r="E195"/>
  <c r="E196"/>
  <c r="E197"/>
  <c r="E198"/>
  <c r="E199"/>
  <c r="E200"/>
  <c r="E201"/>
  <c r="E202"/>
  <c r="E203"/>
  <c r="E204"/>
  <c r="E205"/>
  <c r="E206"/>
  <c r="E207"/>
  <c r="E208"/>
  <c r="E209"/>
  <c r="E210"/>
  <c r="E211"/>
  <c r="E212"/>
  <c r="E213"/>
  <c r="E214"/>
  <c r="E215"/>
  <c r="E216"/>
  <c r="E217"/>
  <c r="E218"/>
  <c r="E219"/>
  <c r="E220"/>
  <c r="E221"/>
  <c r="E222"/>
  <c r="E223"/>
  <c r="E224"/>
  <c r="E225"/>
  <c r="E226"/>
  <c r="E227"/>
  <c r="E228"/>
  <c r="E229"/>
  <c r="E230"/>
  <c r="E231"/>
  <c r="E232"/>
  <c r="E233"/>
  <c r="E234"/>
  <c r="E235"/>
  <c r="E236"/>
  <c r="E237"/>
  <c r="E238"/>
  <c r="E239"/>
  <c r="E240"/>
  <c r="E241"/>
  <c r="E242"/>
  <c r="E243"/>
  <c r="E244"/>
  <c r="E245"/>
  <c r="E246"/>
  <c r="E247"/>
  <c r="E248"/>
  <c r="E249"/>
  <c r="E250"/>
  <c r="E251"/>
  <c r="E252"/>
  <c r="E253"/>
  <c r="E254"/>
  <c r="E255"/>
  <c r="E256"/>
  <c r="E257"/>
  <c r="E258"/>
  <c r="E259"/>
  <c r="E260"/>
  <c r="E261"/>
  <c r="E262"/>
  <c r="E263"/>
  <c r="E264"/>
  <c r="E265"/>
  <c r="E266"/>
  <c r="E267"/>
  <c r="E268"/>
  <c r="E269"/>
  <c r="E270"/>
  <c r="E271"/>
  <c r="E272"/>
  <c r="E273"/>
  <c r="E274"/>
  <c r="E275"/>
  <c r="E276"/>
  <c r="E277"/>
  <c r="E278"/>
  <c r="E279"/>
  <c r="E280"/>
  <c r="E281"/>
  <c r="E282"/>
  <c r="E283"/>
  <c r="E284"/>
  <c r="E285"/>
  <c r="E286"/>
  <c r="E287"/>
  <c r="E288"/>
  <c r="E289"/>
  <c r="E290"/>
  <c r="E291"/>
  <c r="E292"/>
  <c r="E293"/>
  <c r="E294"/>
  <c r="E295"/>
  <c r="E296"/>
  <c r="E297"/>
  <c r="E298"/>
  <c r="E299"/>
  <c r="E300"/>
  <c r="E301"/>
  <c r="E302"/>
  <c r="E303"/>
  <c r="E304"/>
  <c r="E305"/>
  <c r="E306"/>
  <c r="E307"/>
  <c r="E308"/>
  <c r="E309"/>
  <c r="E310"/>
  <c r="E311"/>
  <c r="E312"/>
  <c r="E313"/>
  <c r="E314"/>
  <c r="E315"/>
  <c r="E316"/>
  <c r="E317"/>
  <c r="E318"/>
  <c r="E319"/>
  <c r="E320"/>
  <c r="E321"/>
  <c r="E322"/>
  <c r="E323"/>
  <c r="E324"/>
  <c r="E325"/>
  <c r="E326"/>
  <c r="E327"/>
  <c r="E328"/>
  <c r="E329"/>
  <c r="E330"/>
  <c r="E331"/>
  <c r="E332"/>
  <c r="E333"/>
  <c r="E334"/>
  <c r="E335"/>
  <c r="E336"/>
  <c r="E337"/>
  <c r="E338"/>
  <c r="E339"/>
  <c r="E340"/>
  <c r="E341"/>
  <c r="E342"/>
  <c r="E343"/>
  <c r="E344"/>
  <c r="E345"/>
  <c r="E346"/>
  <c r="E347"/>
  <c r="E348"/>
  <c r="E349"/>
  <c r="E350"/>
  <c r="E351"/>
  <c r="E352"/>
  <c r="E353"/>
  <c r="E354"/>
  <c r="E355"/>
  <c r="E356"/>
  <c r="E357"/>
  <c r="E358"/>
  <c r="E359"/>
  <c r="E360"/>
  <c r="E361"/>
  <c r="E362"/>
  <c r="E363"/>
  <c r="E364"/>
  <c r="E365"/>
  <c r="E366"/>
  <c r="E367"/>
  <c r="E368"/>
  <c r="E369"/>
  <c r="E370"/>
  <c r="E371"/>
  <c r="E372"/>
  <c r="E373"/>
  <c r="E374"/>
  <c r="E375"/>
  <c r="E376"/>
  <c r="E377"/>
  <c r="E378"/>
  <c r="E379"/>
  <c r="E380"/>
  <c r="E381"/>
  <c r="E382"/>
  <c r="E383"/>
  <c r="E384"/>
  <c r="E385"/>
  <c r="E386"/>
  <c r="E387"/>
  <c r="E388"/>
  <c r="E389"/>
  <c r="E390"/>
  <c r="E391"/>
  <c r="E392"/>
  <c r="E393"/>
  <c r="E394"/>
  <c r="E395"/>
  <c r="E396"/>
  <c r="E397"/>
  <c r="E398"/>
  <c r="E399"/>
  <c r="E400"/>
  <c r="E401"/>
  <c r="E402"/>
  <c r="E403"/>
  <c r="E404"/>
  <c r="E405"/>
  <c r="E406"/>
  <c r="E407"/>
  <c r="E408"/>
  <c r="E409"/>
  <c r="E410"/>
  <c r="E411"/>
  <c r="E412"/>
  <c r="E413"/>
  <c r="E414"/>
  <c r="E415"/>
  <c r="E416"/>
  <c r="E417"/>
  <c r="E418"/>
  <c r="E419"/>
  <c r="E420"/>
  <c r="E421"/>
  <c r="E422"/>
  <c r="E423"/>
  <c r="E424"/>
  <c r="E425"/>
  <c r="E426"/>
  <c r="E427"/>
  <c r="E428"/>
  <c r="E429"/>
  <c r="E430"/>
  <c r="E431"/>
  <c r="E432"/>
  <c r="E433"/>
  <c r="E434"/>
  <c r="E435"/>
  <c r="E436"/>
  <c r="E437"/>
  <c r="E438"/>
  <c r="E439"/>
  <c r="E440"/>
  <c r="E441"/>
  <c r="E6"/>
  <c r="C7"/>
  <c r="C8"/>
  <c r="C9"/>
  <c r="C10"/>
  <c r="C11"/>
  <c r="C12"/>
  <c r="C13"/>
  <c r="C14"/>
  <c r="C15"/>
  <c r="C16"/>
  <c r="C17"/>
  <c r="C18"/>
  <c r="C19"/>
  <c r="C20"/>
  <c r="C21"/>
  <c r="C22"/>
  <c r="C23"/>
  <c r="C24"/>
  <c r="C25"/>
  <c r="C26"/>
  <c r="C27"/>
  <c r="C28"/>
  <c r="C29"/>
  <c r="C30"/>
  <c r="C31"/>
  <c r="C32"/>
  <c r="C33"/>
  <c r="C34"/>
  <c r="C35"/>
  <c r="C36"/>
  <c r="C37"/>
  <c r="C38"/>
  <c r="C39"/>
  <c r="C40"/>
  <c r="C41"/>
  <c r="C42"/>
  <c r="C43"/>
  <c r="C44"/>
  <c r="C45"/>
  <c r="C46"/>
  <c r="C47"/>
  <c r="C48"/>
  <c r="C49"/>
  <c r="C50"/>
  <c r="C51"/>
  <c r="C52"/>
  <c r="C53"/>
  <c r="C54"/>
  <c r="C55"/>
  <c r="C56"/>
  <c r="C57"/>
  <c r="C58"/>
  <c r="C59"/>
  <c r="C60"/>
  <c r="C61"/>
  <c r="C62"/>
  <c r="C63"/>
  <c r="C64"/>
  <c r="C65"/>
  <c r="C66"/>
  <c r="C67"/>
  <c r="C68"/>
  <c r="C69"/>
  <c r="C70"/>
  <c r="C71"/>
  <c r="C72"/>
  <c r="C73"/>
  <c r="C74"/>
  <c r="C75"/>
  <c r="C76"/>
  <c r="C77"/>
  <c r="C78"/>
  <c r="C79"/>
  <c r="C80"/>
  <c r="C81"/>
  <c r="C82"/>
  <c r="C83"/>
  <c r="C84"/>
  <c r="C85"/>
  <c r="C86"/>
  <c r="C87"/>
  <c r="C88"/>
  <c r="C89"/>
  <c r="C90"/>
  <c r="C91"/>
  <c r="C92"/>
  <c r="C93"/>
  <c r="C94"/>
  <c r="C95"/>
  <c r="C96"/>
  <c r="C97"/>
  <c r="C98"/>
  <c r="C99"/>
  <c r="C100"/>
  <c r="C101"/>
  <c r="C102"/>
  <c r="C103"/>
  <c r="C104"/>
  <c r="C105"/>
  <c r="C106"/>
  <c r="C107"/>
  <c r="C108"/>
  <c r="C109"/>
  <c r="C110"/>
  <c r="C111"/>
  <c r="C112"/>
  <c r="C113"/>
  <c r="C114"/>
  <c r="C115"/>
  <c r="C116"/>
  <c r="C117"/>
  <c r="C118"/>
  <c r="C119"/>
  <c r="C120"/>
  <c r="C121"/>
  <c r="C122"/>
  <c r="C123"/>
  <c r="C124"/>
  <c r="C125"/>
  <c r="C126"/>
  <c r="C127"/>
  <c r="C128"/>
  <c r="C129"/>
  <c r="C130"/>
  <c r="C131"/>
  <c r="C132"/>
  <c r="C133"/>
  <c r="C134"/>
  <c r="C135"/>
  <c r="C136"/>
  <c r="C137"/>
  <c r="C138"/>
  <c r="C139"/>
  <c r="C140"/>
  <c r="C141"/>
  <c r="C142"/>
  <c r="C143"/>
  <c r="C144"/>
  <c r="C145"/>
  <c r="C146"/>
  <c r="C147"/>
  <c r="C148"/>
  <c r="C149"/>
  <c r="C150"/>
  <c r="C151"/>
  <c r="C152"/>
  <c r="C153"/>
  <c r="C154"/>
  <c r="C155"/>
  <c r="C156"/>
  <c r="C157"/>
  <c r="C158"/>
  <c r="C159"/>
  <c r="C160"/>
  <c r="C161"/>
  <c r="C162"/>
  <c r="C163"/>
  <c r="C164"/>
  <c r="C165"/>
  <c r="C166"/>
  <c r="C167"/>
  <c r="C168"/>
  <c r="C169"/>
  <c r="C170"/>
  <c r="C171"/>
  <c r="C172"/>
  <c r="C173"/>
  <c r="C174"/>
  <c r="C175"/>
  <c r="C176"/>
  <c r="C177"/>
  <c r="C178"/>
  <c r="C179"/>
  <c r="C180"/>
  <c r="C181"/>
  <c r="C182"/>
  <c r="C183"/>
  <c r="C184"/>
  <c r="C185"/>
  <c r="C186"/>
  <c r="C187"/>
  <c r="C188"/>
  <c r="C189"/>
  <c r="C190"/>
  <c r="C191"/>
  <c r="C192"/>
  <c r="C193"/>
  <c r="C194"/>
  <c r="C195"/>
  <c r="C196"/>
  <c r="C197"/>
  <c r="C198"/>
  <c r="C199"/>
  <c r="C200"/>
  <c r="C201"/>
  <c r="C202"/>
  <c r="C203"/>
  <c r="C204"/>
  <c r="C205"/>
  <c r="C206"/>
  <c r="C207"/>
  <c r="C208"/>
  <c r="C209"/>
  <c r="C210"/>
  <c r="C211"/>
  <c r="C212"/>
  <c r="C213"/>
  <c r="C214"/>
  <c r="C215"/>
  <c r="C216"/>
  <c r="C217"/>
  <c r="C218"/>
  <c r="C219"/>
  <c r="C220"/>
  <c r="C221"/>
  <c r="C222"/>
  <c r="C223"/>
  <c r="C224"/>
  <c r="C225"/>
  <c r="C226"/>
  <c r="C227"/>
  <c r="C228"/>
  <c r="C229"/>
  <c r="C230"/>
  <c r="C231"/>
  <c r="C232"/>
  <c r="C233"/>
  <c r="C234"/>
  <c r="C235"/>
  <c r="C236"/>
  <c r="C237"/>
  <c r="C238"/>
  <c r="C239"/>
  <c r="C240"/>
  <c r="C241"/>
  <c r="C242"/>
  <c r="C243"/>
  <c r="C244"/>
  <c r="C245"/>
  <c r="C246"/>
  <c r="C247"/>
  <c r="C248"/>
  <c r="C249"/>
  <c r="C250"/>
  <c r="C251"/>
  <c r="C252"/>
  <c r="C253"/>
  <c r="C254"/>
  <c r="C255"/>
  <c r="C256"/>
  <c r="C257"/>
  <c r="C258"/>
  <c r="C259"/>
  <c r="C260"/>
  <c r="C261"/>
  <c r="C262"/>
  <c r="C263"/>
  <c r="C264"/>
  <c r="C265"/>
  <c r="C266"/>
  <c r="C267"/>
  <c r="C268"/>
  <c r="C269"/>
  <c r="C270"/>
  <c r="C271"/>
  <c r="C272"/>
  <c r="C273"/>
  <c r="C274"/>
  <c r="C275"/>
  <c r="C276"/>
  <c r="C277"/>
  <c r="C278"/>
  <c r="C279"/>
  <c r="C280"/>
  <c r="C281"/>
  <c r="C282"/>
  <c r="C283"/>
  <c r="C284"/>
  <c r="C285"/>
  <c r="C286"/>
  <c r="C287"/>
  <c r="C288"/>
  <c r="C289"/>
  <c r="C290"/>
  <c r="C291"/>
  <c r="C292"/>
  <c r="C293"/>
  <c r="C294"/>
  <c r="C295"/>
  <c r="C296"/>
  <c r="C297"/>
  <c r="C298"/>
  <c r="C299"/>
  <c r="C300"/>
  <c r="C301"/>
  <c r="C302"/>
  <c r="C303"/>
  <c r="C304"/>
  <c r="C305"/>
  <c r="C306"/>
  <c r="C307"/>
  <c r="C308"/>
  <c r="C309"/>
  <c r="C310"/>
  <c r="C311"/>
  <c r="C312"/>
  <c r="C313"/>
  <c r="C314"/>
  <c r="C315"/>
  <c r="C316"/>
  <c r="C317"/>
  <c r="C318"/>
  <c r="C319"/>
  <c r="C320"/>
  <c r="C321"/>
  <c r="C322"/>
  <c r="C323"/>
  <c r="C324"/>
  <c r="C325"/>
  <c r="C326"/>
  <c r="C327"/>
  <c r="C328"/>
  <c r="C329"/>
  <c r="C330"/>
  <c r="C331"/>
  <c r="C332"/>
  <c r="C333"/>
  <c r="C334"/>
  <c r="C335"/>
  <c r="C336"/>
  <c r="C337"/>
  <c r="C338"/>
  <c r="C339"/>
  <c r="C340"/>
  <c r="C341"/>
  <c r="C342"/>
  <c r="C343"/>
  <c r="C344"/>
  <c r="C345"/>
  <c r="C346"/>
  <c r="C347"/>
  <c r="C348"/>
  <c r="C349"/>
  <c r="C350"/>
  <c r="C351"/>
  <c r="C352"/>
  <c r="C353"/>
  <c r="C354"/>
  <c r="C355"/>
  <c r="C356"/>
  <c r="C357"/>
  <c r="C358"/>
  <c r="C359"/>
  <c r="C360"/>
  <c r="C361"/>
  <c r="C362"/>
  <c r="C363"/>
  <c r="C364"/>
  <c r="C365"/>
  <c r="C366"/>
  <c r="C367"/>
  <c r="C368"/>
  <c r="C369"/>
  <c r="C370"/>
  <c r="C371"/>
  <c r="C372"/>
  <c r="C373"/>
  <c r="C374"/>
  <c r="C375"/>
  <c r="C376"/>
  <c r="C377"/>
  <c r="C378"/>
  <c r="C379"/>
  <c r="C380"/>
  <c r="C381"/>
  <c r="C382"/>
  <c r="C383"/>
  <c r="C384"/>
  <c r="C385"/>
  <c r="C386"/>
  <c r="C387"/>
  <c r="C388"/>
  <c r="C389"/>
  <c r="C390"/>
  <c r="C391"/>
  <c r="C392"/>
  <c r="C393"/>
  <c r="C394"/>
  <c r="C395"/>
  <c r="C396"/>
  <c r="C397"/>
  <c r="C398"/>
  <c r="C399"/>
  <c r="C400"/>
  <c r="C401"/>
  <c r="C402"/>
  <c r="C403"/>
  <c r="C404"/>
  <c r="C405"/>
  <c r="C406"/>
  <c r="C407"/>
  <c r="C408"/>
  <c r="C409"/>
  <c r="C410"/>
  <c r="C411"/>
  <c r="C412"/>
  <c r="C413"/>
  <c r="C414"/>
  <c r="C415"/>
  <c r="C416"/>
  <c r="C417"/>
  <c r="C418"/>
  <c r="C419"/>
  <c r="C420"/>
  <c r="C421"/>
  <c r="C422"/>
  <c r="C423"/>
  <c r="C424"/>
  <c r="C425"/>
  <c r="C426"/>
  <c r="C427"/>
  <c r="C428"/>
  <c r="C429"/>
  <c r="C430"/>
  <c r="C431"/>
  <c r="C432"/>
  <c r="C433"/>
  <c r="C434"/>
  <c r="C435"/>
  <c r="C436"/>
  <c r="C437"/>
  <c r="C438"/>
  <c r="C439"/>
  <c r="C440"/>
  <c r="C441"/>
  <c r="C6"/>
  <c r="O17" i="7" l="1"/>
  <c r="O18"/>
  <c r="N18" s="1"/>
  <c r="O19"/>
  <c r="N19" s="1"/>
  <c r="O20"/>
  <c r="N20" s="1"/>
  <c r="O21"/>
  <c r="N21" s="1"/>
  <c r="O22"/>
  <c r="N22" s="1"/>
  <c r="O23"/>
  <c r="N23" s="1"/>
  <c r="O24"/>
  <c r="O25"/>
  <c r="O26"/>
  <c r="N26" s="1"/>
  <c r="O27"/>
  <c r="N27" s="1"/>
  <c r="O28"/>
  <c r="N28" s="1"/>
  <c r="O29"/>
  <c r="N29" s="1"/>
  <c r="O30"/>
  <c r="N30" s="1"/>
  <c r="O31"/>
  <c r="N31" s="1"/>
  <c r="O32"/>
  <c r="O33"/>
  <c r="O34"/>
  <c r="N34" s="1"/>
  <c r="O35"/>
  <c r="N35" s="1"/>
  <c r="O36"/>
  <c r="O37"/>
  <c r="N37" s="1"/>
  <c r="O38"/>
  <c r="N38" s="1"/>
  <c r="O39"/>
  <c r="N39" s="1"/>
  <c r="O40"/>
  <c r="O41"/>
  <c r="O42"/>
  <c r="N42" s="1"/>
  <c r="O43"/>
  <c r="N43" s="1"/>
  <c r="O44"/>
  <c r="N44" s="1"/>
  <c r="O45"/>
  <c r="N45" s="1"/>
  <c r="O46"/>
  <c r="N46" s="1"/>
  <c r="O47"/>
  <c r="N47" s="1"/>
  <c r="O48"/>
  <c r="O49"/>
  <c r="O50"/>
  <c r="N50" s="1"/>
  <c r="O51"/>
  <c r="N51" s="1"/>
  <c r="O52"/>
  <c r="O53"/>
  <c r="N53" s="1"/>
  <c r="O54"/>
  <c r="N54" s="1"/>
  <c r="O55"/>
  <c r="N55" s="1"/>
  <c r="O56"/>
  <c r="N56" s="1"/>
  <c r="O57"/>
  <c r="N57" s="1"/>
  <c r="O58"/>
  <c r="N58" s="1"/>
  <c r="O59"/>
  <c r="N59" s="1"/>
  <c r="O60"/>
  <c r="N60" s="1"/>
  <c r="O61"/>
  <c r="O62"/>
  <c r="N62" s="1"/>
  <c r="O63"/>
  <c r="N63" s="1"/>
  <c r="O64"/>
  <c r="O65"/>
  <c r="N65" s="1"/>
  <c r="O66"/>
  <c r="N66" s="1"/>
  <c r="O67"/>
  <c r="N67" s="1"/>
  <c r="O68"/>
  <c r="N68" s="1"/>
  <c r="O69"/>
  <c r="O70"/>
  <c r="N70" s="1"/>
  <c r="O71"/>
  <c r="N71" s="1"/>
  <c r="O72"/>
  <c r="O73"/>
  <c r="O74"/>
  <c r="N74" s="1"/>
  <c r="O75"/>
  <c r="N75" s="1"/>
  <c r="O76"/>
  <c r="O77"/>
  <c r="N77" s="1"/>
  <c r="O78"/>
  <c r="N78" s="1"/>
  <c r="O79"/>
  <c r="N79" s="1"/>
  <c r="O80"/>
  <c r="N80" s="1"/>
  <c r="O81"/>
  <c r="O82"/>
  <c r="N82" s="1"/>
  <c r="O83"/>
  <c r="N83" s="1"/>
  <c r="O84"/>
  <c r="O85"/>
  <c r="N85" s="1"/>
  <c r="O86"/>
  <c r="N86" s="1"/>
  <c r="O87"/>
  <c r="N87" s="1"/>
  <c r="O88"/>
  <c r="N88" s="1"/>
  <c r="O89"/>
  <c r="N89" s="1"/>
  <c r="O90"/>
  <c r="N90" s="1"/>
  <c r="O91"/>
  <c r="N91" s="1"/>
  <c r="O92"/>
  <c r="N92" s="1"/>
  <c r="O93"/>
  <c r="O94"/>
  <c r="N94" s="1"/>
  <c r="O95"/>
  <c r="N95" s="1"/>
  <c r="O96"/>
  <c r="O97"/>
  <c r="N97" s="1"/>
  <c r="O98"/>
  <c r="N98" s="1"/>
  <c r="O99"/>
  <c r="N99" s="1"/>
  <c r="O100"/>
  <c r="O101"/>
  <c r="N101" s="1"/>
  <c r="O102"/>
  <c r="N102" s="1"/>
  <c r="O103"/>
  <c r="N103" s="1"/>
  <c r="O104"/>
  <c r="N104" s="1"/>
  <c r="O105"/>
  <c r="N105" s="1"/>
  <c r="O106"/>
  <c r="N106" s="1"/>
  <c r="O107"/>
  <c r="N107" s="1"/>
  <c r="O108"/>
  <c r="N108" s="1"/>
  <c r="O109"/>
  <c r="O110"/>
  <c r="N110" s="1"/>
  <c r="O111"/>
  <c r="N111" s="1"/>
  <c r="O112"/>
  <c r="O113"/>
  <c r="O114"/>
  <c r="N114" s="1"/>
  <c r="O115"/>
  <c r="N115" s="1"/>
  <c r="O116"/>
  <c r="O117"/>
  <c r="O118"/>
  <c r="N118" s="1"/>
  <c r="O119"/>
  <c r="N119" s="1"/>
  <c r="O120"/>
  <c r="N120" s="1"/>
  <c r="O121"/>
  <c r="N121" s="1"/>
  <c r="O122"/>
  <c r="N122" s="1"/>
  <c r="O123"/>
  <c r="N123" s="1"/>
  <c r="O124"/>
  <c r="N124" s="1"/>
  <c r="O125"/>
  <c r="N125" s="1"/>
  <c r="O126"/>
  <c r="N126" s="1"/>
  <c r="O127"/>
  <c r="N127" s="1"/>
  <c r="O128"/>
  <c r="N128" s="1"/>
  <c r="O129"/>
  <c r="O130"/>
  <c r="N130" s="1"/>
  <c r="O131"/>
  <c r="N131" s="1"/>
  <c r="O132"/>
  <c r="O133"/>
  <c r="N133" s="1"/>
  <c r="O134"/>
  <c r="N134" s="1"/>
  <c r="O135"/>
  <c r="N135" s="1"/>
  <c r="O136"/>
  <c r="N136" s="1"/>
  <c r="O137"/>
  <c r="O138"/>
  <c r="N138" s="1"/>
  <c r="O139"/>
  <c r="N139" s="1"/>
  <c r="O140"/>
  <c r="N140" s="1"/>
  <c r="O141"/>
  <c r="O142"/>
  <c r="N142" s="1"/>
  <c r="O143"/>
  <c r="N143" s="1"/>
  <c r="O144"/>
  <c r="O145"/>
  <c r="O146"/>
  <c r="N146" s="1"/>
  <c r="O147"/>
  <c r="N147" s="1"/>
  <c r="O148"/>
  <c r="O149"/>
  <c r="N149" s="1"/>
  <c r="O150"/>
  <c r="N150" s="1"/>
  <c r="O151"/>
  <c r="N151" s="1"/>
  <c r="O152"/>
  <c r="O153"/>
  <c r="O154"/>
  <c r="N154" s="1"/>
  <c r="O155"/>
  <c r="N155" s="1"/>
  <c r="O156"/>
  <c r="O157"/>
  <c r="O158"/>
  <c r="N158" s="1"/>
  <c r="O159"/>
  <c r="N159" s="1"/>
  <c r="O160"/>
  <c r="O161"/>
  <c r="N161" s="1"/>
  <c r="O162"/>
  <c r="N162" s="1"/>
  <c r="O163"/>
  <c r="N163" s="1"/>
  <c r="O164"/>
  <c r="N164" s="1"/>
  <c r="O165"/>
  <c r="O166"/>
  <c r="N166" s="1"/>
  <c r="O167"/>
  <c r="N167" s="1"/>
  <c r="O168"/>
  <c r="N168" s="1"/>
  <c r="O169"/>
  <c r="N169" s="1"/>
  <c r="O170"/>
  <c r="N170" s="1"/>
  <c r="O171"/>
  <c r="N171" s="1"/>
  <c r="O172"/>
  <c r="O173"/>
  <c r="O174"/>
  <c r="N174" s="1"/>
  <c r="O175"/>
  <c r="N175" s="1"/>
  <c r="O176"/>
  <c r="O177"/>
  <c r="N177" s="1"/>
  <c r="O178"/>
  <c r="N178" s="1"/>
  <c r="O179"/>
  <c r="N179" s="1"/>
  <c r="O180"/>
  <c r="N180" s="1"/>
  <c r="O181"/>
  <c r="O182"/>
  <c r="N182" s="1"/>
  <c r="O183"/>
  <c r="N183" s="1"/>
  <c r="O184"/>
  <c r="O185"/>
  <c r="N185" s="1"/>
  <c r="O186"/>
  <c r="N186" s="1"/>
  <c r="O187"/>
  <c r="N187" s="1"/>
  <c r="O188"/>
  <c r="N188" s="1"/>
  <c r="O189"/>
  <c r="O190"/>
  <c r="N190" s="1"/>
  <c r="O191"/>
  <c r="N191" s="1"/>
  <c r="O192"/>
  <c r="O193"/>
  <c r="N193" s="1"/>
  <c r="O194"/>
  <c r="N194" s="1"/>
  <c r="O195"/>
  <c r="N195" s="1"/>
  <c r="O196"/>
  <c r="O197"/>
  <c r="O198"/>
  <c r="N198" s="1"/>
  <c r="O199"/>
  <c r="N199" s="1"/>
  <c r="O200"/>
  <c r="O201"/>
  <c r="N201" s="1"/>
  <c r="O202"/>
  <c r="N202" s="1"/>
  <c r="O203"/>
  <c r="N203" s="1"/>
  <c r="O204"/>
  <c r="O205"/>
  <c r="O206"/>
  <c r="N206" s="1"/>
  <c r="O207"/>
  <c r="N207" s="1"/>
  <c r="O208"/>
  <c r="N208" s="1"/>
  <c r="O209"/>
  <c r="N209" s="1"/>
  <c r="O210"/>
  <c r="N210" s="1"/>
  <c r="O211"/>
  <c r="N211" s="1"/>
  <c r="O212"/>
  <c r="O213"/>
  <c r="O214"/>
  <c r="N214" s="1"/>
  <c r="O215"/>
  <c r="N215" s="1"/>
  <c r="O216"/>
  <c r="O217"/>
  <c r="N217" s="1"/>
  <c r="O218"/>
  <c r="N218" s="1"/>
  <c r="O219"/>
  <c r="N219" s="1"/>
  <c r="O220"/>
  <c r="O221"/>
  <c r="N221" s="1"/>
  <c r="O222"/>
  <c r="N222" s="1"/>
  <c r="O223"/>
  <c r="N223" s="1"/>
  <c r="O224"/>
  <c r="O225"/>
  <c r="N225" s="1"/>
  <c r="O226"/>
  <c r="N226" s="1"/>
  <c r="O227"/>
  <c r="N227" s="1"/>
  <c r="O228"/>
  <c r="O229"/>
  <c r="N229" s="1"/>
  <c r="O230"/>
  <c r="N230" s="1"/>
  <c r="O231"/>
  <c r="N231" s="1"/>
  <c r="O232"/>
  <c r="N232" s="1"/>
  <c r="O233"/>
  <c r="O234"/>
  <c r="N234" s="1"/>
  <c r="O235"/>
  <c r="N235" s="1"/>
  <c r="O236"/>
  <c r="O237"/>
  <c r="N237" s="1"/>
  <c r="O238"/>
  <c r="N238" s="1"/>
  <c r="O239"/>
  <c r="N239" s="1"/>
  <c r="O240"/>
  <c r="O241"/>
  <c r="N241" s="1"/>
  <c r="O242"/>
  <c r="N242" s="1"/>
  <c r="O243"/>
  <c r="N243" s="1"/>
  <c r="O244"/>
  <c r="N244" s="1"/>
  <c r="O245"/>
  <c r="O246"/>
  <c r="N246" s="1"/>
  <c r="O247"/>
  <c r="N247" s="1"/>
  <c r="O248"/>
  <c r="O249"/>
  <c r="N249" s="1"/>
  <c r="O250"/>
  <c r="N250" s="1"/>
  <c r="O251"/>
  <c r="N251" s="1"/>
  <c r="O252"/>
  <c r="N252" s="1"/>
  <c r="O253"/>
  <c r="O254"/>
  <c r="N254" s="1"/>
  <c r="O255"/>
  <c r="N255" s="1"/>
  <c r="O256"/>
  <c r="N256" s="1"/>
  <c r="O257"/>
  <c r="O258"/>
  <c r="N258" s="1"/>
  <c r="O259"/>
  <c r="N259" s="1"/>
  <c r="O260"/>
  <c r="N260" s="1"/>
  <c r="O261"/>
  <c r="O262"/>
  <c r="N262" s="1"/>
  <c r="O263"/>
  <c r="N263" s="1"/>
  <c r="O264"/>
  <c r="O265"/>
  <c r="N265" s="1"/>
  <c r="O266"/>
  <c r="N266" s="1"/>
  <c r="O267"/>
  <c r="N267" s="1"/>
  <c r="O268"/>
  <c r="O269"/>
  <c r="N269" s="1"/>
  <c r="O270"/>
  <c r="N270" s="1"/>
  <c r="O271"/>
  <c r="N271" s="1"/>
  <c r="O272"/>
  <c r="O273"/>
  <c r="N273" s="1"/>
  <c r="O274"/>
  <c r="N274" s="1"/>
  <c r="O275"/>
  <c r="N275" s="1"/>
  <c r="O276"/>
  <c r="O277"/>
  <c r="N277" s="1"/>
  <c r="O278"/>
  <c r="N278" s="1"/>
  <c r="O279"/>
  <c r="N279" s="1"/>
  <c r="O280"/>
  <c r="O281"/>
  <c r="N281" s="1"/>
  <c r="O282"/>
  <c r="N282" s="1"/>
  <c r="O283"/>
  <c r="N283" s="1"/>
  <c r="O284"/>
  <c r="O285"/>
  <c r="N285" s="1"/>
  <c r="O286"/>
  <c r="N286" s="1"/>
  <c r="O287"/>
  <c r="N287" s="1"/>
  <c r="O288"/>
  <c r="O289"/>
  <c r="N289" s="1"/>
  <c r="O290"/>
  <c r="N290" s="1"/>
  <c r="O291"/>
  <c r="N291" s="1"/>
  <c r="O292"/>
  <c r="O293"/>
  <c r="N293" s="1"/>
  <c r="O294"/>
  <c r="N294" s="1"/>
  <c r="O295"/>
  <c r="N295" s="1"/>
  <c r="O296"/>
  <c r="N296" s="1"/>
  <c r="O297"/>
  <c r="O298"/>
  <c r="N298" s="1"/>
  <c r="O299"/>
  <c r="N299" s="1"/>
  <c r="O300"/>
  <c r="N300" s="1"/>
  <c r="O301"/>
  <c r="O302"/>
  <c r="N302" s="1"/>
  <c r="O303"/>
  <c r="N303" s="1"/>
  <c r="O304"/>
  <c r="N304" s="1"/>
  <c r="O305"/>
  <c r="O306"/>
  <c r="N306" s="1"/>
  <c r="O307"/>
  <c r="N307" s="1"/>
  <c r="O308"/>
  <c r="N308" s="1"/>
  <c r="O309"/>
  <c r="O310"/>
  <c r="N310" s="1"/>
  <c r="O311"/>
  <c r="N311" s="1"/>
  <c r="O312"/>
  <c r="N312" s="1"/>
  <c r="O313"/>
  <c r="O314"/>
  <c r="N314" s="1"/>
  <c r="O315"/>
  <c r="N315" s="1"/>
  <c r="O316"/>
  <c r="N316" s="1"/>
  <c r="O317"/>
  <c r="O318"/>
  <c r="N318" s="1"/>
  <c r="O319"/>
  <c r="N319" s="1"/>
  <c r="O320"/>
  <c r="N320" s="1"/>
  <c r="O321"/>
  <c r="O322"/>
  <c r="N322" s="1"/>
  <c r="O323"/>
  <c r="N323" s="1"/>
  <c r="O324"/>
  <c r="N324" s="1"/>
  <c r="O325"/>
  <c r="O326"/>
  <c r="N326" s="1"/>
  <c r="O327"/>
  <c r="N327" s="1"/>
  <c r="O328"/>
  <c r="O329"/>
  <c r="N329" s="1"/>
  <c r="O330"/>
  <c r="N330" s="1"/>
  <c r="O331"/>
  <c r="N331" s="1"/>
  <c r="O332"/>
  <c r="O333"/>
  <c r="N333" s="1"/>
  <c r="O334"/>
  <c r="N334" s="1"/>
  <c r="O335"/>
  <c r="N335" s="1"/>
  <c r="O336"/>
  <c r="O337"/>
  <c r="N337" s="1"/>
  <c r="O338"/>
  <c r="N338" s="1"/>
  <c r="O339"/>
  <c r="N339" s="1"/>
  <c r="O340"/>
  <c r="O341"/>
  <c r="N341" s="1"/>
  <c r="O342"/>
  <c r="N342" s="1"/>
  <c r="O343"/>
  <c r="N343" s="1"/>
  <c r="O344"/>
  <c r="O345"/>
  <c r="N345" s="1"/>
  <c r="O346"/>
  <c r="N346" s="1"/>
  <c r="O347"/>
  <c r="N347" s="1"/>
  <c r="O348"/>
  <c r="O349"/>
  <c r="N349" s="1"/>
  <c r="O350"/>
  <c r="N350" s="1"/>
  <c r="O351"/>
  <c r="N351" s="1"/>
  <c r="O352"/>
  <c r="O353"/>
  <c r="N353" s="1"/>
  <c r="O354"/>
  <c r="N354" s="1"/>
  <c r="O355"/>
  <c r="N355" s="1"/>
  <c r="O356"/>
  <c r="O357"/>
  <c r="N357" s="1"/>
  <c r="O358"/>
  <c r="N358" s="1"/>
  <c r="O359"/>
  <c r="N359" s="1"/>
  <c r="O360"/>
  <c r="N360" s="1"/>
  <c r="O361"/>
  <c r="O362"/>
  <c r="N362" s="1"/>
  <c r="O363"/>
  <c r="N363" s="1"/>
  <c r="O364"/>
  <c r="N364" s="1"/>
  <c r="O365"/>
  <c r="O366"/>
  <c r="N366" s="1"/>
  <c r="O367"/>
  <c r="N367" s="1"/>
  <c r="O368"/>
  <c r="N368" s="1"/>
  <c r="O369"/>
  <c r="O370"/>
  <c r="N370" s="1"/>
  <c r="O371"/>
  <c r="N371" s="1"/>
  <c r="O372"/>
  <c r="N372" s="1"/>
  <c r="O373"/>
  <c r="O374"/>
  <c r="N374" s="1"/>
  <c r="O375"/>
  <c r="N375" s="1"/>
  <c r="O376"/>
  <c r="O377"/>
  <c r="O378"/>
  <c r="N378" s="1"/>
  <c r="O379"/>
  <c r="N379" s="1"/>
  <c r="O380"/>
  <c r="N380" s="1"/>
  <c r="O381"/>
  <c r="O382"/>
  <c r="N382" s="1"/>
  <c r="O383"/>
  <c r="N383" s="1"/>
  <c r="O384"/>
  <c r="N384" s="1"/>
  <c r="O385"/>
  <c r="O386"/>
  <c r="N386" s="1"/>
  <c r="O387"/>
  <c r="N387" s="1"/>
  <c r="O388"/>
  <c r="N388" s="1"/>
  <c r="O389"/>
  <c r="O390"/>
  <c r="N390" s="1"/>
  <c r="O391"/>
  <c r="N391" s="1"/>
  <c r="O392"/>
  <c r="O393"/>
  <c r="N393" s="1"/>
  <c r="O394"/>
  <c r="N394" s="1"/>
  <c r="O395"/>
  <c r="N395" s="1"/>
  <c r="O396"/>
  <c r="O397"/>
  <c r="N397" s="1"/>
  <c r="O398"/>
  <c r="N398" s="1"/>
  <c r="O399"/>
  <c r="N399" s="1"/>
  <c r="O400"/>
  <c r="O401"/>
  <c r="N401" s="1"/>
  <c r="O402"/>
  <c r="N402" s="1"/>
  <c r="O403"/>
  <c r="N403" s="1"/>
  <c r="O404"/>
  <c r="O405"/>
  <c r="N405" s="1"/>
  <c r="O406"/>
  <c r="N406" s="1"/>
  <c r="O407"/>
  <c r="N407" s="1"/>
  <c r="O408"/>
  <c r="O409"/>
  <c r="N409" s="1"/>
  <c r="O410"/>
  <c r="N410" s="1"/>
  <c r="O411"/>
  <c r="N411" s="1"/>
  <c r="O412"/>
  <c r="N412" s="1"/>
  <c r="O413"/>
  <c r="O414"/>
  <c r="N414" s="1"/>
  <c r="O415"/>
  <c r="N415" s="1"/>
  <c r="O416"/>
  <c r="N416" s="1"/>
  <c r="O417"/>
  <c r="O418"/>
  <c r="N418" s="1"/>
  <c r="O419"/>
  <c r="N419" s="1"/>
  <c r="O420"/>
  <c r="N420" s="1"/>
  <c r="O421"/>
  <c r="O422"/>
  <c r="N422" s="1"/>
  <c r="O423"/>
  <c r="N423" s="1"/>
  <c r="O424"/>
  <c r="N424" s="1"/>
  <c r="O425"/>
  <c r="O426"/>
  <c r="N426" s="1"/>
  <c r="O427"/>
  <c r="N427" s="1"/>
  <c r="O428"/>
  <c r="O429"/>
  <c r="N429" s="1"/>
  <c r="O430"/>
  <c r="N430" s="1"/>
  <c r="O431"/>
  <c r="N431" s="1"/>
  <c r="O432"/>
  <c r="N432" s="1"/>
  <c r="O433"/>
  <c r="O434"/>
  <c r="N434" s="1"/>
  <c r="O435"/>
  <c r="N435" s="1"/>
  <c r="O436"/>
  <c r="O437"/>
  <c r="N437" s="1"/>
  <c r="O438"/>
  <c r="N438" s="1"/>
  <c r="O439"/>
  <c r="N439" s="1"/>
  <c r="O440"/>
  <c r="O441"/>
  <c r="N441" s="1"/>
  <c r="O442"/>
  <c r="N442" s="1"/>
  <c r="O443"/>
  <c r="N443" s="1"/>
  <c r="O444"/>
  <c r="O445"/>
  <c r="N445" s="1"/>
  <c r="O446"/>
  <c r="N446" s="1"/>
  <c r="O447"/>
  <c r="N447" s="1"/>
  <c r="O448"/>
  <c r="N448" s="1"/>
  <c r="O449"/>
  <c r="O450"/>
  <c r="N450" s="1"/>
  <c r="O451"/>
  <c r="N451" s="1"/>
  <c r="O16"/>
  <c r="M17"/>
  <c r="K17" s="1"/>
  <c r="L17" s="1"/>
  <c r="E18" i="21" s="1"/>
  <c r="M18" i="7"/>
  <c r="K18" s="1"/>
  <c r="L18" s="1"/>
  <c r="E19" i="21" s="1"/>
  <c r="M19" i="7"/>
  <c r="K19" s="1"/>
  <c r="L19" s="1"/>
  <c r="E20" i="21" s="1"/>
  <c r="M20" i="7"/>
  <c r="K20" s="1"/>
  <c r="L20" s="1"/>
  <c r="E21" i="21" s="1"/>
  <c r="M21" i="7"/>
  <c r="K21" s="1"/>
  <c r="L21" s="1"/>
  <c r="E22" i="21" s="1"/>
  <c r="M22" i="7"/>
  <c r="K22" s="1"/>
  <c r="L22" s="1"/>
  <c r="E23" i="21" s="1"/>
  <c r="M23" i="7"/>
  <c r="K23" s="1"/>
  <c r="L23" s="1"/>
  <c r="E24" i="21" s="1"/>
  <c r="M24" i="7"/>
  <c r="K24" s="1"/>
  <c r="L24" s="1"/>
  <c r="E25" i="21" s="1"/>
  <c r="M25" i="7"/>
  <c r="K25" s="1"/>
  <c r="L25" s="1"/>
  <c r="E26" i="21" s="1"/>
  <c r="M26" i="7"/>
  <c r="K26" s="1"/>
  <c r="L26" s="1"/>
  <c r="E27" i="21" s="1"/>
  <c r="M27" i="7"/>
  <c r="K27" s="1"/>
  <c r="L27" s="1"/>
  <c r="E28" i="21" s="1"/>
  <c r="M28" i="7"/>
  <c r="K28" s="1"/>
  <c r="L28" s="1"/>
  <c r="E29" i="21" s="1"/>
  <c r="M29" i="7"/>
  <c r="K29" s="1"/>
  <c r="L29" s="1"/>
  <c r="E30" i="21" s="1"/>
  <c r="M30" i="7"/>
  <c r="K30" s="1"/>
  <c r="L30" s="1"/>
  <c r="E31" i="21" s="1"/>
  <c r="M31" i="7"/>
  <c r="K31" s="1"/>
  <c r="L31" s="1"/>
  <c r="E32" i="21" s="1"/>
  <c r="M32" i="7"/>
  <c r="K32" s="1"/>
  <c r="L32" s="1"/>
  <c r="E33" i="21" s="1"/>
  <c r="M33" i="7"/>
  <c r="K33" s="1"/>
  <c r="L33" s="1"/>
  <c r="E34" i="21" s="1"/>
  <c r="M34" i="7"/>
  <c r="K34" s="1"/>
  <c r="L34" s="1"/>
  <c r="E35" i="21" s="1"/>
  <c r="M35" i="7"/>
  <c r="K35" s="1"/>
  <c r="L35" s="1"/>
  <c r="E36" i="21" s="1"/>
  <c r="M36" i="7"/>
  <c r="K36" s="1"/>
  <c r="L36" s="1"/>
  <c r="E37" i="21" s="1"/>
  <c r="M37" i="7"/>
  <c r="K37" s="1"/>
  <c r="L37" s="1"/>
  <c r="E38" i="21" s="1"/>
  <c r="M38" i="7"/>
  <c r="K38" s="1"/>
  <c r="L38" s="1"/>
  <c r="E39" i="21" s="1"/>
  <c r="M39" i="7"/>
  <c r="K39" s="1"/>
  <c r="L39" s="1"/>
  <c r="E40" i="21" s="1"/>
  <c r="M40" i="7"/>
  <c r="K40" s="1"/>
  <c r="L40" s="1"/>
  <c r="E41" i="21" s="1"/>
  <c r="M41" i="7"/>
  <c r="K41" s="1"/>
  <c r="L41" s="1"/>
  <c r="E42" i="21" s="1"/>
  <c r="M42" i="7"/>
  <c r="K42" s="1"/>
  <c r="L42" s="1"/>
  <c r="E43" i="21" s="1"/>
  <c r="M43" i="7"/>
  <c r="K43" s="1"/>
  <c r="L43" s="1"/>
  <c r="E44" i="21" s="1"/>
  <c r="M44" i="7"/>
  <c r="K44" s="1"/>
  <c r="L44" s="1"/>
  <c r="E45" i="21" s="1"/>
  <c r="M45" i="7"/>
  <c r="K45" s="1"/>
  <c r="L45" s="1"/>
  <c r="E46" i="21" s="1"/>
  <c r="M46" i="7"/>
  <c r="K46" s="1"/>
  <c r="L46" s="1"/>
  <c r="E47" i="21" s="1"/>
  <c r="M47" i="7"/>
  <c r="K47" s="1"/>
  <c r="L47" s="1"/>
  <c r="E48" i="21" s="1"/>
  <c r="M48" i="7"/>
  <c r="K48" s="1"/>
  <c r="L48" s="1"/>
  <c r="E49" i="21" s="1"/>
  <c r="M49" i="7"/>
  <c r="K49" s="1"/>
  <c r="L49" s="1"/>
  <c r="E50" i="21" s="1"/>
  <c r="M50" i="7"/>
  <c r="K50" s="1"/>
  <c r="L50" s="1"/>
  <c r="E51" i="21" s="1"/>
  <c r="M51" i="7"/>
  <c r="K51" s="1"/>
  <c r="L51" s="1"/>
  <c r="E52" i="21" s="1"/>
  <c r="M52" i="7"/>
  <c r="K52" s="1"/>
  <c r="L52" s="1"/>
  <c r="E53" i="21" s="1"/>
  <c r="M53" i="7"/>
  <c r="K53" s="1"/>
  <c r="L53" s="1"/>
  <c r="E54" i="21" s="1"/>
  <c r="M54" i="7"/>
  <c r="K54" s="1"/>
  <c r="L54" s="1"/>
  <c r="E55" i="21" s="1"/>
  <c r="M55" i="7"/>
  <c r="K55" s="1"/>
  <c r="L55" s="1"/>
  <c r="E56" i="21" s="1"/>
  <c r="M56" i="7"/>
  <c r="K56" s="1"/>
  <c r="L56" s="1"/>
  <c r="E57" i="21" s="1"/>
  <c r="M57" i="7"/>
  <c r="K57" s="1"/>
  <c r="L57" s="1"/>
  <c r="E58" i="21" s="1"/>
  <c r="M58" i="7"/>
  <c r="K58" s="1"/>
  <c r="L58" s="1"/>
  <c r="E59" i="21" s="1"/>
  <c r="M59" i="7"/>
  <c r="K59" s="1"/>
  <c r="L59" s="1"/>
  <c r="E60" i="21" s="1"/>
  <c r="M60" i="7"/>
  <c r="K60" s="1"/>
  <c r="L60" s="1"/>
  <c r="E61" i="21" s="1"/>
  <c r="M61" i="7"/>
  <c r="K61" s="1"/>
  <c r="L61" s="1"/>
  <c r="E62" i="21" s="1"/>
  <c r="M62" i="7"/>
  <c r="K62" s="1"/>
  <c r="L62" s="1"/>
  <c r="E63" i="21" s="1"/>
  <c r="M63" i="7"/>
  <c r="K63" s="1"/>
  <c r="L63" s="1"/>
  <c r="E64" i="21" s="1"/>
  <c r="M64" i="7"/>
  <c r="K64" s="1"/>
  <c r="L64" s="1"/>
  <c r="E65" i="21" s="1"/>
  <c r="M65" i="7"/>
  <c r="K65" s="1"/>
  <c r="L65" s="1"/>
  <c r="E66" i="21" s="1"/>
  <c r="M66" i="7"/>
  <c r="K66" s="1"/>
  <c r="L66" s="1"/>
  <c r="E67" i="21" s="1"/>
  <c r="M67" i="7"/>
  <c r="K67" s="1"/>
  <c r="L67" s="1"/>
  <c r="E68" i="21" s="1"/>
  <c r="M68" i="7"/>
  <c r="K68" s="1"/>
  <c r="L68" s="1"/>
  <c r="E69" i="21" s="1"/>
  <c r="M69" i="7"/>
  <c r="K69" s="1"/>
  <c r="L69" s="1"/>
  <c r="E70" i="21" s="1"/>
  <c r="M70" i="7"/>
  <c r="K70" s="1"/>
  <c r="L70" s="1"/>
  <c r="E71" i="21" s="1"/>
  <c r="M71" i="7"/>
  <c r="K71" s="1"/>
  <c r="L71" s="1"/>
  <c r="E72" i="21" s="1"/>
  <c r="M72" i="7"/>
  <c r="K72" s="1"/>
  <c r="L72" s="1"/>
  <c r="E73" i="21" s="1"/>
  <c r="M73" i="7"/>
  <c r="K73" s="1"/>
  <c r="L73" s="1"/>
  <c r="E74" i="21" s="1"/>
  <c r="M74" i="7"/>
  <c r="K74" s="1"/>
  <c r="L74" s="1"/>
  <c r="E75" i="21" s="1"/>
  <c r="M75" i="7"/>
  <c r="K75" s="1"/>
  <c r="L75" s="1"/>
  <c r="E76" i="21" s="1"/>
  <c r="M76" i="7"/>
  <c r="K76" s="1"/>
  <c r="L76" s="1"/>
  <c r="E77" i="21" s="1"/>
  <c r="M77" i="7"/>
  <c r="K77" s="1"/>
  <c r="L77" s="1"/>
  <c r="E78" i="21" s="1"/>
  <c r="M78" i="7"/>
  <c r="K78" s="1"/>
  <c r="L78" s="1"/>
  <c r="E79" i="21" s="1"/>
  <c r="M79" i="7"/>
  <c r="K79" s="1"/>
  <c r="L79" s="1"/>
  <c r="E80" i="21" s="1"/>
  <c r="M80" i="7"/>
  <c r="K80" s="1"/>
  <c r="L80" s="1"/>
  <c r="E81" i="21" s="1"/>
  <c r="M81" i="7"/>
  <c r="K81" s="1"/>
  <c r="L81" s="1"/>
  <c r="E82" i="21" s="1"/>
  <c r="M82" i="7"/>
  <c r="K82" s="1"/>
  <c r="L82" s="1"/>
  <c r="E83" i="21" s="1"/>
  <c r="M83" i="7"/>
  <c r="K83" s="1"/>
  <c r="L83" s="1"/>
  <c r="E84" i="21" s="1"/>
  <c r="M84" i="7"/>
  <c r="K84" s="1"/>
  <c r="L84" s="1"/>
  <c r="E85" i="21" s="1"/>
  <c r="M85" i="7"/>
  <c r="K85" s="1"/>
  <c r="L85" s="1"/>
  <c r="E86" i="21" s="1"/>
  <c r="M86" i="7"/>
  <c r="K86" s="1"/>
  <c r="L86" s="1"/>
  <c r="E87" i="21" s="1"/>
  <c r="M87" i="7"/>
  <c r="K87" s="1"/>
  <c r="L87" s="1"/>
  <c r="E88" i="21" s="1"/>
  <c r="M88" i="7"/>
  <c r="K88" s="1"/>
  <c r="L88" s="1"/>
  <c r="E89" i="21" s="1"/>
  <c r="M89" i="7"/>
  <c r="K89" s="1"/>
  <c r="L89" s="1"/>
  <c r="E90" i="21" s="1"/>
  <c r="M90" i="7"/>
  <c r="K90" s="1"/>
  <c r="L90" s="1"/>
  <c r="E91" i="21" s="1"/>
  <c r="M91" i="7"/>
  <c r="K91" s="1"/>
  <c r="L91" s="1"/>
  <c r="E92" i="21" s="1"/>
  <c r="M92" i="7"/>
  <c r="K92" s="1"/>
  <c r="L92" s="1"/>
  <c r="E93" i="21" s="1"/>
  <c r="M93" i="7"/>
  <c r="K93" s="1"/>
  <c r="L93" s="1"/>
  <c r="E94" i="21" s="1"/>
  <c r="M94" i="7"/>
  <c r="K94" s="1"/>
  <c r="L94" s="1"/>
  <c r="E95" i="21" s="1"/>
  <c r="M95" i="7"/>
  <c r="K95" s="1"/>
  <c r="L95" s="1"/>
  <c r="E96" i="21" s="1"/>
  <c r="M96" i="7"/>
  <c r="K96" s="1"/>
  <c r="L96" s="1"/>
  <c r="E97" i="21" s="1"/>
  <c r="M97" i="7"/>
  <c r="K97" s="1"/>
  <c r="L97" s="1"/>
  <c r="E98" i="21" s="1"/>
  <c r="M98" i="7"/>
  <c r="K98" s="1"/>
  <c r="L98" s="1"/>
  <c r="E99" i="21" s="1"/>
  <c r="M99" i="7"/>
  <c r="K99" s="1"/>
  <c r="L99" s="1"/>
  <c r="E100" i="21" s="1"/>
  <c r="M100" i="7"/>
  <c r="K100" s="1"/>
  <c r="L100" s="1"/>
  <c r="E101" i="21" s="1"/>
  <c r="M101" i="7"/>
  <c r="K101" s="1"/>
  <c r="L101" s="1"/>
  <c r="E102" i="21" s="1"/>
  <c r="M102" i="7"/>
  <c r="K102" s="1"/>
  <c r="L102" s="1"/>
  <c r="E103" i="21" s="1"/>
  <c r="M103" i="7"/>
  <c r="K103" s="1"/>
  <c r="L103" s="1"/>
  <c r="E104" i="21" s="1"/>
  <c r="M104" i="7"/>
  <c r="K104" s="1"/>
  <c r="L104" s="1"/>
  <c r="E105" i="21" s="1"/>
  <c r="M105" i="7"/>
  <c r="K105" s="1"/>
  <c r="L105" s="1"/>
  <c r="E106" i="21" s="1"/>
  <c r="M106" i="7"/>
  <c r="K106" s="1"/>
  <c r="L106" s="1"/>
  <c r="E107" i="21" s="1"/>
  <c r="M107" i="7"/>
  <c r="K107" s="1"/>
  <c r="L107" s="1"/>
  <c r="E108" i="21" s="1"/>
  <c r="M108" i="7"/>
  <c r="K108" s="1"/>
  <c r="L108" s="1"/>
  <c r="E109" i="21" s="1"/>
  <c r="M109" i="7"/>
  <c r="K109" s="1"/>
  <c r="L109" s="1"/>
  <c r="E110" i="21" s="1"/>
  <c r="M110" i="7"/>
  <c r="K110" s="1"/>
  <c r="L110" s="1"/>
  <c r="E111" i="21" s="1"/>
  <c r="M111" i="7"/>
  <c r="K111" s="1"/>
  <c r="L111" s="1"/>
  <c r="E112" i="21" s="1"/>
  <c r="M112" i="7"/>
  <c r="K112" s="1"/>
  <c r="L112" s="1"/>
  <c r="E113" i="21" s="1"/>
  <c r="M113" i="7"/>
  <c r="K113" s="1"/>
  <c r="L113" s="1"/>
  <c r="E114" i="21" s="1"/>
  <c r="M114" i="7"/>
  <c r="K114" s="1"/>
  <c r="L114" s="1"/>
  <c r="E115" i="21" s="1"/>
  <c r="M115" i="7"/>
  <c r="K115" s="1"/>
  <c r="L115" s="1"/>
  <c r="E116" i="21" s="1"/>
  <c r="M116" i="7"/>
  <c r="K116" s="1"/>
  <c r="L116" s="1"/>
  <c r="E117" i="21" s="1"/>
  <c r="M117" i="7"/>
  <c r="K117" s="1"/>
  <c r="L117" s="1"/>
  <c r="E118" i="21" s="1"/>
  <c r="M118" i="7"/>
  <c r="K118" s="1"/>
  <c r="L118" s="1"/>
  <c r="E119" i="21" s="1"/>
  <c r="M119" i="7"/>
  <c r="K119" s="1"/>
  <c r="L119" s="1"/>
  <c r="E120" i="21" s="1"/>
  <c r="M120" i="7"/>
  <c r="K120" s="1"/>
  <c r="L120" s="1"/>
  <c r="E121" i="21" s="1"/>
  <c r="M121" i="7"/>
  <c r="K121" s="1"/>
  <c r="L121" s="1"/>
  <c r="E122" i="21" s="1"/>
  <c r="M122" i="7"/>
  <c r="K122" s="1"/>
  <c r="L122" s="1"/>
  <c r="E123" i="21" s="1"/>
  <c r="M123" i="7"/>
  <c r="K123" s="1"/>
  <c r="L123" s="1"/>
  <c r="E124" i="21" s="1"/>
  <c r="M124" i="7"/>
  <c r="K124" s="1"/>
  <c r="L124" s="1"/>
  <c r="E125" i="21" s="1"/>
  <c r="M125" i="7"/>
  <c r="K125" s="1"/>
  <c r="L125" s="1"/>
  <c r="E126" i="21" s="1"/>
  <c r="M126" i="7"/>
  <c r="K126" s="1"/>
  <c r="L126" s="1"/>
  <c r="E127" i="21" s="1"/>
  <c r="M127" i="7"/>
  <c r="K127" s="1"/>
  <c r="L127" s="1"/>
  <c r="E128" i="21" s="1"/>
  <c r="M128" i="7"/>
  <c r="K128" s="1"/>
  <c r="L128" s="1"/>
  <c r="E129" i="21" s="1"/>
  <c r="M129" i="7"/>
  <c r="K129" s="1"/>
  <c r="L129" s="1"/>
  <c r="E130" i="21" s="1"/>
  <c r="M130" i="7"/>
  <c r="K130" s="1"/>
  <c r="L130" s="1"/>
  <c r="E131" i="21" s="1"/>
  <c r="M131" i="7"/>
  <c r="K131" s="1"/>
  <c r="L131" s="1"/>
  <c r="E132" i="21" s="1"/>
  <c r="M132" i="7"/>
  <c r="K132" s="1"/>
  <c r="L132" s="1"/>
  <c r="E133" i="21" s="1"/>
  <c r="M133" i="7"/>
  <c r="K133" s="1"/>
  <c r="L133" s="1"/>
  <c r="E134" i="21" s="1"/>
  <c r="M134" i="7"/>
  <c r="K134" s="1"/>
  <c r="L134" s="1"/>
  <c r="E135" i="21" s="1"/>
  <c r="M135" i="7"/>
  <c r="K135" s="1"/>
  <c r="L135" s="1"/>
  <c r="E136" i="21" s="1"/>
  <c r="M136" i="7"/>
  <c r="K136" s="1"/>
  <c r="L136" s="1"/>
  <c r="E137" i="21" s="1"/>
  <c r="M137" i="7"/>
  <c r="K137" s="1"/>
  <c r="L137" s="1"/>
  <c r="E138" i="21" s="1"/>
  <c r="M138" i="7"/>
  <c r="K138" s="1"/>
  <c r="L138" s="1"/>
  <c r="E139" i="21" s="1"/>
  <c r="M139" i="7"/>
  <c r="K139" s="1"/>
  <c r="L139" s="1"/>
  <c r="E140" i="21" s="1"/>
  <c r="M140" i="7"/>
  <c r="K140" s="1"/>
  <c r="L140" s="1"/>
  <c r="E141" i="21" s="1"/>
  <c r="M141" i="7"/>
  <c r="K141" s="1"/>
  <c r="L141" s="1"/>
  <c r="E142" i="21" s="1"/>
  <c r="M142" i="7"/>
  <c r="K142" s="1"/>
  <c r="L142" s="1"/>
  <c r="E143" i="21" s="1"/>
  <c r="M143" i="7"/>
  <c r="K143" s="1"/>
  <c r="L143" s="1"/>
  <c r="E144" i="21" s="1"/>
  <c r="M144" i="7"/>
  <c r="K144" s="1"/>
  <c r="L144" s="1"/>
  <c r="E145" i="21" s="1"/>
  <c r="M145" i="7"/>
  <c r="K145" s="1"/>
  <c r="L145" s="1"/>
  <c r="E146" i="21" s="1"/>
  <c r="M146" i="7"/>
  <c r="K146" s="1"/>
  <c r="L146" s="1"/>
  <c r="E147" i="21" s="1"/>
  <c r="M147" i="7"/>
  <c r="K147" s="1"/>
  <c r="L147" s="1"/>
  <c r="E148" i="21" s="1"/>
  <c r="M148" i="7"/>
  <c r="K148" s="1"/>
  <c r="L148" s="1"/>
  <c r="E149" i="21" s="1"/>
  <c r="M149" i="7"/>
  <c r="K149" s="1"/>
  <c r="L149" s="1"/>
  <c r="E150" i="21" s="1"/>
  <c r="M150" i="7"/>
  <c r="K150" s="1"/>
  <c r="L150" s="1"/>
  <c r="E151" i="21" s="1"/>
  <c r="M151" i="7"/>
  <c r="K151" s="1"/>
  <c r="L151" s="1"/>
  <c r="E152" i="21" s="1"/>
  <c r="M152" i="7"/>
  <c r="K152" s="1"/>
  <c r="L152" s="1"/>
  <c r="E153" i="21" s="1"/>
  <c r="M153" i="7"/>
  <c r="K153" s="1"/>
  <c r="L153" s="1"/>
  <c r="E154" i="21" s="1"/>
  <c r="M154" i="7"/>
  <c r="K154" s="1"/>
  <c r="L154" s="1"/>
  <c r="E155" i="21" s="1"/>
  <c r="M155" i="7"/>
  <c r="K155" s="1"/>
  <c r="L155" s="1"/>
  <c r="E156" i="21" s="1"/>
  <c r="M156" i="7"/>
  <c r="K156" s="1"/>
  <c r="L156" s="1"/>
  <c r="E157" i="21" s="1"/>
  <c r="M157" i="7"/>
  <c r="K157" s="1"/>
  <c r="L157" s="1"/>
  <c r="E158" i="21" s="1"/>
  <c r="M158" i="7"/>
  <c r="K158" s="1"/>
  <c r="L158" s="1"/>
  <c r="E159" i="21" s="1"/>
  <c r="M159" i="7"/>
  <c r="K159" s="1"/>
  <c r="L159" s="1"/>
  <c r="E160" i="21" s="1"/>
  <c r="M160" i="7"/>
  <c r="K160" s="1"/>
  <c r="L160" s="1"/>
  <c r="E161" i="21" s="1"/>
  <c r="M161" i="7"/>
  <c r="K161" s="1"/>
  <c r="L161" s="1"/>
  <c r="E162" i="21" s="1"/>
  <c r="M162" i="7"/>
  <c r="K162" s="1"/>
  <c r="L162" s="1"/>
  <c r="E163" i="21" s="1"/>
  <c r="M163" i="7"/>
  <c r="K163" s="1"/>
  <c r="L163" s="1"/>
  <c r="E164" i="21" s="1"/>
  <c r="M164" i="7"/>
  <c r="K164" s="1"/>
  <c r="L164" s="1"/>
  <c r="E165" i="21" s="1"/>
  <c r="M165" i="7"/>
  <c r="K165" s="1"/>
  <c r="L165" s="1"/>
  <c r="E166" i="21" s="1"/>
  <c r="M166" i="7"/>
  <c r="K166" s="1"/>
  <c r="L166" s="1"/>
  <c r="E167" i="21" s="1"/>
  <c r="M167" i="7"/>
  <c r="K167" s="1"/>
  <c r="L167" s="1"/>
  <c r="E168" i="21" s="1"/>
  <c r="M168" i="7"/>
  <c r="K168" s="1"/>
  <c r="L168" s="1"/>
  <c r="E169" i="21" s="1"/>
  <c r="M169" i="7"/>
  <c r="K169" s="1"/>
  <c r="L169" s="1"/>
  <c r="E170" i="21" s="1"/>
  <c r="M170" i="7"/>
  <c r="K170" s="1"/>
  <c r="L170" s="1"/>
  <c r="E171" i="21" s="1"/>
  <c r="M171" i="7"/>
  <c r="K171" s="1"/>
  <c r="L171" s="1"/>
  <c r="E172" i="21" s="1"/>
  <c r="M172" i="7"/>
  <c r="K172" s="1"/>
  <c r="L172" s="1"/>
  <c r="E173" i="21" s="1"/>
  <c r="M173" i="7"/>
  <c r="K173" s="1"/>
  <c r="L173" s="1"/>
  <c r="E174" i="21" s="1"/>
  <c r="M174" i="7"/>
  <c r="K174" s="1"/>
  <c r="L174" s="1"/>
  <c r="E175" i="21" s="1"/>
  <c r="M175" i="7"/>
  <c r="K175" s="1"/>
  <c r="L175" s="1"/>
  <c r="E176" i="21" s="1"/>
  <c r="M176" i="7"/>
  <c r="K176" s="1"/>
  <c r="L176" s="1"/>
  <c r="E177" i="21" s="1"/>
  <c r="M177" i="7"/>
  <c r="K177" s="1"/>
  <c r="L177" s="1"/>
  <c r="E178" i="21" s="1"/>
  <c r="M178" i="7"/>
  <c r="K178" s="1"/>
  <c r="L178" s="1"/>
  <c r="E179" i="21" s="1"/>
  <c r="M179" i="7"/>
  <c r="K179" s="1"/>
  <c r="L179" s="1"/>
  <c r="E180" i="21" s="1"/>
  <c r="M180" i="7"/>
  <c r="K180" s="1"/>
  <c r="L180" s="1"/>
  <c r="E181" i="21" s="1"/>
  <c r="M181" i="7"/>
  <c r="K181" s="1"/>
  <c r="L181" s="1"/>
  <c r="E182" i="21" s="1"/>
  <c r="M182" i="7"/>
  <c r="K182" s="1"/>
  <c r="L182" s="1"/>
  <c r="E183" i="21" s="1"/>
  <c r="M183" i="7"/>
  <c r="K183" s="1"/>
  <c r="L183" s="1"/>
  <c r="E184" i="21" s="1"/>
  <c r="M184" i="7"/>
  <c r="K184" s="1"/>
  <c r="L184" s="1"/>
  <c r="E185" i="21" s="1"/>
  <c r="M185" i="7"/>
  <c r="K185" s="1"/>
  <c r="L185" s="1"/>
  <c r="E186" i="21" s="1"/>
  <c r="M186" i="7"/>
  <c r="K186" s="1"/>
  <c r="L186" s="1"/>
  <c r="E187" i="21" s="1"/>
  <c r="M187" i="7"/>
  <c r="K187" s="1"/>
  <c r="L187" s="1"/>
  <c r="E188" i="21" s="1"/>
  <c r="M188" i="7"/>
  <c r="K188" s="1"/>
  <c r="L188" s="1"/>
  <c r="E189" i="21" s="1"/>
  <c r="M189" i="7"/>
  <c r="K189" s="1"/>
  <c r="L189" s="1"/>
  <c r="E190" i="21" s="1"/>
  <c r="M190" i="7"/>
  <c r="K190" s="1"/>
  <c r="L190" s="1"/>
  <c r="E191" i="21" s="1"/>
  <c r="M191" i="7"/>
  <c r="K191" s="1"/>
  <c r="L191" s="1"/>
  <c r="E192" i="21" s="1"/>
  <c r="M192" i="7"/>
  <c r="K192" s="1"/>
  <c r="L192" s="1"/>
  <c r="E193" i="21" s="1"/>
  <c r="M193" i="7"/>
  <c r="K193" s="1"/>
  <c r="L193" s="1"/>
  <c r="E194" i="21" s="1"/>
  <c r="M194" i="7"/>
  <c r="K194" s="1"/>
  <c r="L194" s="1"/>
  <c r="E195" i="21" s="1"/>
  <c r="M195" i="7"/>
  <c r="K195" s="1"/>
  <c r="L195" s="1"/>
  <c r="E196" i="21" s="1"/>
  <c r="M196" i="7"/>
  <c r="K196" s="1"/>
  <c r="L196" s="1"/>
  <c r="E197" i="21" s="1"/>
  <c r="M197" i="7"/>
  <c r="K197" s="1"/>
  <c r="L197" s="1"/>
  <c r="E198" i="21" s="1"/>
  <c r="M198" i="7"/>
  <c r="K198" s="1"/>
  <c r="L198" s="1"/>
  <c r="E199" i="21" s="1"/>
  <c r="M199" i="7"/>
  <c r="K199" s="1"/>
  <c r="L199" s="1"/>
  <c r="E200" i="21" s="1"/>
  <c r="M200" i="7"/>
  <c r="K200" s="1"/>
  <c r="L200" s="1"/>
  <c r="E201" i="21" s="1"/>
  <c r="M201" i="7"/>
  <c r="K201" s="1"/>
  <c r="L201" s="1"/>
  <c r="E202" i="21" s="1"/>
  <c r="M202" i="7"/>
  <c r="K202" s="1"/>
  <c r="L202" s="1"/>
  <c r="E203" i="21" s="1"/>
  <c r="M203" i="7"/>
  <c r="K203" s="1"/>
  <c r="L203" s="1"/>
  <c r="E204" i="21" s="1"/>
  <c r="M204" i="7"/>
  <c r="K204" s="1"/>
  <c r="L204" s="1"/>
  <c r="E205" i="21" s="1"/>
  <c r="M205" i="7"/>
  <c r="K205" s="1"/>
  <c r="L205" s="1"/>
  <c r="E206" i="21" s="1"/>
  <c r="M206" i="7"/>
  <c r="K206" s="1"/>
  <c r="L206" s="1"/>
  <c r="E207" i="21" s="1"/>
  <c r="M207" i="7"/>
  <c r="K207" s="1"/>
  <c r="L207" s="1"/>
  <c r="E208" i="21" s="1"/>
  <c r="M208" i="7"/>
  <c r="K208" s="1"/>
  <c r="L208" s="1"/>
  <c r="E209" i="21" s="1"/>
  <c r="M209" i="7"/>
  <c r="K209" s="1"/>
  <c r="L209" s="1"/>
  <c r="E210" i="21" s="1"/>
  <c r="M210" i="7"/>
  <c r="K210" s="1"/>
  <c r="L210" s="1"/>
  <c r="E211" i="21" s="1"/>
  <c r="M211" i="7"/>
  <c r="K211" s="1"/>
  <c r="L211" s="1"/>
  <c r="E212" i="21" s="1"/>
  <c r="M212" i="7"/>
  <c r="K212" s="1"/>
  <c r="L212" s="1"/>
  <c r="E213" i="21" s="1"/>
  <c r="M213" i="7"/>
  <c r="K213" s="1"/>
  <c r="L213" s="1"/>
  <c r="E214" i="21" s="1"/>
  <c r="M214" i="7"/>
  <c r="K214" s="1"/>
  <c r="L214" s="1"/>
  <c r="E215" i="21" s="1"/>
  <c r="M215" i="7"/>
  <c r="K215" s="1"/>
  <c r="L215" s="1"/>
  <c r="E216" i="21" s="1"/>
  <c r="M216" i="7"/>
  <c r="K216" s="1"/>
  <c r="L216" s="1"/>
  <c r="E217" i="21" s="1"/>
  <c r="M217" i="7"/>
  <c r="K217" s="1"/>
  <c r="L217" s="1"/>
  <c r="E218" i="21" s="1"/>
  <c r="M218" i="7"/>
  <c r="K218" s="1"/>
  <c r="L218" s="1"/>
  <c r="E219" i="21" s="1"/>
  <c r="M219" i="7"/>
  <c r="K219" s="1"/>
  <c r="L219" s="1"/>
  <c r="E220" i="21" s="1"/>
  <c r="M220" i="7"/>
  <c r="K220" s="1"/>
  <c r="L220" s="1"/>
  <c r="E221" i="21" s="1"/>
  <c r="M221" i="7"/>
  <c r="K221" s="1"/>
  <c r="L221" s="1"/>
  <c r="E222" i="21" s="1"/>
  <c r="M222" i="7"/>
  <c r="K222" s="1"/>
  <c r="L222" s="1"/>
  <c r="E223" i="21" s="1"/>
  <c r="M223" i="7"/>
  <c r="K223" s="1"/>
  <c r="L223" s="1"/>
  <c r="E224" i="21" s="1"/>
  <c r="M224" i="7"/>
  <c r="K224" s="1"/>
  <c r="L224" s="1"/>
  <c r="E225" i="21" s="1"/>
  <c r="M225" i="7"/>
  <c r="K225" s="1"/>
  <c r="L225" s="1"/>
  <c r="E226" i="21" s="1"/>
  <c r="M226" i="7"/>
  <c r="K226" s="1"/>
  <c r="L226" s="1"/>
  <c r="E227" i="21" s="1"/>
  <c r="M227" i="7"/>
  <c r="K227" s="1"/>
  <c r="L227" s="1"/>
  <c r="E228" i="21" s="1"/>
  <c r="M228" i="7"/>
  <c r="K228" s="1"/>
  <c r="L228" s="1"/>
  <c r="E229" i="21" s="1"/>
  <c r="M229" i="7"/>
  <c r="K229" s="1"/>
  <c r="L229" s="1"/>
  <c r="E230" i="21" s="1"/>
  <c r="M230" i="7"/>
  <c r="K230" s="1"/>
  <c r="L230" s="1"/>
  <c r="E231" i="21" s="1"/>
  <c r="M231" i="7"/>
  <c r="K231" s="1"/>
  <c r="L231" s="1"/>
  <c r="E232" i="21" s="1"/>
  <c r="M232" i="7"/>
  <c r="K232" s="1"/>
  <c r="L232" s="1"/>
  <c r="E233" i="21" s="1"/>
  <c r="M233" i="7"/>
  <c r="K233" s="1"/>
  <c r="L233" s="1"/>
  <c r="E234" i="21" s="1"/>
  <c r="M234" i="7"/>
  <c r="K234" s="1"/>
  <c r="L234" s="1"/>
  <c r="E235" i="21" s="1"/>
  <c r="M235" i="7"/>
  <c r="K235" s="1"/>
  <c r="L235" s="1"/>
  <c r="E236" i="21" s="1"/>
  <c r="M236" i="7"/>
  <c r="K236" s="1"/>
  <c r="L236" s="1"/>
  <c r="E237" i="21" s="1"/>
  <c r="M237" i="7"/>
  <c r="K237" s="1"/>
  <c r="L237" s="1"/>
  <c r="E238" i="21" s="1"/>
  <c r="M238" i="7"/>
  <c r="K238" s="1"/>
  <c r="L238" s="1"/>
  <c r="E239" i="21" s="1"/>
  <c r="M239" i="7"/>
  <c r="K239" s="1"/>
  <c r="L239" s="1"/>
  <c r="M240"/>
  <c r="K240" s="1"/>
  <c r="L240" s="1"/>
  <c r="E241" i="21" s="1"/>
  <c r="M241" i="7"/>
  <c r="K241" s="1"/>
  <c r="L241" s="1"/>
  <c r="E242" i="21" s="1"/>
  <c r="M242" i="7"/>
  <c r="K242" s="1"/>
  <c r="L242" s="1"/>
  <c r="E243" i="21" s="1"/>
  <c r="M243" i="7"/>
  <c r="K243" s="1"/>
  <c r="L243" s="1"/>
  <c r="E244" i="21" s="1"/>
  <c r="M244" i="7"/>
  <c r="K244" s="1"/>
  <c r="L244" s="1"/>
  <c r="E245" i="21" s="1"/>
  <c r="M245" i="7"/>
  <c r="K245" s="1"/>
  <c r="L245" s="1"/>
  <c r="E246" i="21" s="1"/>
  <c r="M246" i="7"/>
  <c r="K246" s="1"/>
  <c r="L246" s="1"/>
  <c r="E247" i="21" s="1"/>
  <c r="M247" i="7"/>
  <c r="K247" s="1"/>
  <c r="L247" s="1"/>
  <c r="E248" i="21" s="1"/>
  <c r="M248" i="7"/>
  <c r="K248" s="1"/>
  <c r="L248" s="1"/>
  <c r="E249" i="21" s="1"/>
  <c r="M249" i="7"/>
  <c r="K249" s="1"/>
  <c r="L249" s="1"/>
  <c r="E250" i="21" s="1"/>
  <c r="M250" i="7"/>
  <c r="K250" s="1"/>
  <c r="L250" s="1"/>
  <c r="E251" i="21" s="1"/>
  <c r="M251" i="7"/>
  <c r="K251" s="1"/>
  <c r="L251" s="1"/>
  <c r="E252" i="21" s="1"/>
  <c r="M252" i="7"/>
  <c r="K252" s="1"/>
  <c r="L252" s="1"/>
  <c r="E253" i="21" s="1"/>
  <c r="M253" i="7"/>
  <c r="K253" s="1"/>
  <c r="L253" s="1"/>
  <c r="E254" i="21" s="1"/>
  <c r="M254" i="7"/>
  <c r="K254" s="1"/>
  <c r="L254" s="1"/>
  <c r="E255" i="21" s="1"/>
  <c r="M255" i="7"/>
  <c r="K255" s="1"/>
  <c r="L255" s="1"/>
  <c r="E256" i="21" s="1"/>
  <c r="M256" i="7"/>
  <c r="K256" s="1"/>
  <c r="L256" s="1"/>
  <c r="E257" i="21" s="1"/>
  <c r="M257" i="7"/>
  <c r="K257" s="1"/>
  <c r="L257" s="1"/>
  <c r="E258" i="21" s="1"/>
  <c r="M258" i="7"/>
  <c r="K258" s="1"/>
  <c r="L258" s="1"/>
  <c r="E259" i="21" s="1"/>
  <c r="M259" i="7"/>
  <c r="K259" s="1"/>
  <c r="L259" s="1"/>
  <c r="E260" i="21" s="1"/>
  <c r="M260" i="7"/>
  <c r="K260" s="1"/>
  <c r="L260" s="1"/>
  <c r="E261" i="21" s="1"/>
  <c r="M261" i="7"/>
  <c r="K261" s="1"/>
  <c r="L261" s="1"/>
  <c r="E262" i="21" s="1"/>
  <c r="M262" i="7"/>
  <c r="K262" s="1"/>
  <c r="L262" s="1"/>
  <c r="E263" i="21" s="1"/>
  <c r="M263" i="7"/>
  <c r="K263" s="1"/>
  <c r="L263" s="1"/>
  <c r="E264" i="21" s="1"/>
  <c r="M264" i="7"/>
  <c r="K264" s="1"/>
  <c r="L264" s="1"/>
  <c r="E265" i="21" s="1"/>
  <c r="M265" i="7"/>
  <c r="K265" s="1"/>
  <c r="L265" s="1"/>
  <c r="E266" i="21" s="1"/>
  <c r="M266" i="7"/>
  <c r="K266" s="1"/>
  <c r="L266" s="1"/>
  <c r="E267" i="21" s="1"/>
  <c r="M267" i="7"/>
  <c r="K267" s="1"/>
  <c r="L267" s="1"/>
  <c r="E268" i="21" s="1"/>
  <c r="M268" i="7"/>
  <c r="K268" s="1"/>
  <c r="L268" s="1"/>
  <c r="E269" i="21" s="1"/>
  <c r="M269" i="7"/>
  <c r="K269" s="1"/>
  <c r="L269" s="1"/>
  <c r="E270" i="21" s="1"/>
  <c r="M270" i="7"/>
  <c r="K270" s="1"/>
  <c r="L270" s="1"/>
  <c r="E271" i="21" s="1"/>
  <c r="M271" i="7"/>
  <c r="K271" s="1"/>
  <c r="L271" s="1"/>
  <c r="E272" i="21" s="1"/>
  <c r="M272" i="7"/>
  <c r="K272" s="1"/>
  <c r="L272" s="1"/>
  <c r="E273" i="21" s="1"/>
  <c r="M273" i="7"/>
  <c r="K273" s="1"/>
  <c r="L273" s="1"/>
  <c r="E274" i="21" s="1"/>
  <c r="M274" i="7"/>
  <c r="K274" s="1"/>
  <c r="L274" s="1"/>
  <c r="E275" i="21" s="1"/>
  <c r="M275" i="7"/>
  <c r="K275" s="1"/>
  <c r="L275" s="1"/>
  <c r="E276" i="21" s="1"/>
  <c r="M276" i="7"/>
  <c r="K276" s="1"/>
  <c r="L276" s="1"/>
  <c r="E277" i="21" s="1"/>
  <c r="M277" i="7"/>
  <c r="K277" s="1"/>
  <c r="L277" s="1"/>
  <c r="E278" i="21" s="1"/>
  <c r="M278" i="7"/>
  <c r="K278" s="1"/>
  <c r="L278" s="1"/>
  <c r="E279" i="21" s="1"/>
  <c r="M279" i="7"/>
  <c r="K279" s="1"/>
  <c r="L279" s="1"/>
  <c r="E280" i="21" s="1"/>
  <c r="M280" i="7"/>
  <c r="K280" s="1"/>
  <c r="L280" s="1"/>
  <c r="E281" i="21" s="1"/>
  <c r="M281" i="7"/>
  <c r="K281" s="1"/>
  <c r="L281" s="1"/>
  <c r="E282" i="21" s="1"/>
  <c r="M282" i="7"/>
  <c r="K282" s="1"/>
  <c r="L282" s="1"/>
  <c r="E283" i="21" s="1"/>
  <c r="M283" i="7"/>
  <c r="K283" s="1"/>
  <c r="L283" s="1"/>
  <c r="E284" i="21" s="1"/>
  <c r="M284" i="7"/>
  <c r="K284" s="1"/>
  <c r="L284" s="1"/>
  <c r="E285" i="21" s="1"/>
  <c r="M285" i="7"/>
  <c r="K285" s="1"/>
  <c r="L285" s="1"/>
  <c r="E286" i="21" s="1"/>
  <c r="M286" i="7"/>
  <c r="K286" s="1"/>
  <c r="L286" s="1"/>
  <c r="E287" i="21" s="1"/>
  <c r="M287" i="7"/>
  <c r="K287" s="1"/>
  <c r="L287" s="1"/>
  <c r="E288" i="21" s="1"/>
  <c r="M288" i="7"/>
  <c r="K288" s="1"/>
  <c r="L288" s="1"/>
  <c r="E289" i="21" s="1"/>
  <c r="M289" i="7"/>
  <c r="K289" s="1"/>
  <c r="L289" s="1"/>
  <c r="E290" i="21" s="1"/>
  <c r="M290" i="7"/>
  <c r="K290" s="1"/>
  <c r="L290" s="1"/>
  <c r="E291" i="21" s="1"/>
  <c r="M291" i="7"/>
  <c r="K291" s="1"/>
  <c r="L291" s="1"/>
  <c r="E292" i="21" s="1"/>
  <c r="M292" i="7"/>
  <c r="K292" s="1"/>
  <c r="L292" s="1"/>
  <c r="E293" i="21" s="1"/>
  <c r="M293" i="7"/>
  <c r="K293" s="1"/>
  <c r="L293" s="1"/>
  <c r="E294" i="21" s="1"/>
  <c r="M294" i="7"/>
  <c r="K294" s="1"/>
  <c r="L294" s="1"/>
  <c r="E295" i="21" s="1"/>
  <c r="M295" i="7"/>
  <c r="K295" s="1"/>
  <c r="L295" s="1"/>
  <c r="E296" i="21" s="1"/>
  <c r="M296" i="7"/>
  <c r="K296" s="1"/>
  <c r="L296" s="1"/>
  <c r="E297" i="21" s="1"/>
  <c r="M297" i="7"/>
  <c r="K297" s="1"/>
  <c r="L297" s="1"/>
  <c r="E298" i="21" s="1"/>
  <c r="M298" i="7"/>
  <c r="K298" s="1"/>
  <c r="L298" s="1"/>
  <c r="E299" i="21" s="1"/>
  <c r="M299" i="7"/>
  <c r="K299" s="1"/>
  <c r="L299" s="1"/>
  <c r="E300" i="21" s="1"/>
  <c r="M300" i="7"/>
  <c r="K300" s="1"/>
  <c r="L300" s="1"/>
  <c r="E301" i="21" s="1"/>
  <c r="M301" i="7"/>
  <c r="K301" s="1"/>
  <c r="L301" s="1"/>
  <c r="E302" i="21" s="1"/>
  <c r="M302" i="7"/>
  <c r="K302" s="1"/>
  <c r="L302" s="1"/>
  <c r="E303" i="21" s="1"/>
  <c r="M303" i="7"/>
  <c r="K303" s="1"/>
  <c r="L303" s="1"/>
  <c r="E304" i="21" s="1"/>
  <c r="M304" i="7"/>
  <c r="K304" s="1"/>
  <c r="L304" s="1"/>
  <c r="E305" i="21" s="1"/>
  <c r="M305" i="7"/>
  <c r="K305" s="1"/>
  <c r="L305" s="1"/>
  <c r="E306" i="21" s="1"/>
  <c r="M306" i="7"/>
  <c r="K306" s="1"/>
  <c r="L306" s="1"/>
  <c r="E307" i="21" s="1"/>
  <c r="M307" i="7"/>
  <c r="K307" s="1"/>
  <c r="L307" s="1"/>
  <c r="E308" i="21" s="1"/>
  <c r="M308" i="7"/>
  <c r="K308" s="1"/>
  <c r="L308" s="1"/>
  <c r="E309" i="21" s="1"/>
  <c r="M309" i="7"/>
  <c r="K309" s="1"/>
  <c r="L309" s="1"/>
  <c r="E310" i="21" s="1"/>
  <c r="M310" i="7"/>
  <c r="K310" s="1"/>
  <c r="L310" s="1"/>
  <c r="E311" i="21" s="1"/>
  <c r="M311" i="7"/>
  <c r="K311" s="1"/>
  <c r="L311" s="1"/>
  <c r="E312" i="21" s="1"/>
  <c r="M312" i="7"/>
  <c r="K312" s="1"/>
  <c r="L312" s="1"/>
  <c r="E313" i="21" s="1"/>
  <c r="M313" i="7"/>
  <c r="K313" s="1"/>
  <c r="L313" s="1"/>
  <c r="E314" i="21" s="1"/>
  <c r="M314" i="7"/>
  <c r="K314" s="1"/>
  <c r="L314" s="1"/>
  <c r="E315" i="21" s="1"/>
  <c r="M315" i="7"/>
  <c r="K315" s="1"/>
  <c r="L315" s="1"/>
  <c r="E316" i="21" s="1"/>
  <c r="M316" i="7"/>
  <c r="K316" s="1"/>
  <c r="L316" s="1"/>
  <c r="E317" i="21" s="1"/>
  <c r="M317" i="7"/>
  <c r="K317" s="1"/>
  <c r="L317" s="1"/>
  <c r="E318" i="21" s="1"/>
  <c r="M318" i="7"/>
  <c r="K318" s="1"/>
  <c r="L318" s="1"/>
  <c r="E319" i="21" s="1"/>
  <c r="M319" i="7"/>
  <c r="K319" s="1"/>
  <c r="L319" s="1"/>
  <c r="E320" i="21" s="1"/>
  <c r="M320" i="7"/>
  <c r="K320" s="1"/>
  <c r="L320" s="1"/>
  <c r="E321" i="21" s="1"/>
  <c r="M321" i="7"/>
  <c r="K321" s="1"/>
  <c r="L321" s="1"/>
  <c r="E322" i="21" s="1"/>
  <c r="M322" i="7"/>
  <c r="K322" s="1"/>
  <c r="L322" s="1"/>
  <c r="E323" i="21" s="1"/>
  <c r="M323" i="7"/>
  <c r="K323" s="1"/>
  <c r="L323" s="1"/>
  <c r="E324" i="21" s="1"/>
  <c r="M324" i="7"/>
  <c r="K324" s="1"/>
  <c r="L324" s="1"/>
  <c r="E325" i="21" s="1"/>
  <c r="M325" i="7"/>
  <c r="K325" s="1"/>
  <c r="L325" s="1"/>
  <c r="E326" i="21" s="1"/>
  <c r="M326" i="7"/>
  <c r="K326" s="1"/>
  <c r="L326" s="1"/>
  <c r="E327" i="21" s="1"/>
  <c r="M327" i="7"/>
  <c r="K327" s="1"/>
  <c r="L327" s="1"/>
  <c r="E328" i="21" s="1"/>
  <c r="M328" i="7"/>
  <c r="K328" s="1"/>
  <c r="L328" s="1"/>
  <c r="E329" i="21" s="1"/>
  <c r="M329" i="7"/>
  <c r="K329" s="1"/>
  <c r="L329" s="1"/>
  <c r="E330" i="21" s="1"/>
  <c r="M330" i="7"/>
  <c r="K330" s="1"/>
  <c r="L330" s="1"/>
  <c r="E331" i="21" s="1"/>
  <c r="M331" i="7"/>
  <c r="K331" s="1"/>
  <c r="L331" s="1"/>
  <c r="E332" i="21" s="1"/>
  <c r="M332" i="7"/>
  <c r="K332" s="1"/>
  <c r="L332" s="1"/>
  <c r="E333" i="21" s="1"/>
  <c r="M333" i="7"/>
  <c r="K333" s="1"/>
  <c r="L333" s="1"/>
  <c r="E334" i="21" s="1"/>
  <c r="M334" i="7"/>
  <c r="K334" s="1"/>
  <c r="L334" s="1"/>
  <c r="E335" i="21" s="1"/>
  <c r="M335" i="7"/>
  <c r="K335" s="1"/>
  <c r="L335" s="1"/>
  <c r="E336" i="21" s="1"/>
  <c r="M336" i="7"/>
  <c r="K336" s="1"/>
  <c r="L336" s="1"/>
  <c r="E337" i="21" s="1"/>
  <c r="M337" i="7"/>
  <c r="K337" s="1"/>
  <c r="L337" s="1"/>
  <c r="E338" i="21" s="1"/>
  <c r="M338" i="7"/>
  <c r="K338" s="1"/>
  <c r="L338" s="1"/>
  <c r="E339" i="21" s="1"/>
  <c r="M339" i="7"/>
  <c r="K339" s="1"/>
  <c r="L339" s="1"/>
  <c r="E340" i="21" s="1"/>
  <c r="M340" i="7"/>
  <c r="K340" s="1"/>
  <c r="L340" s="1"/>
  <c r="E341" i="21" s="1"/>
  <c r="M341" i="7"/>
  <c r="K341" s="1"/>
  <c r="L341" s="1"/>
  <c r="E342" i="21" s="1"/>
  <c r="M342" i="7"/>
  <c r="K342" s="1"/>
  <c r="L342" s="1"/>
  <c r="E343" i="21" s="1"/>
  <c r="M343" i="7"/>
  <c r="K343" s="1"/>
  <c r="L343" s="1"/>
  <c r="E344" i="21" s="1"/>
  <c r="M344" i="7"/>
  <c r="K344" s="1"/>
  <c r="L344" s="1"/>
  <c r="E345" i="21" s="1"/>
  <c r="M345" i="7"/>
  <c r="K345" s="1"/>
  <c r="L345" s="1"/>
  <c r="E346" i="21" s="1"/>
  <c r="M346" i="7"/>
  <c r="K346" s="1"/>
  <c r="L346" s="1"/>
  <c r="E347" i="21" s="1"/>
  <c r="M347" i="7"/>
  <c r="K347" s="1"/>
  <c r="L347" s="1"/>
  <c r="E348" i="21" s="1"/>
  <c r="M348" i="7"/>
  <c r="K348" s="1"/>
  <c r="L348" s="1"/>
  <c r="E349" i="21" s="1"/>
  <c r="M349" i="7"/>
  <c r="K349" s="1"/>
  <c r="L349" s="1"/>
  <c r="E350" i="21" s="1"/>
  <c r="M350" i="7"/>
  <c r="K350" s="1"/>
  <c r="L350" s="1"/>
  <c r="E351" i="21" s="1"/>
  <c r="M351" i="7"/>
  <c r="K351" s="1"/>
  <c r="L351" s="1"/>
  <c r="E352" i="21" s="1"/>
  <c r="M352" i="7"/>
  <c r="K352" s="1"/>
  <c r="L352" s="1"/>
  <c r="E353" i="21" s="1"/>
  <c r="M353" i="7"/>
  <c r="K353" s="1"/>
  <c r="L353" s="1"/>
  <c r="E354" i="21" s="1"/>
  <c r="M354" i="7"/>
  <c r="K354" s="1"/>
  <c r="L354" s="1"/>
  <c r="E355" i="21" s="1"/>
  <c r="M355" i="7"/>
  <c r="K355" s="1"/>
  <c r="L355" s="1"/>
  <c r="E356" i="21" s="1"/>
  <c r="M356" i="7"/>
  <c r="K356" s="1"/>
  <c r="L356" s="1"/>
  <c r="E357" i="21" s="1"/>
  <c r="M357" i="7"/>
  <c r="K357" s="1"/>
  <c r="L357" s="1"/>
  <c r="E358" i="21" s="1"/>
  <c r="M358" i="7"/>
  <c r="K358" s="1"/>
  <c r="L358" s="1"/>
  <c r="E359" i="21" s="1"/>
  <c r="M359" i="7"/>
  <c r="K359" s="1"/>
  <c r="L359" s="1"/>
  <c r="E360" i="21" s="1"/>
  <c r="M360" i="7"/>
  <c r="K360" s="1"/>
  <c r="L360" s="1"/>
  <c r="E361" i="21" s="1"/>
  <c r="M361" i="7"/>
  <c r="K361" s="1"/>
  <c r="L361" s="1"/>
  <c r="E362" i="21" s="1"/>
  <c r="M362" i="7"/>
  <c r="K362" s="1"/>
  <c r="L362" s="1"/>
  <c r="E363" i="21" s="1"/>
  <c r="M363" i="7"/>
  <c r="K363" s="1"/>
  <c r="L363" s="1"/>
  <c r="E364" i="21" s="1"/>
  <c r="M364" i="7"/>
  <c r="K364" s="1"/>
  <c r="L364" s="1"/>
  <c r="E365" i="21" s="1"/>
  <c r="M365" i="7"/>
  <c r="K365" s="1"/>
  <c r="L365" s="1"/>
  <c r="E366" i="21" s="1"/>
  <c r="M366" i="7"/>
  <c r="K366" s="1"/>
  <c r="L366" s="1"/>
  <c r="E367" i="21" s="1"/>
  <c r="M367" i="7"/>
  <c r="K367" s="1"/>
  <c r="L367" s="1"/>
  <c r="E368" i="21" s="1"/>
  <c r="M368" i="7"/>
  <c r="K368" s="1"/>
  <c r="L368" s="1"/>
  <c r="E369" i="21" s="1"/>
  <c r="M369" i="7"/>
  <c r="K369" s="1"/>
  <c r="L369" s="1"/>
  <c r="E370" i="21" s="1"/>
  <c r="M370" i="7"/>
  <c r="K370" s="1"/>
  <c r="L370" s="1"/>
  <c r="E371" i="21" s="1"/>
  <c r="M371" i="7"/>
  <c r="K371" s="1"/>
  <c r="L371" s="1"/>
  <c r="E372" i="21" s="1"/>
  <c r="M372" i="7"/>
  <c r="K372" s="1"/>
  <c r="L372" s="1"/>
  <c r="E373" i="21" s="1"/>
  <c r="M373" i="7"/>
  <c r="K373" s="1"/>
  <c r="L373" s="1"/>
  <c r="E374" i="21" s="1"/>
  <c r="M374" i="7"/>
  <c r="K374" s="1"/>
  <c r="L374" s="1"/>
  <c r="E375" i="21" s="1"/>
  <c r="M375" i="7"/>
  <c r="K375" s="1"/>
  <c r="L375" s="1"/>
  <c r="E376" i="21" s="1"/>
  <c r="M376" i="7"/>
  <c r="K376" s="1"/>
  <c r="L376" s="1"/>
  <c r="E377" i="21" s="1"/>
  <c r="M377" i="7"/>
  <c r="K377" s="1"/>
  <c r="L377" s="1"/>
  <c r="E378" i="21" s="1"/>
  <c r="M378" i="7"/>
  <c r="K378" s="1"/>
  <c r="L378" s="1"/>
  <c r="E379" i="21" s="1"/>
  <c r="M379" i="7"/>
  <c r="K379" s="1"/>
  <c r="L379" s="1"/>
  <c r="E380" i="21" s="1"/>
  <c r="M380" i="7"/>
  <c r="K380" s="1"/>
  <c r="L380" s="1"/>
  <c r="E381" i="21" s="1"/>
  <c r="M381" i="7"/>
  <c r="K381" s="1"/>
  <c r="L381" s="1"/>
  <c r="E382" i="21" s="1"/>
  <c r="M382" i="7"/>
  <c r="K382" s="1"/>
  <c r="L382" s="1"/>
  <c r="E383" i="21" s="1"/>
  <c r="M383" i="7"/>
  <c r="K383" s="1"/>
  <c r="L383" s="1"/>
  <c r="E384" i="21" s="1"/>
  <c r="M384" i="7"/>
  <c r="K384" s="1"/>
  <c r="L384" s="1"/>
  <c r="E385" i="21" s="1"/>
  <c r="M385" i="7"/>
  <c r="K385" s="1"/>
  <c r="L385" s="1"/>
  <c r="E386" i="21" s="1"/>
  <c r="M386" i="7"/>
  <c r="K386" s="1"/>
  <c r="L386" s="1"/>
  <c r="E387" i="21" s="1"/>
  <c r="M387" i="7"/>
  <c r="K387" s="1"/>
  <c r="L387" s="1"/>
  <c r="E388" i="21" s="1"/>
  <c r="M388" i="7"/>
  <c r="K388" s="1"/>
  <c r="L388" s="1"/>
  <c r="E389" i="21" s="1"/>
  <c r="M389" i="7"/>
  <c r="K389" s="1"/>
  <c r="L389" s="1"/>
  <c r="E390" i="21" s="1"/>
  <c r="M390" i="7"/>
  <c r="K390" s="1"/>
  <c r="L390" s="1"/>
  <c r="E391" i="21" s="1"/>
  <c r="M391" i="7"/>
  <c r="K391" s="1"/>
  <c r="L391" s="1"/>
  <c r="E392" i="21" s="1"/>
  <c r="M392" i="7"/>
  <c r="K392" s="1"/>
  <c r="L392" s="1"/>
  <c r="E393" i="21" s="1"/>
  <c r="M393" i="7"/>
  <c r="K393" s="1"/>
  <c r="L393" s="1"/>
  <c r="E394" i="21" s="1"/>
  <c r="M394" i="7"/>
  <c r="K394" s="1"/>
  <c r="L394" s="1"/>
  <c r="E395" i="21" s="1"/>
  <c r="M395" i="7"/>
  <c r="K395" s="1"/>
  <c r="L395" s="1"/>
  <c r="E396" i="21" s="1"/>
  <c r="M396" i="7"/>
  <c r="K396" s="1"/>
  <c r="L396" s="1"/>
  <c r="E397" i="21" s="1"/>
  <c r="M397" i="7"/>
  <c r="K397" s="1"/>
  <c r="L397" s="1"/>
  <c r="E398" i="21" s="1"/>
  <c r="M398" i="7"/>
  <c r="K398" s="1"/>
  <c r="L398" s="1"/>
  <c r="E399" i="21" s="1"/>
  <c r="M399" i="7"/>
  <c r="K399" s="1"/>
  <c r="L399" s="1"/>
  <c r="E400" i="21" s="1"/>
  <c r="M400" i="7"/>
  <c r="K400" s="1"/>
  <c r="L400" s="1"/>
  <c r="E401" i="21" s="1"/>
  <c r="M401" i="7"/>
  <c r="K401" s="1"/>
  <c r="L401" s="1"/>
  <c r="E402" i="21" s="1"/>
  <c r="M402" i="7"/>
  <c r="K402" s="1"/>
  <c r="L402" s="1"/>
  <c r="E403" i="21" s="1"/>
  <c r="M403" i="7"/>
  <c r="K403" s="1"/>
  <c r="L403" s="1"/>
  <c r="E404" i="21" s="1"/>
  <c r="M404" i="7"/>
  <c r="K404" s="1"/>
  <c r="L404" s="1"/>
  <c r="E405" i="21" s="1"/>
  <c r="M405" i="7"/>
  <c r="K405" s="1"/>
  <c r="L405" s="1"/>
  <c r="E406" i="21" s="1"/>
  <c r="M406" i="7"/>
  <c r="K406" s="1"/>
  <c r="L406" s="1"/>
  <c r="E407" i="21" s="1"/>
  <c r="M407" i="7"/>
  <c r="K407" s="1"/>
  <c r="L407" s="1"/>
  <c r="E408" i="21" s="1"/>
  <c r="M408" i="7"/>
  <c r="K408" s="1"/>
  <c r="L408" s="1"/>
  <c r="E409" i="21" s="1"/>
  <c r="M409" i="7"/>
  <c r="K409" s="1"/>
  <c r="L409" s="1"/>
  <c r="E410" i="21" s="1"/>
  <c r="M410" i="7"/>
  <c r="K410" s="1"/>
  <c r="L410" s="1"/>
  <c r="E411" i="21" s="1"/>
  <c r="M411" i="7"/>
  <c r="K411" s="1"/>
  <c r="L411" s="1"/>
  <c r="E412" i="21" s="1"/>
  <c r="M412" i="7"/>
  <c r="K412" s="1"/>
  <c r="L412" s="1"/>
  <c r="E413" i="21" s="1"/>
  <c r="M413" i="7"/>
  <c r="K413" s="1"/>
  <c r="L413" s="1"/>
  <c r="E414" i="21" s="1"/>
  <c r="M414" i="7"/>
  <c r="K414" s="1"/>
  <c r="L414" s="1"/>
  <c r="E415" i="21" s="1"/>
  <c r="M415" i="7"/>
  <c r="K415" s="1"/>
  <c r="L415" s="1"/>
  <c r="E416" i="21" s="1"/>
  <c r="M416" i="7"/>
  <c r="K416" s="1"/>
  <c r="L416" s="1"/>
  <c r="E417" i="21" s="1"/>
  <c r="M417" i="7"/>
  <c r="K417" s="1"/>
  <c r="L417" s="1"/>
  <c r="E418" i="21" s="1"/>
  <c r="M418" i="7"/>
  <c r="K418" s="1"/>
  <c r="L418" s="1"/>
  <c r="E419" i="21" s="1"/>
  <c r="M419" i="7"/>
  <c r="K419" s="1"/>
  <c r="L419" s="1"/>
  <c r="E420" i="21" s="1"/>
  <c r="M420" i="7"/>
  <c r="K420" s="1"/>
  <c r="L420" s="1"/>
  <c r="E421" i="21" s="1"/>
  <c r="M421" i="7"/>
  <c r="K421" s="1"/>
  <c r="L421" s="1"/>
  <c r="E422" i="21" s="1"/>
  <c r="M422" i="7"/>
  <c r="K422" s="1"/>
  <c r="L422" s="1"/>
  <c r="E423" i="21" s="1"/>
  <c r="M423" i="7"/>
  <c r="K423" s="1"/>
  <c r="L423" s="1"/>
  <c r="E424" i="21" s="1"/>
  <c r="M424" i="7"/>
  <c r="K424" s="1"/>
  <c r="L424" s="1"/>
  <c r="E425" i="21" s="1"/>
  <c r="M425" i="7"/>
  <c r="K425" s="1"/>
  <c r="L425" s="1"/>
  <c r="E426" i="21" s="1"/>
  <c r="M426" i="7"/>
  <c r="K426" s="1"/>
  <c r="L426" s="1"/>
  <c r="E427" i="21" s="1"/>
  <c r="M427" i="7"/>
  <c r="K427" s="1"/>
  <c r="L427" s="1"/>
  <c r="E428" i="21" s="1"/>
  <c r="M428" i="7"/>
  <c r="K428" s="1"/>
  <c r="L428" s="1"/>
  <c r="E429" i="21" s="1"/>
  <c r="M429" i="7"/>
  <c r="K429" s="1"/>
  <c r="L429" s="1"/>
  <c r="E430" i="21" s="1"/>
  <c r="M430" i="7"/>
  <c r="K430" s="1"/>
  <c r="L430" s="1"/>
  <c r="E431" i="21" s="1"/>
  <c r="M431" i="7"/>
  <c r="K431" s="1"/>
  <c r="L431" s="1"/>
  <c r="E432" i="21" s="1"/>
  <c r="M432" i="7"/>
  <c r="K432" s="1"/>
  <c r="L432" s="1"/>
  <c r="E433" i="21" s="1"/>
  <c r="M433" i="7"/>
  <c r="K433" s="1"/>
  <c r="L433" s="1"/>
  <c r="E434" i="21" s="1"/>
  <c r="M434" i="7"/>
  <c r="K434" s="1"/>
  <c r="L434" s="1"/>
  <c r="E435" i="21" s="1"/>
  <c r="M435" i="7"/>
  <c r="K435" s="1"/>
  <c r="L435" s="1"/>
  <c r="E436" i="21" s="1"/>
  <c r="M436" i="7"/>
  <c r="K436" s="1"/>
  <c r="L436" s="1"/>
  <c r="E437" i="21" s="1"/>
  <c r="M437" i="7"/>
  <c r="K437" s="1"/>
  <c r="L437" s="1"/>
  <c r="E438" i="21" s="1"/>
  <c r="M438" i="7"/>
  <c r="K438" s="1"/>
  <c r="L438" s="1"/>
  <c r="E439" i="21" s="1"/>
  <c r="M439" i="7"/>
  <c r="K439" s="1"/>
  <c r="L439" s="1"/>
  <c r="E440" i="21" s="1"/>
  <c r="M440" i="7"/>
  <c r="K440" s="1"/>
  <c r="L440" s="1"/>
  <c r="E441" i="21" s="1"/>
  <c r="M441" i="7"/>
  <c r="K441" s="1"/>
  <c r="L441" s="1"/>
  <c r="E442" i="21" s="1"/>
  <c r="M442" i="7"/>
  <c r="K442" s="1"/>
  <c r="L442" s="1"/>
  <c r="E443" i="21" s="1"/>
  <c r="M443" i="7"/>
  <c r="K443" s="1"/>
  <c r="L443" s="1"/>
  <c r="E444" i="21" s="1"/>
  <c r="M444" i="7"/>
  <c r="K444" s="1"/>
  <c r="L444" s="1"/>
  <c r="E445" i="21" s="1"/>
  <c r="M445" i="7"/>
  <c r="K445" s="1"/>
  <c r="L445" s="1"/>
  <c r="E446" i="21" s="1"/>
  <c r="M446" i="7"/>
  <c r="K446" s="1"/>
  <c r="L446" s="1"/>
  <c r="E447" i="21" s="1"/>
  <c r="M447" i="7"/>
  <c r="K447" s="1"/>
  <c r="L447" s="1"/>
  <c r="E448" i="21" s="1"/>
  <c r="M448" i="7"/>
  <c r="K448" s="1"/>
  <c r="L448" s="1"/>
  <c r="E449" i="21" s="1"/>
  <c r="M449" i="7"/>
  <c r="K449" s="1"/>
  <c r="L449" s="1"/>
  <c r="E450" i="21" s="1"/>
  <c r="M450" i="7"/>
  <c r="K450" s="1"/>
  <c r="L450" s="1"/>
  <c r="E451" i="21" s="1"/>
  <c r="M451" i="7"/>
  <c r="K451" s="1"/>
  <c r="L451" s="1"/>
  <c r="E452" i="21" s="1"/>
  <c r="M16" i="7"/>
  <c r="K16" s="1"/>
  <c r="L16" s="1"/>
  <c r="E17" i="21" s="1"/>
  <c r="B7"/>
  <c r="G17" i="7"/>
  <c r="E17" s="1"/>
  <c r="F17" s="1"/>
  <c r="G18"/>
  <c r="E18" s="1"/>
  <c r="F18" s="1"/>
  <c r="G19"/>
  <c r="E19" s="1"/>
  <c r="F19" s="1"/>
  <c r="G20"/>
  <c r="E20" s="1"/>
  <c r="F20" s="1"/>
  <c r="G21"/>
  <c r="E21" s="1"/>
  <c r="F21" s="1"/>
  <c r="G22"/>
  <c r="E22" s="1"/>
  <c r="F22" s="1"/>
  <c r="G23"/>
  <c r="E23" s="1"/>
  <c r="F23" s="1"/>
  <c r="G24"/>
  <c r="E24" s="1"/>
  <c r="F24" s="1"/>
  <c r="G25"/>
  <c r="E25" s="1"/>
  <c r="F25" s="1"/>
  <c r="G26"/>
  <c r="E26" s="1"/>
  <c r="F26" s="1"/>
  <c r="G27"/>
  <c r="E27" s="1"/>
  <c r="F27" s="1"/>
  <c r="G28"/>
  <c r="E28" s="1"/>
  <c r="F28" s="1"/>
  <c r="G29"/>
  <c r="E29" s="1"/>
  <c r="F29" s="1"/>
  <c r="G30"/>
  <c r="E30" s="1"/>
  <c r="F30" s="1"/>
  <c r="G31"/>
  <c r="E31" s="1"/>
  <c r="F31" s="1"/>
  <c r="G32"/>
  <c r="E32" s="1"/>
  <c r="F32" s="1"/>
  <c r="G33"/>
  <c r="E33" s="1"/>
  <c r="F33" s="1"/>
  <c r="G34"/>
  <c r="E34" s="1"/>
  <c r="F34" s="1"/>
  <c r="G35"/>
  <c r="E35" s="1"/>
  <c r="F35" s="1"/>
  <c r="G36"/>
  <c r="E36" s="1"/>
  <c r="F36" s="1"/>
  <c r="G37"/>
  <c r="E37" s="1"/>
  <c r="F37" s="1"/>
  <c r="G38"/>
  <c r="E38" s="1"/>
  <c r="F38" s="1"/>
  <c r="G39"/>
  <c r="E39" s="1"/>
  <c r="F39" s="1"/>
  <c r="G40"/>
  <c r="E40" s="1"/>
  <c r="F40" s="1"/>
  <c r="G41"/>
  <c r="E41" s="1"/>
  <c r="F41" s="1"/>
  <c r="G42"/>
  <c r="E42" s="1"/>
  <c r="F42" s="1"/>
  <c r="G43"/>
  <c r="E43" s="1"/>
  <c r="F43" s="1"/>
  <c r="G44"/>
  <c r="E44" s="1"/>
  <c r="F44" s="1"/>
  <c r="G45"/>
  <c r="E45" s="1"/>
  <c r="F45" s="1"/>
  <c r="G46"/>
  <c r="E46" s="1"/>
  <c r="F46" s="1"/>
  <c r="G47"/>
  <c r="E47" s="1"/>
  <c r="F47" s="1"/>
  <c r="G48"/>
  <c r="E48" s="1"/>
  <c r="F48" s="1"/>
  <c r="G49"/>
  <c r="E49" s="1"/>
  <c r="F49" s="1"/>
  <c r="G50"/>
  <c r="E50" s="1"/>
  <c r="F50" s="1"/>
  <c r="G51"/>
  <c r="E51" s="1"/>
  <c r="F51" s="1"/>
  <c r="G52"/>
  <c r="E52" s="1"/>
  <c r="F52" s="1"/>
  <c r="G53"/>
  <c r="E53" s="1"/>
  <c r="F53" s="1"/>
  <c r="G54"/>
  <c r="E54" s="1"/>
  <c r="F54" s="1"/>
  <c r="G55"/>
  <c r="E55" s="1"/>
  <c r="F55" s="1"/>
  <c r="G56"/>
  <c r="E56" s="1"/>
  <c r="F56" s="1"/>
  <c r="G57"/>
  <c r="E57" s="1"/>
  <c r="F57" s="1"/>
  <c r="G58"/>
  <c r="E58" s="1"/>
  <c r="F58" s="1"/>
  <c r="G59"/>
  <c r="E59" s="1"/>
  <c r="F59" s="1"/>
  <c r="G60"/>
  <c r="E60" s="1"/>
  <c r="F60" s="1"/>
  <c r="G61"/>
  <c r="E61" s="1"/>
  <c r="F61" s="1"/>
  <c r="G62"/>
  <c r="E62" s="1"/>
  <c r="F62" s="1"/>
  <c r="G63"/>
  <c r="E63" s="1"/>
  <c r="F63" s="1"/>
  <c r="G64"/>
  <c r="E64" s="1"/>
  <c r="F64" s="1"/>
  <c r="G65"/>
  <c r="E65" s="1"/>
  <c r="F65" s="1"/>
  <c r="G66"/>
  <c r="E66" s="1"/>
  <c r="F66" s="1"/>
  <c r="G67"/>
  <c r="E67" s="1"/>
  <c r="F67" s="1"/>
  <c r="G68"/>
  <c r="E68" s="1"/>
  <c r="F68" s="1"/>
  <c r="G69"/>
  <c r="E69" s="1"/>
  <c r="F69" s="1"/>
  <c r="G70"/>
  <c r="E70" s="1"/>
  <c r="F70" s="1"/>
  <c r="G71"/>
  <c r="E71" s="1"/>
  <c r="F71" s="1"/>
  <c r="G72"/>
  <c r="E72" s="1"/>
  <c r="F72" s="1"/>
  <c r="G73"/>
  <c r="E73" s="1"/>
  <c r="F73" s="1"/>
  <c r="G74"/>
  <c r="E74" s="1"/>
  <c r="F74" s="1"/>
  <c r="G75"/>
  <c r="E75" s="1"/>
  <c r="F75" s="1"/>
  <c r="G76"/>
  <c r="E76" s="1"/>
  <c r="F76" s="1"/>
  <c r="G77"/>
  <c r="E77" s="1"/>
  <c r="F77" s="1"/>
  <c r="G78"/>
  <c r="E78" s="1"/>
  <c r="F78" s="1"/>
  <c r="G79"/>
  <c r="E79" s="1"/>
  <c r="F79" s="1"/>
  <c r="G80"/>
  <c r="E80" s="1"/>
  <c r="F80" s="1"/>
  <c r="G81"/>
  <c r="E81" s="1"/>
  <c r="F81" s="1"/>
  <c r="G82"/>
  <c r="E82" s="1"/>
  <c r="F82" s="1"/>
  <c r="G83"/>
  <c r="E83" s="1"/>
  <c r="F83" s="1"/>
  <c r="G84"/>
  <c r="E84" s="1"/>
  <c r="F84" s="1"/>
  <c r="G85"/>
  <c r="E85" s="1"/>
  <c r="F85" s="1"/>
  <c r="G86"/>
  <c r="E86" s="1"/>
  <c r="F86" s="1"/>
  <c r="G87"/>
  <c r="E87" s="1"/>
  <c r="F87" s="1"/>
  <c r="G88"/>
  <c r="E88" s="1"/>
  <c r="F88" s="1"/>
  <c r="G89"/>
  <c r="E89" s="1"/>
  <c r="F89" s="1"/>
  <c r="G90"/>
  <c r="E90" s="1"/>
  <c r="F90" s="1"/>
  <c r="G91"/>
  <c r="E91" s="1"/>
  <c r="F91" s="1"/>
  <c r="G92"/>
  <c r="E92" s="1"/>
  <c r="F92" s="1"/>
  <c r="G93"/>
  <c r="E93" s="1"/>
  <c r="F93" s="1"/>
  <c r="G94"/>
  <c r="E94" s="1"/>
  <c r="F94" s="1"/>
  <c r="G95"/>
  <c r="E95" s="1"/>
  <c r="F95" s="1"/>
  <c r="G96"/>
  <c r="E96" s="1"/>
  <c r="F96" s="1"/>
  <c r="G97"/>
  <c r="E97" s="1"/>
  <c r="F97" s="1"/>
  <c r="G98"/>
  <c r="E98" s="1"/>
  <c r="F98" s="1"/>
  <c r="G99"/>
  <c r="E99" s="1"/>
  <c r="F99" s="1"/>
  <c r="G100"/>
  <c r="E100" s="1"/>
  <c r="F100" s="1"/>
  <c r="G101"/>
  <c r="E101" s="1"/>
  <c r="F101" s="1"/>
  <c r="G102"/>
  <c r="E102" s="1"/>
  <c r="F102" s="1"/>
  <c r="G103"/>
  <c r="E103" s="1"/>
  <c r="F103" s="1"/>
  <c r="G104"/>
  <c r="E104" s="1"/>
  <c r="F104" s="1"/>
  <c r="G105"/>
  <c r="E105" s="1"/>
  <c r="F105" s="1"/>
  <c r="G106"/>
  <c r="E106" s="1"/>
  <c r="F106" s="1"/>
  <c r="G107"/>
  <c r="E107" s="1"/>
  <c r="F107" s="1"/>
  <c r="G108"/>
  <c r="E108" s="1"/>
  <c r="F108" s="1"/>
  <c r="G109"/>
  <c r="E109" s="1"/>
  <c r="F109" s="1"/>
  <c r="G110"/>
  <c r="E110" s="1"/>
  <c r="F110" s="1"/>
  <c r="G111"/>
  <c r="E111" s="1"/>
  <c r="F111" s="1"/>
  <c r="G112"/>
  <c r="E112" s="1"/>
  <c r="F112" s="1"/>
  <c r="G113"/>
  <c r="E113" s="1"/>
  <c r="F113" s="1"/>
  <c r="G114"/>
  <c r="E114" s="1"/>
  <c r="F114" s="1"/>
  <c r="G115"/>
  <c r="E115" s="1"/>
  <c r="F115" s="1"/>
  <c r="G116"/>
  <c r="E116" s="1"/>
  <c r="F116" s="1"/>
  <c r="G117"/>
  <c r="E117" s="1"/>
  <c r="F117" s="1"/>
  <c r="G118"/>
  <c r="E118" s="1"/>
  <c r="F118" s="1"/>
  <c r="G119"/>
  <c r="E119" s="1"/>
  <c r="F119" s="1"/>
  <c r="G120"/>
  <c r="E120" s="1"/>
  <c r="F120" s="1"/>
  <c r="G121"/>
  <c r="E121" s="1"/>
  <c r="F121" s="1"/>
  <c r="G122"/>
  <c r="E122" s="1"/>
  <c r="F122" s="1"/>
  <c r="G123"/>
  <c r="E123" s="1"/>
  <c r="F123" s="1"/>
  <c r="G124"/>
  <c r="E124" s="1"/>
  <c r="F124" s="1"/>
  <c r="G125"/>
  <c r="E125" s="1"/>
  <c r="F125" s="1"/>
  <c r="G126"/>
  <c r="E126" s="1"/>
  <c r="F126" s="1"/>
  <c r="G127"/>
  <c r="E127" s="1"/>
  <c r="F127" s="1"/>
  <c r="G128"/>
  <c r="E128" s="1"/>
  <c r="F128" s="1"/>
  <c r="G129"/>
  <c r="E129" s="1"/>
  <c r="F129" s="1"/>
  <c r="G130"/>
  <c r="E130" s="1"/>
  <c r="F130" s="1"/>
  <c r="G131"/>
  <c r="E131" s="1"/>
  <c r="F131" s="1"/>
  <c r="G132"/>
  <c r="E132" s="1"/>
  <c r="F132" s="1"/>
  <c r="G133"/>
  <c r="E133" s="1"/>
  <c r="F133" s="1"/>
  <c r="G134"/>
  <c r="E134" s="1"/>
  <c r="F134" s="1"/>
  <c r="G135"/>
  <c r="E135" s="1"/>
  <c r="F135" s="1"/>
  <c r="G136"/>
  <c r="E136" s="1"/>
  <c r="F136" s="1"/>
  <c r="G137"/>
  <c r="E137" s="1"/>
  <c r="F137" s="1"/>
  <c r="G138"/>
  <c r="E138" s="1"/>
  <c r="F138" s="1"/>
  <c r="G139"/>
  <c r="E139" s="1"/>
  <c r="F139" s="1"/>
  <c r="G140"/>
  <c r="E140" s="1"/>
  <c r="F140" s="1"/>
  <c r="G141"/>
  <c r="E141" s="1"/>
  <c r="F141" s="1"/>
  <c r="G142"/>
  <c r="E142" s="1"/>
  <c r="F142" s="1"/>
  <c r="G143"/>
  <c r="E143" s="1"/>
  <c r="F143" s="1"/>
  <c r="G144"/>
  <c r="E144" s="1"/>
  <c r="F144" s="1"/>
  <c r="G145"/>
  <c r="E145" s="1"/>
  <c r="F145" s="1"/>
  <c r="G146"/>
  <c r="E146" s="1"/>
  <c r="F146" s="1"/>
  <c r="G147"/>
  <c r="E147" s="1"/>
  <c r="F147" s="1"/>
  <c r="G148"/>
  <c r="E148" s="1"/>
  <c r="F148" s="1"/>
  <c r="G149"/>
  <c r="E149" s="1"/>
  <c r="F149" s="1"/>
  <c r="G150"/>
  <c r="E150" s="1"/>
  <c r="F150" s="1"/>
  <c r="G151"/>
  <c r="E151" s="1"/>
  <c r="F151" s="1"/>
  <c r="G152"/>
  <c r="E152" s="1"/>
  <c r="F152" s="1"/>
  <c r="G153"/>
  <c r="E153" s="1"/>
  <c r="F153" s="1"/>
  <c r="G154"/>
  <c r="E154" s="1"/>
  <c r="F154" s="1"/>
  <c r="G155"/>
  <c r="E155" s="1"/>
  <c r="F155" s="1"/>
  <c r="G156"/>
  <c r="E156" s="1"/>
  <c r="F156" s="1"/>
  <c r="G157"/>
  <c r="E157" s="1"/>
  <c r="F157" s="1"/>
  <c r="G158"/>
  <c r="E158" s="1"/>
  <c r="F158" s="1"/>
  <c r="G159"/>
  <c r="E159" s="1"/>
  <c r="F159" s="1"/>
  <c r="G160"/>
  <c r="E160" s="1"/>
  <c r="F160" s="1"/>
  <c r="G161"/>
  <c r="E161" s="1"/>
  <c r="F161" s="1"/>
  <c r="G162"/>
  <c r="E162" s="1"/>
  <c r="F162" s="1"/>
  <c r="G163"/>
  <c r="E163" s="1"/>
  <c r="F163" s="1"/>
  <c r="G164"/>
  <c r="E164" s="1"/>
  <c r="F164" s="1"/>
  <c r="G165"/>
  <c r="E165" s="1"/>
  <c r="F165" s="1"/>
  <c r="G166"/>
  <c r="E166" s="1"/>
  <c r="F166" s="1"/>
  <c r="G167"/>
  <c r="E167" s="1"/>
  <c r="F167" s="1"/>
  <c r="G168"/>
  <c r="E168" s="1"/>
  <c r="F168" s="1"/>
  <c r="G169"/>
  <c r="E169" s="1"/>
  <c r="F169" s="1"/>
  <c r="G170"/>
  <c r="E170" s="1"/>
  <c r="F170" s="1"/>
  <c r="G171"/>
  <c r="E171" s="1"/>
  <c r="F171" s="1"/>
  <c r="G172"/>
  <c r="E172" s="1"/>
  <c r="F172" s="1"/>
  <c r="G173"/>
  <c r="E173" s="1"/>
  <c r="F173" s="1"/>
  <c r="G174"/>
  <c r="E174" s="1"/>
  <c r="F174" s="1"/>
  <c r="G175"/>
  <c r="E175" s="1"/>
  <c r="F175" s="1"/>
  <c r="G176"/>
  <c r="E176" s="1"/>
  <c r="F176" s="1"/>
  <c r="G177"/>
  <c r="E177" s="1"/>
  <c r="F177" s="1"/>
  <c r="G178"/>
  <c r="E178" s="1"/>
  <c r="F178" s="1"/>
  <c r="G179"/>
  <c r="E179" s="1"/>
  <c r="F179" s="1"/>
  <c r="G180"/>
  <c r="E180" s="1"/>
  <c r="F180" s="1"/>
  <c r="G181"/>
  <c r="E181" s="1"/>
  <c r="F181" s="1"/>
  <c r="G182"/>
  <c r="E182" s="1"/>
  <c r="F182" s="1"/>
  <c r="G183"/>
  <c r="E183" s="1"/>
  <c r="F183" s="1"/>
  <c r="G184"/>
  <c r="E184" s="1"/>
  <c r="F184" s="1"/>
  <c r="G185"/>
  <c r="E185" s="1"/>
  <c r="F185" s="1"/>
  <c r="G186"/>
  <c r="E186" s="1"/>
  <c r="F186" s="1"/>
  <c r="G187"/>
  <c r="E187" s="1"/>
  <c r="F187" s="1"/>
  <c r="G188"/>
  <c r="E188" s="1"/>
  <c r="F188" s="1"/>
  <c r="G189"/>
  <c r="E189" s="1"/>
  <c r="F189" s="1"/>
  <c r="G190"/>
  <c r="E190" s="1"/>
  <c r="F190" s="1"/>
  <c r="G191"/>
  <c r="E191" s="1"/>
  <c r="F191" s="1"/>
  <c r="G192"/>
  <c r="E192" s="1"/>
  <c r="F192" s="1"/>
  <c r="G193"/>
  <c r="E193" s="1"/>
  <c r="F193" s="1"/>
  <c r="G194"/>
  <c r="E194" s="1"/>
  <c r="F194" s="1"/>
  <c r="G195"/>
  <c r="E195" s="1"/>
  <c r="F195" s="1"/>
  <c r="G196"/>
  <c r="E196" s="1"/>
  <c r="F196" s="1"/>
  <c r="G197"/>
  <c r="E197" s="1"/>
  <c r="F197" s="1"/>
  <c r="G198"/>
  <c r="E198" s="1"/>
  <c r="F198" s="1"/>
  <c r="G199"/>
  <c r="E199" s="1"/>
  <c r="F199" s="1"/>
  <c r="G200"/>
  <c r="E200" s="1"/>
  <c r="F200" s="1"/>
  <c r="G201"/>
  <c r="E201" s="1"/>
  <c r="F201" s="1"/>
  <c r="G202"/>
  <c r="E202" s="1"/>
  <c r="F202" s="1"/>
  <c r="G203"/>
  <c r="E203" s="1"/>
  <c r="F203" s="1"/>
  <c r="G204"/>
  <c r="E204" s="1"/>
  <c r="F204" s="1"/>
  <c r="G205"/>
  <c r="E205" s="1"/>
  <c r="F205" s="1"/>
  <c r="G206"/>
  <c r="E206" s="1"/>
  <c r="F206" s="1"/>
  <c r="G207"/>
  <c r="E207" s="1"/>
  <c r="F207" s="1"/>
  <c r="G208"/>
  <c r="E208" s="1"/>
  <c r="F208" s="1"/>
  <c r="G209"/>
  <c r="E209" s="1"/>
  <c r="F209" s="1"/>
  <c r="G210"/>
  <c r="E210" s="1"/>
  <c r="F210" s="1"/>
  <c r="G211"/>
  <c r="E211" s="1"/>
  <c r="F211" s="1"/>
  <c r="G212"/>
  <c r="E212" s="1"/>
  <c r="F212" s="1"/>
  <c r="G213"/>
  <c r="E213" s="1"/>
  <c r="F213" s="1"/>
  <c r="G214"/>
  <c r="E214" s="1"/>
  <c r="F214" s="1"/>
  <c r="G215"/>
  <c r="E215" s="1"/>
  <c r="F215" s="1"/>
  <c r="G216"/>
  <c r="E216" s="1"/>
  <c r="F216" s="1"/>
  <c r="G217"/>
  <c r="E217" s="1"/>
  <c r="F217" s="1"/>
  <c r="G218"/>
  <c r="E218" s="1"/>
  <c r="F218" s="1"/>
  <c r="G219"/>
  <c r="E219" s="1"/>
  <c r="F219" s="1"/>
  <c r="G220"/>
  <c r="E220" s="1"/>
  <c r="F220" s="1"/>
  <c r="G221"/>
  <c r="E221" s="1"/>
  <c r="F221" s="1"/>
  <c r="G222"/>
  <c r="E222" s="1"/>
  <c r="F222" s="1"/>
  <c r="G223"/>
  <c r="E223" s="1"/>
  <c r="F223" s="1"/>
  <c r="G224"/>
  <c r="E224" s="1"/>
  <c r="F224" s="1"/>
  <c r="G225"/>
  <c r="E225" s="1"/>
  <c r="F225" s="1"/>
  <c r="G226"/>
  <c r="E226" s="1"/>
  <c r="F226" s="1"/>
  <c r="G227"/>
  <c r="E227" s="1"/>
  <c r="F227" s="1"/>
  <c r="G228"/>
  <c r="E228" s="1"/>
  <c r="F228" s="1"/>
  <c r="G229"/>
  <c r="E229" s="1"/>
  <c r="F229" s="1"/>
  <c r="G230"/>
  <c r="E230" s="1"/>
  <c r="F230" s="1"/>
  <c r="G231"/>
  <c r="E231" s="1"/>
  <c r="F231" s="1"/>
  <c r="G232"/>
  <c r="E232" s="1"/>
  <c r="F232" s="1"/>
  <c r="G233"/>
  <c r="E233" s="1"/>
  <c r="F233" s="1"/>
  <c r="G234"/>
  <c r="E234" s="1"/>
  <c r="F234" s="1"/>
  <c r="G235"/>
  <c r="E235" s="1"/>
  <c r="F235" s="1"/>
  <c r="G236"/>
  <c r="E236" s="1"/>
  <c r="F236" s="1"/>
  <c r="G237"/>
  <c r="E237" s="1"/>
  <c r="F237" s="1"/>
  <c r="G238"/>
  <c r="E238" s="1"/>
  <c r="F238" s="1"/>
  <c r="G239"/>
  <c r="E239" s="1"/>
  <c r="F239" s="1"/>
  <c r="G240"/>
  <c r="E240" s="1"/>
  <c r="F240" s="1"/>
  <c r="G241"/>
  <c r="E241" s="1"/>
  <c r="F241" s="1"/>
  <c r="G242"/>
  <c r="E242" s="1"/>
  <c r="F242" s="1"/>
  <c r="G243"/>
  <c r="E243" s="1"/>
  <c r="F243" s="1"/>
  <c r="G244"/>
  <c r="E244" s="1"/>
  <c r="F244" s="1"/>
  <c r="G245"/>
  <c r="E245" s="1"/>
  <c r="F245" s="1"/>
  <c r="G246"/>
  <c r="E246" s="1"/>
  <c r="F246" s="1"/>
  <c r="G247"/>
  <c r="E247" s="1"/>
  <c r="F247" s="1"/>
  <c r="G248"/>
  <c r="E248" s="1"/>
  <c r="F248" s="1"/>
  <c r="G249"/>
  <c r="E249" s="1"/>
  <c r="F249" s="1"/>
  <c r="G250"/>
  <c r="E250" s="1"/>
  <c r="F250" s="1"/>
  <c r="G251"/>
  <c r="E251" s="1"/>
  <c r="F251" s="1"/>
  <c r="G252"/>
  <c r="E252" s="1"/>
  <c r="F252" s="1"/>
  <c r="G253"/>
  <c r="E253" s="1"/>
  <c r="F253" s="1"/>
  <c r="G254"/>
  <c r="E254" s="1"/>
  <c r="F254" s="1"/>
  <c r="G255"/>
  <c r="E255" s="1"/>
  <c r="F255" s="1"/>
  <c r="G256"/>
  <c r="E256" s="1"/>
  <c r="F256" s="1"/>
  <c r="G257"/>
  <c r="E257" s="1"/>
  <c r="F257" s="1"/>
  <c r="G258"/>
  <c r="E258" s="1"/>
  <c r="F258" s="1"/>
  <c r="G259"/>
  <c r="E259" s="1"/>
  <c r="F259" s="1"/>
  <c r="G260"/>
  <c r="E260" s="1"/>
  <c r="F260" s="1"/>
  <c r="G261"/>
  <c r="E261" s="1"/>
  <c r="F261" s="1"/>
  <c r="G262"/>
  <c r="E262" s="1"/>
  <c r="F262" s="1"/>
  <c r="G263"/>
  <c r="E263" s="1"/>
  <c r="F263" s="1"/>
  <c r="G264"/>
  <c r="E264" s="1"/>
  <c r="F264" s="1"/>
  <c r="G265"/>
  <c r="E265" s="1"/>
  <c r="F265" s="1"/>
  <c r="G266"/>
  <c r="E266" s="1"/>
  <c r="F266" s="1"/>
  <c r="G267"/>
  <c r="E267" s="1"/>
  <c r="F267" s="1"/>
  <c r="G268"/>
  <c r="E268" s="1"/>
  <c r="F268" s="1"/>
  <c r="G269"/>
  <c r="E269" s="1"/>
  <c r="F269" s="1"/>
  <c r="G270"/>
  <c r="E270" s="1"/>
  <c r="F270" s="1"/>
  <c r="G271"/>
  <c r="E271" s="1"/>
  <c r="F271" s="1"/>
  <c r="G272"/>
  <c r="E272" s="1"/>
  <c r="F272" s="1"/>
  <c r="G273"/>
  <c r="E273" s="1"/>
  <c r="F273" s="1"/>
  <c r="G274"/>
  <c r="E274" s="1"/>
  <c r="F274" s="1"/>
  <c r="G275"/>
  <c r="E275" s="1"/>
  <c r="F275" s="1"/>
  <c r="G276"/>
  <c r="E276" s="1"/>
  <c r="F276" s="1"/>
  <c r="G277"/>
  <c r="E277" s="1"/>
  <c r="F277" s="1"/>
  <c r="G278"/>
  <c r="E278" s="1"/>
  <c r="F278" s="1"/>
  <c r="G279"/>
  <c r="E279" s="1"/>
  <c r="F279" s="1"/>
  <c r="G280"/>
  <c r="E280" s="1"/>
  <c r="F280" s="1"/>
  <c r="G281"/>
  <c r="E281" s="1"/>
  <c r="F281" s="1"/>
  <c r="G282"/>
  <c r="E282" s="1"/>
  <c r="F282" s="1"/>
  <c r="G283"/>
  <c r="E283" s="1"/>
  <c r="F283" s="1"/>
  <c r="G284"/>
  <c r="E284" s="1"/>
  <c r="F284" s="1"/>
  <c r="G285"/>
  <c r="E285" s="1"/>
  <c r="F285" s="1"/>
  <c r="G286"/>
  <c r="E286" s="1"/>
  <c r="F286" s="1"/>
  <c r="G287"/>
  <c r="E287" s="1"/>
  <c r="F287" s="1"/>
  <c r="G288"/>
  <c r="E288" s="1"/>
  <c r="F288" s="1"/>
  <c r="G289"/>
  <c r="E289" s="1"/>
  <c r="F289" s="1"/>
  <c r="G290"/>
  <c r="E290" s="1"/>
  <c r="F290" s="1"/>
  <c r="G291"/>
  <c r="E291" s="1"/>
  <c r="F291" s="1"/>
  <c r="G292"/>
  <c r="E292" s="1"/>
  <c r="F292" s="1"/>
  <c r="G293"/>
  <c r="E293" s="1"/>
  <c r="F293" s="1"/>
  <c r="G294"/>
  <c r="E294" s="1"/>
  <c r="F294" s="1"/>
  <c r="G295"/>
  <c r="E295" s="1"/>
  <c r="F295" s="1"/>
  <c r="G296"/>
  <c r="E296" s="1"/>
  <c r="F296" s="1"/>
  <c r="G297"/>
  <c r="E297" s="1"/>
  <c r="F297" s="1"/>
  <c r="G298"/>
  <c r="E298" s="1"/>
  <c r="F298" s="1"/>
  <c r="G299"/>
  <c r="E299" s="1"/>
  <c r="F299" s="1"/>
  <c r="G300"/>
  <c r="E300" s="1"/>
  <c r="F300" s="1"/>
  <c r="G301"/>
  <c r="E301" s="1"/>
  <c r="F301" s="1"/>
  <c r="G302"/>
  <c r="E302" s="1"/>
  <c r="F302" s="1"/>
  <c r="G303"/>
  <c r="E303" s="1"/>
  <c r="F303" s="1"/>
  <c r="G304"/>
  <c r="E304" s="1"/>
  <c r="F304" s="1"/>
  <c r="G305"/>
  <c r="E305" s="1"/>
  <c r="F305" s="1"/>
  <c r="G306"/>
  <c r="E306" s="1"/>
  <c r="F306" s="1"/>
  <c r="G307"/>
  <c r="E307" s="1"/>
  <c r="F307" s="1"/>
  <c r="G308"/>
  <c r="E308" s="1"/>
  <c r="F308" s="1"/>
  <c r="G309"/>
  <c r="E309" s="1"/>
  <c r="F309" s="1"/>
  <c r="G310"/>
  <c r="E310" s="1"/>
  <c r="F310" s="1"/>
  <c r="G311"/>
  <c r="E311" s="1"/>
  <c r="F311" s="1"/>
  <c r="G312"/>
  <c r="E312" s="1"/>
  <c r="F312" s="1"/>
  <c r="G313"/>
  <c r="E313" s="1"/>
  <c r="F313" s="1"/>
  <c r="G314"/>
  <c r="E314" s="1"/>
  <c r="F314" s="1"/>
  <c r="G315"/>
  <c r="E315" s="1"/>
  <c r="F315" s="1"/>
  <c r="G316"/>
  <c r="E316" s="1"/>
  <c r="F316" s="1"/>
  <c r="G317"/>
  <c r="E317" s="1"/>
  <c r="F317" s="1"/>
  <c r="G318"/>
  <c r="E318" s="1"/>
  <c r="F318" s="1"/>
  <c r="G319"/>
  <c r="E319" s="1"/>
  <c r="F319" s="1"/>
  <c r="G320"/>
  <c r="E320" s="1"/>
  <c r="F320" s="1"/>
  <c r="G321"/>
  <c r="E321" s="1"/>
  <c r="F321" s="1"/>
  <c r="G322"/>
  <c r="E322" s="1"/>
  <c r="F322" s="1"/>
  <c r="G323"/>
  <c r="E323" s="1"/>
  <c r="F323" s="1"/>
  <c r="G324"/>
  <c r="E324" s="1"/>
  <c r="F324" s="1"/>
  <c r="G325"/>
  <c r="E325" s="1"/>
  <c r="F325" s="1"/>
  <c r="G326"/>
  <c r="E326" s="1"/>
  <c r="F326" s="1"/>
  <c r="G327"/>
  <c r="E327" s="1"/>
  <c r="F327" s="1"/>
  <c r="G328"/>
  <c r="E328" s="1"/>
  <c r="F328" s="1"/>
  <c r="G329"/>
  <c r="E329" s="1"/>
  <c r="F329" s="1"/>
  <c r="G330"/>
  <c r="E330" s="1"/>
  <c r="F330" s="1"/>
  <c r="G331"/>
  <c r="E331" s="1"/>
  <c r="F331" s="1"/>
  <c r="G332"/>
  <c r="E332" s="1"/>
  <c r="F332" s="1"/>
  <c r="G333"/>
  <c r="E333" s="1"/>
  <c r="F333" s="1"/>
  <c r="G334"/>
  <c r="E334" s="1"/>
  <c r="F334" s="1"/>
  <c r="G335"/>
  <c r="E335" s="1"/>
  <c r="F335" s="1"/>
  <c r="G336"/>
  <c r="E336" s="1"/>
  <c r="F336" s="1"/>
  <c r="G337"/>
  <c r="E337" s="1"/>
  <c r="F337" s="1"/>
  <c r="G338"/>
  <c r="E338" s="1"/>
  <c r="F338" s="1"/>
  <c r="G339"/>
  <c r="E339" s="1"/>
  <c r="F339" s="1"/>
  <c r="G340"/>
  <c r="E340" s="1"/>
  <c r="F340" s="1"/>
  <c r="G341"/>
  <c r="E341" s="1"/>
  <c r="F341" s="1"/>
  <c r="G342"/>
  <c r="E342" s="1"/>
  <c r="F342" s="1"/>
  <c r="G343"/>
  <c r="E343" s="1"/>
  <c r="F343" s="1"/>
  <c r="G344"/>
  <c r="E344" s="1"/>
  <c r="F344" s="1"/>
  <c r="G345"/>
  <c r="E345" s="1"/>
  <c r="F345" s="1"/>
  <c r="G346"/>
  <c r="E346" s="1"/>
  <c r="F346" s="1"/>
  <c r="G347"/>
  <c r="E347" s="1"/>
  <c r="F347" s="1"/>
  <c r="G348"/>
  <c r="E348" s="1"/>
  <c r="F348" s="1"/>
  <c r="G349"/>
  <c r="E349" s="1"/>
  <c r="F349" s="1"/>
  <c r="G350"/>
  <c r="E350" s="1"/>
  <c r="F350" s="1"/>
  <c r="G351"/>
  <c r="E351" s="1"/>
  <c r="F351" s="1"/>
  <c r="G352"/>
  <c r="E352" s="1"/>
  <c r="F352" s="1"/>
  <c r="G353"/>
  <c r="E353" s="1"/>
  <c r="F353" s="1"/>
  <c r="G354"/>
  <c r="E354" s="1"/>
  <c r="F354" s="1"/>
  <c r="G355"/>
  <c r="E355" s="1"/>
  <c r="F355" s="1"/>
  <c r="G356"/>
  <c r="E356" s="1"/>
  <c r="F356" s="1"/>
  <c r="G357"/>
  <c r="E357" s="1"/>
  <c r="F357" s="1"/>
  <c r="G358"/>
  <c r="E358" s="1"/>
  <c r="F358" s="1"/>
  <c r="G359"/>
  <c r="E359" s="1"/>
  <c r="F359" s="1"/>
  <c r="G360"/>
  <c r="E360" s="1"/>
  <c r="F360" s="1"/>
  <c r="G361"/>
  <c r="E361" s="1"/>
  <c r="F361" s="1"/>
  <c r="G362"/>
  <c r="E362" s="1"/>
  <c r="F362" s="1"/>
  <c r="G363"/>
  <c r="E363" s="1"/>
  <c r="F363" s="1"/>
  <c r="G364"/>
  <c r="E364" s="1"/>
  <c r="F364" s="1"/>
  <c r="G365"/>
  <c r="E365" s="1"/>
  <c r="F365" s="1"/>
  <c r="G366"/>
  <c r="E366" s="1"/>
  <c r="F366" s="1"/>
  <c r="G367"/>
  <c r="E367" s="1"/>
  <c r="F367" s="1"/>
  <c r="G368"/>
  <c r="E368" s="1"/>
  <c r="F368" s="1"/>
  <c r="G369"/>
  <c r="E369" s="1"/>
  <c r="F369" s="1"/>
  <c r="G370"/>
  <c r="E370" s="1"/>
  <c r="F370" s="1"/>
  <c r="G371"/>
  <c r="E371" s="1"/>
  <c r="F371" s="1"/>
  <c r="G372"/>
  <c r="E372" s="1"/>
  <c r="F372" s="1"/>
  <c r="G373"/>
  <c r="E373" s="1"/>
  <c r="F373" s="1"/>
  <c r="G374"/>
  <c r="E374" s="1"/>
  <c r="F374" s="1"/>
  <c r="G375"/>
  <c r="E375" s="1"/>
  <c r="F375" s="1"/>
  <c r="G376"/>
  <c r="E376" s="1"/>
  <c r="F376" s="1"/>
  <c r="G377"/>
  <c r="E377" s="1"/>
  <c r="F377" s="1"/>
  <c r="G378"/>
  <c r="E378" s="1"/>
  <c r="F378" s="1"/>
  <c r="G379"/>
  <c r="E379" s="1"/>
  <c r="F379" s="1"/>
  <c r="G380"/>
  <c r="E380" s="1"/>
  <c r="F380" s="1"/>
  <c r="G381"/>
  <c r="E381" s="1"/>
  <c r="F381" s="1"/>
  <c r="G382"/>
  <c r="E382" s="1"/>
  <c r="F382" s="1"/>
  <c r="G383"/>
  <c r="E383" s="1"/>
  <c r="F383" s="1"/>
  <c r="G384"/>
  <c r="E384" s="1"/>
  <c r="F384" s="1"/>
  <c r="G385"/>
  <c r="E385" s="1"/>
  <c r="F385" s="1"/>
  <c r="G386"/>
  <c r="E386" s="1"/>
  <c r="F386" s="1"/>
  <c r="G387"/>
  <c r="E387" s="1"/>
  <c r="F387" s="1"/>
  <c r="G388"/>
  <c r="E388" s="1"/>
  <c r="F388" s="1"/>
  <c r="G389"/>
  <c r="E389" s="1"/>
  <c r="F389" s="1"/>
  <c r="G390"/>
  <c r="E390" s="1"/>
  <c r="F390" s="1"/>
  <c r="G391"/>
  <c r="E391" s="1"/>
  <c r="F391" s="1"/>
  <c r="G392"/>
  <c r="E392" s="1"/>
  <c r="F392" s="1"/>
  <c r="G393"/>
  <c r="E393" s="1"/>
  <c r="F393" s="1"/>
  <c r="G394"/>
  <c r="E394" s="1"/>
  <c r="F394" s="1"/>
  <c r="G395"/>
  <c r="E395" s="1"/>
  <c r="F395" s="1"/>
  <c r="G396"/>
  <c r="E396" s="1"/>
  <c r="F396" s="1"/>
  <c r="G397"/>
  <c r="E397" s="1"/>
  <c r="F397" s="1"/>
  <c r="G398"/>
  <c r="E398" s="1"/>
  <c r="F398" s="1"/>
  <c r="G399"/>
  <c r="E399" s="1"/>
  <c r="F399" s="1"/>
  <c r="G400"/>
  <c r="E400" s="1"/>
  <c r="F400" s="1"/>
  <c r="G401"/>
  <c r="E401" s="1"/>
  <c r="F401" s="1"/>
  <c r="G402"/>
  <c r="E402" s="1"/>
  <c r="F402" s="1"/>
  <c r="G403"/>
  <c r="E403" s="1"/>
  <c r="F403" s="1"/>
  <c r="G404"/>
  <c r="E404" s="1"/>
  <c r="F404" s="1"/>
  <c r="G405"/>
  <c r="E405" s="1"/>
  <c r="F405" s="1"/>
  <c r="G406"/>
  <c r="E406" s="1"/>
  <c r="F406" s="1"/>
  <c r="G407"/>
  <c r="E407" s="1"/>
  <c r="F407" s="1"/>
  <c r="G408"/>
  <c r="E408" s="1"/>
  <c r="F408" s="1"/>
  <c r="G409"/>
  <c r="E409" s="1"/>
  <c r="F409" s="1"/>
  <c r="G410"/>
  <c r="E410" s="1"/>
  <c r="F410" s="1"/>
  <c r="G411"/>
  <c r="E411" s="1"/>
  <c r="F411" s="1"/>
  <c r="G412"/>
  <c r="E412" s="1"/>
  <c r="F412" s="1"/>
  <c r="G413"/>
  <c r="E413" s="1"/>
  <c r="F413" s="1"/>
  <c r="G414"/>
  <c r="E414" s="1"/>
  <c r="F414" s="1"/>
  <c r="G415"/>
  <c r="E415" s="1"/>
  <c r="F415" s="1"/>
  <c r="G416"/>
  <c r="E416" s="1"/>
  <c r="F416" s="1"/>
  <c r="G417"/>
  <c r="E417" s="1"/>
  <c r="F417" s="1"/>
  <c r="G418"/>
  <c r="E418" s="1"/>
  <c r="F418" s="1"/>
  <c r="G419"/>
  <c r="E419" s="1"/>
  <c r="F419" s="1"/>
  <c r="G420"/>
  <c r="E420" s="1"/>
  <c r="F420" s="1"/>
  <c r="G421"/>
  <c r="E421" s="1"/>
  <c r="F421" s="1"/>
  <c r="G422"/>
  <c r="E422" s="1"/>
  <c r="F422" s="1"/>
  <c r="G423"/>
  <c r="E423" s="1"/>
  <c r="F423" s="1"/>
  <c r="G424"/>
  <c r="E424" s="1"/>
  <c r="F424" s="1"/>
  <c r="G425"/>
  <c r="E425" s="1"/>
  <c r="F425" s="1"/>
  <c r="G426"/>
  <c r="E426" s="1"/>
  <c r="F426" s="1"/>
  <c r="G427"/>
  <c r="E427" s="1"/>
  <c r="F427" s="1"/>
  <c r="G428"/>
  <c r="E428" s="1"/>
  <c r="F428" s="1"/>
  <c r="G429"/>
  <c r="E429" s="1"/>
  <c r="F429" s="1"/>
  <c r="G430"/>
  <c r="E430" s="1"/>
  <c r="F430" s="1"/>
  <c r="G431"/>
  <c r="E431" s="1"/>
  <c r="F431" s="1"/>
  <c r="G432"/>
  <c r="E432" s="1"/>
  <c r="F432" s="1"/>
  <c r="G433"/>
  <c r="E433" s="1"/>
  <c r="F433" s="1"/>
  <c r="G434"/>
  <c r="E434" s="1"/>
  <c r="F434" s="1"/>
  <c r="G435"/>
  <c r="E435" s="1"/>
  <c r="F435" s="1"/>
  <c r="G436"/>
  <c r="E436" s="1"/>
  <c r="F436" s="1"/>
  <c r="G437"/>
  <c r="E437" s="1"/>
  <c r="F437" s="1"/>
  <c r="G438"/>
  <c r="E438" s="1"/>
  <c r="F438" s="1"/>
  <c r="G439"/>
  <c r="E439" s="1"/>
  <c r="F439" s="1"/>
  <c r="G440"/>
  <c r="E440" s="1"/>
  <c r="F440" s="1"/>
  <c r="G441"/>
  <c r="E441" s="1"/>
  <c r="F441" s="1"/>
  <c r="G442"/>
  <c r="E442" s="1"/>
  <c r="F442" s="1"/>
  <c r="G443"/>
  <c r="E443" s="1"/>
  <c r="F443" s="1"/>
  <c r="G444"/>
  <c r="E444" s="1"/>
  <c r="F444" s="1"/>
  <c r="G445"/>
  <c r="E445" s="1"/>
  <c r="F445" s="1"/>
  <c r="G446"/>
  <c r="E446" s="1"/>
  <c r="F446" s="1"/>
  <c r="G447"/>
  <c r="E447" s="1"/>
  <c r="F447" s="1"/>
  <c r="G448"/>
  <c r="E448" s="1"/>
  <c r="F448" s="1"/>
  <c r="G449"/>
  <c r="E449" s="1"/>
  <c r="F449" s="1"/>
  <c r="G450"/>
  <c r="E450" s="1"/>
  <c r="F450" s="1"/>
  <c r="G451"/>
  <c r="E451" s="1"/>
  <c r="F451" s="1"/>
  <c r="G16"/>
  <c r="E16" s="1"/>
  <c r="F16" s="1"/>
  <c r="G7"/>
  <c r="A17"/>
  <c r="A18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42"/>
  <c r="A43"/>
  <c r="A44"/>
  <c r="A45"/>
  <c r="A46"/>
  <c r="A47"/>
  <c r="A48"/>
  <c r="A49"/>
  <c r="A50"/>
  <c r="A51"/>
  <c r="A52"/>
  <c r="A53"/>
  <c r="A54"/>
  <c r="A55"/>
  <c r="A56"/>
  <c r="A57"/>
  <c r="A58"/>
  <c r="A59"/>
  <c r="A60"/>
  <c r="A61"/>
  <c r="A62"/>
  <c r="A63"/>
  <c r="A64"/>
  <c r="A65"/>
  <c r="A66"/>
  <c r="A67"/>
  <c r="A68"/>
  <c r="A69"/>
  <c r="A70"/>
  <c r="A71"/>
  <c r="A72"/>
  <c r="A73"/>
  <c r="A74"/>
  <c r="A75"/>
  <c r="A76"/>
  <c r="A77"/>
  <c r="A78"/>
  <c r="A79"/>
  <c r="A80"/>
  <c r="A81"/>
  <c r="A82"/>
  <c r="A83"/>
  <c r="A84"/>
  <c r="A85"/>
  <c r="A86"/>
  <c r="A87"/>
  <c r="A88"/>
  <c r="A89"/>
  <c r="A90"/>
  <c r="A91"/>
  <c r="A92"/>
  <c r="A93"/>
  <c r="A94"/>
  <c r="A95"/>
  <c r="A96"/>
  <c r="A97"/>
  <c r="A98"/>
  <c r="A99"/>
  <c r="A100"/>
  <c r="A101"/>
  <c r="A102"/>
  <c r="A103"/>
  <c r="A104"/>
  <c r="A105"/>
  <c r="A106"/>
  <c r="A107"/>
  <c r="A108"/>
  <c r="A109"/>
  <c r="A110"/>
  <c r="A111"/>
  <c r="A112" i="21" s="1"/>
  <c r="A112" i="7"/>
  <c r="A113"/>
  <c r="A114"/>
  <c r="A115"/>
  <c r="A116"/>
  <c r="A117"/>
  <c r="A118"/>
  <c r="A119"/>
  <c r="A120"/>
  <c r="A121"/>
  <c r="A122"/>
  <c r="A123"/>
  <c r="A124"/>
  <c r="A125"/>
  <c r="A126"/>
  <c r="A127"/>
  <c r="A128"/>
  <c r="A129"/>
  <c r="A130"/>
  <c r="A131"/>
  <c r="A132"/>
  <c r="A133"/>
  <c r="A134"/>
  <c r="A135"/>
  <c r="A136"/>
  <c r="A137"/>
  <c r="A138"/>
  <c r="A139"/>
  <c r="A140"/>
  <c r="A141"/>
  <c r="A142"/>
  <c r="A143"/>
  <c r="A144"/>
  <c r="A145"/>
  <c r="A146"/>
  <c r="A147"/>
  <c r="A148"/>
  <c r="A149"/>
  <c r="A150"/>
  <c r="A151"/>
  <c r="A152"/>
  <c r="A153"/>
  <c r="A154"/>
  <c r="A155"/>
  <c r="A156"/>
  <c r="A157"/>
  <c r="A158"/>
  <c r="A159"/>
  <c r="A160"/>
  <c r="A161"/>
  <c r="A162"/>
  <c r="A163"/>
  <c r="A164"/>
  <c r="A165"/>
  <c r="A166"/>
  <c r="A167"/>
  <c r="A168"/>
  <c r="A169"/>
  <c r="A170"/>
  <c r="A171"/>
  <c r="A172"/>
  <c r="A173"/>
  <c r="A174"/>
  <c r="A175"/>
  <c r="A176"/>
  <c r="A177"/>
  <c r="A178"/>
  <c r="A179"/>
  <c r="A180"/>
  <c r="A181"/>
  <c r="A182"/>
  <c r="A183"/>
  <c r="A184"/>
  <c r="A185"/>
  <c r="A186"/>
  <c r="A187"/>
  <c r="A188"/>
  <c r="A189"/>
  <c r="A190"/>
  <c r="A191"/>
  <c r="A192"/>
  <c r="A193"/>
  <c r="A194"/>
  <c r="A195"/>
  <c r="A196"/>
  <c r="A197"/>
  <c r="A198"/>
  <c r="A199"/>
  <c r="A200"/>
  <c r="A201"/>
  <c r="A202"/>
  <c r="A203"/>
  <c r="A204"/>
  <c r="A205"/>
  <c r="A206"/>
  <c r="A207"/>
  <c r="A208"/>
  <c r="A209"/>
  <c r="A210"/>
  <c r="A211"/>
  <c r="A212"/>
  <c r="A213"/>
  <c r="A214"/>
  <c r="A215"/>
  <c r="A216"/>
  <c r="A217"/>
  <c r="A218"/>
  <c r="A219"/>
  <c r="A220"/>
  <c r="A221"/>
  <c r="A222"/>
  <c r="A223"/>
  <c r="A224"/>
  <c r="A225"/>
  <c r="A226"/>
  <c r="A227"/>
  <c r="A228"/>
  <c r="A229"/>
  <c r="A230"/>
  <c r="A231"/>
  <c r="A232"/>
  <c r="A233"/>
  <c r="A234"/>
  <c r="A235"/>
  <c r="A236"/>
  <c r="A237"/>
  <c r="A238"/>
  <c r="A239"/>
  <c r="A240"/>
  <c r="A241"/>
  <c r="A242"/>
  <c r="A243"/>
  <c r="A244"/>
  <c r="A245"/>
  <c r="A246"/>
  <c r="A247"/>
  <c r="A248"/>
  <c r="A249"/>
  <c r="A250"/>
  <c r="A251"/>
  <c r="A252"/>
  <c r="A253"/>
  <c r="A254"/>
  <c r="A255"/>
  <c r="A256"/>
  <c r="A257"/>
  <c r="A258"/>
  <c r="A259"/>
  <c r="A260"/>
  <c r="A261"/>
  <c r="A262"/>
  <c r="A263"/>
  <c r="A264"/>
  <c r="A265"/>
  <c r="A266"/>
  <c r="A267"/>
  <c r="A268"/>
  <c r="A269"/>
  <c r="A270"/>
  <c r="A271"/>
  <c r="A272"/>
  <c r="A273"/>
  <c r="A274"/>
  <c r="A275"/>
  <c r="A276"/>
  <c r="A277"/>
  <c r="A278"/>
  <c r="A279"/>
  <c r="A280"/>
  <c r="A281"/>
  <c r="A282"/>
  <c r="A283"/>
  <c r="A284"/>
  <c r="A285"/>
  <c r="A286"/>
  <c r="A287"/>
  <c r="A288"/>
  <c r="A289"/>
  <c r="A290"/>
  <c r="A291"/>
  <c r="A292"/>
  <c r="A293"/>
  <c r="A294"/>
  <c r="A295"/>
  <c r="A296"/>
  <c r="A297"/>
  <c r="A298"/>
  <c r="A299"/>
  <c r="A300"/>
  <c r="A301"/>
  <c r="A302"/>
  <c r="A303"/>
  <c r="A304"/>
  <c r="A305"/>
  <c r="A306"/>
  <c r="A307"/>
  <c r="A308"/>
  <c r="A309"/>
  <c r="A310"/>
  <c r="A311"/>
  <c r="A312"/>
  <c r="A313"/>
  <c r="A314"/>
  <c r="A315"/>
  <c r="A316"/>
  <c r="A317"/>
  <c r="A318"/>
  <c r="A319"/>
  <c r="A320"/>
  <c r="A321"/>
  <c r="A322"/>
  <c r="A323"/>
  <c r="A324"/>
  <c r="A325"/>
  <c r="A326"/>
  <c r="A327"/>
  <c r="A328"/>
  <c r="A329"/>
  <c r="A330"/>
  <c r="A331"/>
  <c r="A332"/>
  <c r="A333"/>
  <c r="A334"/>
  <c r="A335"/>
  <c r="A336"/>
  <c r="A337"/>
  <c r="A338"/>
  <c r="A339"/>
  <c r="A340"/>
  <c r="A341"/>
  <c r="A342"/>
  <c r="A343"/>
  <c r="A344"/>
  <c r="A345"/>
  <c r="A346"/>
  <c r="A347"/>
  <c r="A348"/>
  <c r="A349"/>
  <c r="A350"/>
  <c r="A351"/>
  <c r="A352"/>
  <c r="A353"/>
  <c r="A354" i="21" s="1"/>
  <c r="A354" i="7"/>
  <c r="A355" i="21" s="1"/>
  <c r="A355" i="7"/>
  <c r="A356"/>
  <c r="A357"/>
  <c r="A358"/>
  <c r="A359"/>
  <c r="A360"/>
  <c r="A361"/>
  <c r="A362"/>
  <c r="A363"/>
  <c r="A364"/>
  <c r="A365"/>
  <c r="A366"/>
  <c r="A367"/>
  <c r="A368"/>
  <c r="A369"/>
  <c r="A370"/>
  <c r="A371"/>
  <c r="A372"/>
  <c r="A373"/>
  <c r="A374"/>
  <c r="A375"/>
  <c r="A376"/>
  <c r="A377"/>
  <c r="A378"/>
  <c r="A379"/>
  <c r="A380"/>
  <c r="A381"/>
  <c r="A382"/>
  <c r="A383"/>
  <c r="A384"/>
  <c r="A385"/>
  <c r="A386"/>
  <c r="A387"/>
  <c r="A388"/>
  <c r="A389"/>
  <c r="A390"/>
  <c r="A391"/>
  <c r="A392"/>
  <c r="A393"/>
  <c r="A394"/>
  <c r="A395"/>
  <c r="A396"/>
  <c r="A397"/>
  <c r="A398"/>
  <c r="A399"/>
  <c r="A400"/>
  <c r="A401"/>
  <c r="A402"/>
  <c r="A403"/>
  <c r="A404"/>
  <c r="A405"/>
  <c r="A406"/>
  <c r="A407"/>
  <c r="A408"/>
  <c r="A409"/>
  <c r="A410"/>
  <c r="A411"/>
  <c r="A412"/>
  <c r="A413"/>
  <c r="A414"/>
  <c r="A415"/>
  <c r="A416"/>
  <c r="A417"/>
  <c r="A418"/>
  <c r="A419"/>
  <c r="A420"/>
  <c r="A421"/>
  <c r="A422"/>
  <c r="A423"/>
  <c r="A424"/>
  <c r="A425"/>
  <c r="A426"/>
  <c r="A427"/>
  <c r="A428"/>
  <c r="A429"/>
  <c r="A430"/>
  <c r="A431"/>
  <c r="A432"/>
  <c r="A433"/>
  <c r="A434"/>
  <c r="A435"/>
  <c r="A436"/>
  <c r="A437"/>
  <c r="A438"/>
  <c r="A439"/>
  <c r="A440"/>
  <c r="A441"/>
  <c r="A442"/>
  <c r="A443"/>
  <c r="A444"/>
  <c r="A445"/>
  <c r="A446"/>
  <c r="A447"/>
  <c r="A448"/>
  <c r="A449"/>
  <c r="A450"/>
  <c r="A451"/>
  <c r="A16"/>
  <c r="E240" i="21"/>
  <c r="C5"/>
  <c r="C3"/>
  <c r="C2"/>
  <c r="C1"/>
  <c r="AI448" l="1"/>
  <c r="D448"/>
  <c r="AI436"/>
  <c r="D436"/>
  <c r="AI424"/>
  <c r="D424"/>
  <c r="AI412"/>
  <c r="D412"/>
  <c r="AI400"/>
  <c r="D400"/>
  <c r="AI388"/>
  <c r="D388"/>
  <c r="AI376"/>
  <c r="D376"/>
  <c r="AI364"/>
  <c r="D364"/>
  <c r="AI352"/>
  <c r="D352"/>
  <c r="AI340"/>
  <c r="D340"/>
  <c r="AI328"/>
  <c r="D328"/>
  <c r="AI316"/>
  <c r="D316"/>
  <c r="AI304"/>
  <c r="D304"/>
  <c r="AI292"/>
  <c r="D292"/>
  <c r="AI280"/>
  <c r="D280"/>
  <c r="AI268"/>
  <c r="D268"/>
  <c r="AI256"/>
  <c r="D256"/>
  <c r="AI244"/>
  <c r="D244"/>
  <c r="AI232"/>
  <c r="D232"/>
  <c r="AI220"/>
  <c r="D220"/>
  <c r="AI208"/>
  <c r="D208"/>
  <c r="AI196"/>
  <c r="D196"/>
  <c r="AI188"/>
  <c r="D188"/>
  <c r="AI176"/>
  <c r="D176"/>
  <c r="AI160"/>
  <c r="D160"/>
  <c r="AI148"/>
  <c r="D148"/>
  <c r="AI136"/>
  <c r="D136"/>
  <c r="AI124"/>
  <c r="D124"/>
  <c r="AI112"/>
  <c r="D112"/>
  <c r="AI100"/>
  <c r="D100"/>
  <c r="AI92"/>
  <c r="D92"/>
  <c r="AI80"/>
  <c r="D80"/>
  <c r="AI68"/>
  <c r="D68"/>
  <c r="AI52"/>
  <c r="D52"/>
  <c r="AI40"/>
  <c r="D40"/>
  <c r="AI28"/>
  <c r="D28"/>
  <c r="AI17"/>
  <c r="D17"/>
  <c r="AI449"/>
  <c r="D449"/>
  <c r="AI445"/>
  <c r="D445"/>
  <c r="AI441"/>
  <c r="D441"/>
  <c r="AI437"/>
  <c r="D437"/>
  <c r="AI433"/>
  <c r="D433"/>
  <c r="AI429"/>
  <c r="D429"/>
  <c r="AI425"/>
  <c r="D425"/>
  <c r="AI421"/>
  <c r="D421"/>
  <c r="AI417"/>
  <c r="D417"/>
  <c r="AI413"/>
  <c r="D413"/>
  <c r="AI409"/>
  <c r="D409"/>
  <c r="AI405"/>
  <c r="D405"/>
  <c r="AI401"/>
  <c r="D401"/>
  <c r="AI397"/>
  <c r="D397"/>
  <c r="AI393"/>
  <c r="D393"/>
  <c r="AI389"/>
  <c r="D389"/>
  <c r="AI385"/>
  <c r="D385"/>
  <c r="AI381"/>
  <c r="D381"/>
  <c r="AI377"/>
  <c r="D377"/>
  <c r="AI373"/>
  <c r="D373"/>
  <c r="AI369"/>
  <c r="D369"/>
  <c r="AI365"/>
  <c r="D365"/>
  <c r="AI361"/>
  <c r="D361"/>
  <c r="AI357"/>
  <c r="D357"/>
  <c r="AI353"/>
  <c r="D353"/>
  <c r="AI349"/>
  <c r="D349"/>
  <c r="AI345"/>
  <c r="D345"/>
  <c r="AI341"/>
  <c r="D341"/>
  <c r="AI337"/>
  <c r="D337"/>
  <c r="AI333"/>
  <c r="D333"/>
  <c r="AI329"/>
  <c r="D329"/>
  <c r="AI325"/>
  <c r="D325"/>
  <c r="AI321"/>
  <c r="D321"/>
  <c r="AI317"/>
  <c r="D317"/>
  <c r="AI313"/>
  <c r="D313"/>
  <c r="AI309"/>
  <c r="D309"/>
  <c r="AI305"/>
  <c r="D305"/>
  <c r="AI301"/>
  <c r="D301"/>
  <c r="AI297"/>
  <c r="D297"/>
  <c r="AI293"/>
  <c r="D293"/>
  <c r="AI289"/>
  <c r="D289"/>
  <c r="AI285"/>
  <c r="D285"/>
  <c r="AI281"/>
  <c r="D281"/>
  <c r="AI277"/>
  <c r="D277"/>
  <c r="AI273"/>
  <c r="D273"/>
  <c r="AI269"/>
  <c r="D269"/>
  <c r="AI265"/>
  <c r="D265"/>
  <c r="AI261"/>
  <c r="D261"/>
  <c r="AI257"/>
  <c r="D257"/>
  <c r="AI253"/>
  <c r="D253"/>
  <c r="AI249"/>
  <c r="D249"/>
  <c r="AI245"/>
  <c r="D245"/>
  <c r="AI241"/>
  <c r="D241"/>
  <c r="AI237"/>
  <c r="D237"/>
  <c r="AI233"/>
  <c r="D233"/>
  <c r="AI229"/>
  <c r="D229"/>
  <c r="AI225"/>
  <c r="D225"/>
  <c r="AI221"/>
  <c r="D221"/>
  <c r="AI217"/>
  <c r="D217"/>
  <c r="AI213"/>
  <c r="D213"/>
  <c r="AI209"/>
  <c r="D209"/>
  <c r="AI205"/>
  <c r="D205"/>
  <c r="AI201"/>
  <c r="D201"/>
  <c r="AI197"/>
  <c r="D197"/>
  <c r="AI193"/>
  <c r="D193"/>
  <c r="AI189"/>
  <c r="D189"/>
  <c r="AI185"/>
  <c r="D185"/>
  <c r="AI181"/>
  <c r="D181"/>
  <c r="AI177"/>
  <c r="D177"/>
  <c r="AI173"/>
  <c r="D173"/>
  <c r="AI169"/>
  <c r="D169"/>
  <c r="AI165"/>
  <c r="D165"/>
  <c r="AI161"/>
  <c r="D161"/>
  <c r="AI157"/>
  <c r="D157"/>
  <c r="AI153"/>
  <c r="D153"/>
  <c r="AI149"/>
  <c r="D149"/>
  <c r="AI145"/>
  <c r="D145"/>
  <c r="AI141"/>
  <c r="D141"/>
  <c r="AI137"/>
  <c r="D137"/>
  <c r="AI133"/>
  <c r="D133"/>
  <c r="AI129"/>
  <c r="D129"/>
  <c r="AI125"/>
  <c r="D125"/>
  <c r="AI121"/>
  <c r="D121"/>
  <c r="AI117"/>
  <c r="D117"/>
  <c r="AI113"/>
  <c r="D113"/>
  <c r="AI109"/>
  <c r="D109"/>
  <c r="AI105"/>
  <c r="D105"/>
  <c r="AI101"/>
  <c r="D101"/>
  <c r="AI97"/>
  <c r="D97"/>
  <c r="AI93"/>
  <c r="D93"/>
  <c r="AI89"/>
  <c r="D89"/>
  <c r="AI85"/>
  <c r="D85"/>
  <c r="AI81"/>
  <c r="D81"/>
  <c r="AI77"/>
  <c r="D77"/>
  <c r="AI73"/>
  <c r="D73"/>
  <c r="AI69"/>
  <c r="D69"/>
  <c r="AI65"/>
  <c r="D65"/>
  <c r="AI61"/>
  <c r="D61"/>
  <c r="AI57"/>
  <c r="D57"/>
  <c r="AI53"/>
  <c r="D53"/>
  <c r="AI49"/>
  <c r="D49"/>
  <c r="AI45"/>
  <c r="D45"/>
  <c r="AI41"/>
  <c r="D41"/>
  <c r="AI37"/>
  <c r="D37"/>
  <c r="AI33"/>
  <c r="D33"/>
  <c r="AI29"/>
  <c r="D29"/>
  <c r="AI25"/>
  <c r="D25"/>
  <c r="AI21"/>
  <c r="D21"/>
  <c r="AI452"/>
  <c r="D452"/>
  <c r="AI440"/>
  <c r="D440"/>
  <c r="AI428"/>
  <c r="D428"/>
  <c r="AI416"/>
  <c r="D416"/>
  <c r="AI408"/>
  <c r="D408"/>
  <c r="AI396"/>
  <c r="D396"/>
  <c r="AI384"/>
  <c r="D384"/>
  <c r="AI372"/>
  <c r="D372"/>
  <c r="AI360"/>
  <c r="D360"/>
  <c r="AI348"/>
  <c r="D348"/>
  <c r="AI336"/>
  <c r="D336"/>
  <c r="AI324"/>
  <c r="D324"/>
  <c r="AI312"/>
  <c r="D312"/>
  <c r="AI296"/>
  <c r="D296"/>
  <c r="AI284"/>
  <c r="D284"/>
  <c r="AI272"/>
  <c r="D272"/>
  <c r="AI260"/>
  <c r="D260"/>
  <c r="AI248"/>
  <c r="D248"/>
  <c r="AI236"/>
  <c r="D236"/>
  <c r="AI224"/>
  <c r="D224"/>
  <c r="AI212"/>
  <c r="D212"/>
  <c r="AI200"/>
  <c r="D200"/>
  <c r="AI184"/>
  <c r="D184"/>
  <c r="AI172"/>
  <c r="D172"/>
  <c r="AI164"/>
  <c r="D164"/>
  <c r="AI152"/>
  <c r="D152"/>
  <c r="AI140"/>
  <c r="D140"/>
  <c r="AI128"/>
  <c r="D128"/>
  <c r="AI116"/>
  <c r="D116"/>
  <c r="AI104"/>
  <c r="D104"/>
  <c r="AI96"/>
  <c r="D96"/>
  <c r="AI84"/>
  <c r="D84"/>
  <c r="AI72"/>
  <c r="D72"/>
  <c r="AI60"/>
  <c r="D60"/>
  <c r="AI48"/>
  <c r="D48"/>
  <c r="AI36"/>
  <c r="D36"/>
  <c r="AI20"/>
  <c r="D20"/>
  <c r="AI450"/>
  <c r="D450"/>
  <c r="AI446"/>
  <c r="D446"/>
  <c r="AI442"/>
  <c r="D442"/>
  <c r="AI438"/>
  <c r="D438"/>
  <c r="AI434"/>
  <c r="D434"/>
  <c r="AI430"/>
  <c r="D430"/>
  <c r="AI426"/>
  <c r="D426"/>
  <c r="AI422"/>
  <c r="D422"/>
  <c r="AI418"/>
  <c r="D418"/>
  <c r="AI414"/>
  <c r="D414"/>
  <c r="AI410"/>
  <c r="D410"/>
  <c r="AI406"/>
  <c r="D406"/>
  <c r="AI402"/>
  <c r="D402"/>
  <c r="AI398"/>
  <c r="D398"/>
  <c r="AI394"/>
  <c r="D394"/>
  <c r="AI390"/>
  <c r="D390"/>
  <c r="AI386"/>
  <c r="D386"/>
  <c r="AI382"/>
  <c r="D382"/>
  <c r="AI378"/>
  <c r="D378"/>
  <c r="AI374"/>
  <c r="D374"/>
  <c r="AI370"/>
  <c r="D370"/>
  <c r="AI366"/>
  <c r="D366"/>
  <c r="AI362"/>
  <c r="D362"/>
  <c r="AI358"/>
  <c r="D358"/>
  <c r="AI354"/>
  <c r="D354"/>
  <c r="AI350"/>
  <c r="D350"/>
  <c r="AI346"/>
  <c r="D346"/>
  <c r="AI342"/>
  <c r="D342"/>
  <c r="AI338"/>
  <c r="D338"/>
  <c r="AI334"/>
  <c r="D334"/>
  <c r="AI330"/>
  <c r="D330"/>
  <c r="AI326"/>
  <c r="D326"/>
  <c r="AI322"/>
  <c r="D322"/>
  <c r="AI318"/>
  <c r="D318"/>
  <c r="AI314"/>
  <c r="D314"/>
  <c r="AI310"/>
  <c r="D310"/>
  <c r="AI306"/>
  <c r="D306"/>
  <c r="AI302"/>
  <c r="D302"/>
  <c r="AI298"/>
  <c r="D298"/>
  <c r="AI294"/>
  <c r="D294"/>
  <c r="AI290"/>
  <c r="D290"/>
  <c r="AI286"/>
  <c r="D286"/>
  <c r="AI282"/>
  <c r="D282"/>
  <c r="AI278"/>
  <c r="D278"/>
  <c r="AI274"/>
  <c r="D274"/>
  <c r="AI270"/>
  <c r="D270"/>
  <c r="AI266"/>
  <c r="D266"/>
  <c r="AI262"/>
  <c r="D262"/>
  <c r="AI258"/>
  <c r="D258"/>
  <c r="AI254"/>
  <c r="D254"/>
  <c r="AI250"/>
  <c r="D250"/>
  <c r="AI246"/>
  <c r="D246"/>
  <c r="AI242"/>
  <c r="D242"/>
  <c r="AI238"/>
  <c r="D238"/>
  <c r="AI234"/>
  <c r="D234"/>
  <c r="AI230"/>
  <c r="D230"/>
  <c r="AI226"/>
  <c r="D226"/>
  <c r="AI222"/>
  <c r="D222"/>
  <c r="AI218"/>
  <c r="D218"/>
  <c r="AI214"/>
  <c r="D214"/>
  <c r="AI210"/>
  <c r="D210"/>
  <c r="AI206"/>
  <c r="D206"/>
  <c r="AI202"/>
  <c r="D202"/>
  <c r="AI198"/>
  <c r="D198"/>
  <c r="AI194"/>
  <c r="D194"/>
  <c r="AI190"/>
  <c r="D190"/>
  <c r="AI186"/>
  <c r="D186"/>
  <c r="AI182"/>
  <c r="D182"/>
  <c r="AI178"/>
  <c r="D178"/>
  <c r="AI174"/>
  <c r="D174"/>
  <c r="AI170"/>
  <c r="D170"/>
  <c r="AI166"/>
  <c r="D166"/>
  <c r="AI162"/>
  <c r="D162"/>
  <c r="AI158"/>
  <c r="D158"/>
  <c r="AI154"/>
  <c r="D154"/>
  <c r="AI150"/>
  <c r="D150"/>
  <c r="AI146"/>
  <c r="D146"/>
  <c r="AI142"/>
  <c r="D142"/>
  <c r="AI138"/>
  <c r="D138"/>
  <c r="AI134"/>
  <c r="D134"/>
  <c r="AI130"/>
  <c r="D130"/>
  <c r="AI126"/>
  <c r="D126"/>
  <c r="AI122"/>
  <c r="D122"/>
  <c r="AI118"/>
  <c r="D118"/>
  <c r="AI114"/>
  <c r="D114"/>
  <c r="AI110"/>
  <c r="D110"/>
  <c r="AI106"/>
  <c r="D106"/>
  <c r="AI102"/>
  <c r="D102"/>
  <c r="AI98"/>
  <c r="D98"/>
  <c r="AI94"/>
  <c r="D94"/>
  <c r="AI90"/>
  <c r="D90"/>
  <c r="AI86"/>
  <c r="D86"/>
  <c r="AI82"/>
  <c r="D82"/>
  <c r="AI78"/>
  <c r="D78"/>
  <c r="AI74"/>
  <c r="D74"/>
  <c r="AI70"/>
  <c r="D70"/>
  <c r="AI66"/>
  <c r="D66"/>
  <c r="AI62"/>
  <c r="D62"/>
  <c r="AI58"/>
  <c r="D58"/>
  <c r="AI54"/>
  <c r="D54"/>
  <c r="AI50"/>
  <c r="D50"/>
  <c r="AI46"/>
  <c r="D46"/>
  <c r="AI42"/>
  <c r="D42"/>
  <c r="AI38"/>
  <c r="D38"/>
  <c r="AI34"/>
  <c r="D34"/>
  <c r="AI30"/>
  <c r="D30"/>
  <c r="AI26"/>
  <c r="D26"/>
  <c r="AI22"/>
  <c r="D22"/>
  <c r="AI18"/>
  <c r="D18"/>
  <c r="AI444"/>
  <c r="D444"/>
  <c r="AI432"/>
  <c r="D432"/>
  <c r="AI420"/>
  <c r="D420"/>
  <c r="AI404"/>
  <c r="D404"/>
  <c r="AI392"/>
  <c r="D392"/>
  <c r="AI380"/>
  <c r="D380"/>
  <c r="AI368"/>
  <c r="D368"/>
  <c r="AI356"/>
  <c r="D356"/>
  <c r="AI344"/>
  <c r="D344"/>
  <c r="AI332"/>
  <c r="D332"/>
  <c r="AI320"/>
  <c r="D320"/>
  <c r="AI308"/>
  <c r="D308"/>
  <c r="AI300"/>
  <c r="D300"/>
  <c r="AI288"/>
  <c r="D288"/>
  <c r="AI276"/>
  <c r="D276"/>
  <c r="AI264"/>
  <c r="D264"/>
  <c r="AI252"/>
  <c r="D252"/>
  <c r="AI240"/>
  <c r="D240"/>
  <c r="AI228"/>
  <c r="D228"/>
  <c r="AI216"/>
  <c r="D216"/>
  <c r="AI204"/>
  <c r="D204"/>
  <c r="AI192"/>
  <c r="D192"/>
  <c r="AI180"/>
  <c r="D180"/>
  <c r="AI168"/>
  <c r="D168"/>
  <c r="AI156"/>
  <c r="D156"/>
  <c r="AI144"/>
  <c r="D144"/>
  <c r="AI132"/>
  <c r="D132"/>
  <c r="AI120"/>
  <c r="D120"/>
  <c r="AI108"/>
  <c r="D108"/>
  <c r="AI88"/>
  <c r="D88"/>
  <c r="AI76"/>
  <c r="D76"/>
  <c r="AI64"/>
  <c r="D64"/>
  <c r="AI56"/>
  <c r="D56"/>
  <c r="AI44"/>
  <c r="D44"/>
  <c r="AI32"/>
  <c r="D32"/>
  <c r="AI24"/>
  <c r="D24"/>
  <c r="AI451"/>
  <c r="D451"/>
  <c r="AI447"/>
  <c r="D447"/>
  <c r="AI443"/>
  <c r="D443"/>
  <c r="AI439"/>
  <c r="D439"/>
  <c r="AI435"/>
  <c r="D435"/>
  <c r="AI431"/>
  <c r="D431"/>
  <c r="AI427"/>
  <c r="D427"/>
  <c r="AI423"/>
  <c r="D423"/>
  <c r="AI419"/>
  <c r="D419"/>
  <c r="AI415"/>
  <c r="D415"/>
  <c r="AI411"/>
  <c r="D411"/>
  <c r="AI407"/>
  <c r="D407"/>
  <c r="AI403"/>
  <c r="D403"/>
  <c r="AI399"/>
  <c r="D399"/>
  <c r="AI395"/>
  <c r="D395"/>
  <c r="AI391"/>
  <c r="D391"/>
  <c r="AI387"/>
  <c r="D387"/>
  <c r="AI383"/>
  <c r="D383"/>
  <c r="AI379"/>
  <c r="D379"/>
  <c r="AI375"/>
  <c r="D375"/>
  <c r="AI371"/>
  <c r="D371"/>
  <c r="AI367"/>
  <c r="D367"/>
  <c r="AI363"/>
  <c r="D363"/>
  <c r="AI359"/>
  <c r="D359"/>
  <c r="AI355"/>
  <c r="D355"/>
  <c r="AI351"/>
  <c r="D351"/>
  <c r="AI347"/>
  <c r="D347"/>
  <c r="AI343"/>
  <c r="D343"/>
  <c r="AI339"/>
  <c r="D339"/>
  <c r="AI335"/>
  <c r="D335"/>
  <c r="AI331"/>
  <c r="D331"/>
  <c r="AI327"/>
  <c r="D327"/>
  <c r="AI323"/>
  <c r="D323"/>
  <c r="AI319"/>
  <c r="D319"/>
  <c r="AI315"/>
  <c r="D315"/>
  <c r="AI311"/>
  <c r="D311"/>
  <c r="AI307"/>
  <c r="D307"/>
  <c r="AI303"/>
  <c r="D303"/>
  <c r="AI299"/>
  <c r="D299"/>
  <c r="AI295"/>
  <c r="D295"/>
  <c r="AI291"/>
  <c r="D291"/>
  <c r="AI287"/>
  <c r="D287"/>
  <c r="AI283"/>
  <c r="D283"/>
  <c r="AI279"/>
  <c r="D279"/>
  <c r="AI275"/>
  <c r="D275"/>
  <c r="AI271"/>
  <c r="D271"/>
  <c r="AI267"/>
  <c r="D267"/>
  <c r="AI263"/>
  <c r="D263"/>
  <c r="AI259"/>
  <c r="D259"/>
  <c r="AI255"/>
  <c r="D255"/>
  <c r="AI251"/>
  <c r="D251"/>
  <c r="AI247"/>
  <c r="D247"/>
  <c r="AI243"/>
  <c r="D243"/>
  <c r="AI239"/>
  <c r="D239"/>
  <c r="AI235"/>
  <c r="D235"/>
  <c r="AI231"/>
  <c r="D231"/>
  <c r="AI227"/>
  <c r="D227"/>
  <c r="AI223"/>
  <c r="D223"/>
  <c r="AI219"/>
  <c r="D219"/>
  <c r="AI215"/>
  <c r="D215"/>
  <c r="AI211"/>
  <c r="D211"/>
  <c r="AI207"/>
  <c r="D207"/>
  <c r="AI203"/>
  <c r="D203"/>
  <c r="AI199"/>
  <c r="D199"/>
  <c r="AI195"/>
  <c r="D195"/>
  <c r="AI191"/>
  <c r="D191"/>
  <c r="AI187"/>
  <c r="D187"/>
  <c r="AI183"/>
  <c r="D183"/>
  <c r="AI179"/>
  <c r="D179"/>
  <c r="AI175"/>
  <c r="D175"/>
  <c r="AI171"/>
  <c r="D171"/>
  <c r="AI167"/>
  <c r="D167"/>
  <c r="AI163"/>
  <c r="D163"/>
  <c r="AI159"/>
  <c r="D159"/>
  <c r="AI155"/>
  <c r="D155"/>
  <c r="AI151"/>
  <c r="D151"/>
  <c r="AI147"/>
  <c r="D147"/>
  <c r="AI143"/>
  <c r="D143"/>
  <c r="AI139"/>
  <c r="D139"/>
  <c r="AI135"/>
  <c r="D135"/>
  <c r="AI131"/>
  <c r="D131"/>
  <c r="AI127"/>
  <c r="D127"/>
  <c r="AI123"/>
  <c r="D123"/>
  <c r="AI119"/>
  <c r="D119"/>
  <c r="AI115"/>
  <c r="D115"/>
  <c r="AI111"/>
  <c r="D111"/>
  <c r="AI107"/>
  <c r="D107"/>
  <c r="AI103"/>
  <c r="D103"/>
  <c r="AI99"/>
  <c r="D99"/>
  <c r="AI95"/>
  <c r="D95"/>
  <c r="AI91"/>
  <c r="D91"/>
  <c r="AI87"/>
  <c r="D87"/>
  <c r="AI83"/>
  <c r="D83"/>
  <c r="AI79"/>
  <c r="D79"/>
  <c r="AI75"/>
  <c r="D75"/>
  <c r="AI71"/>
  <c r="D71"/>
  <c r="AI67"/>
  <c r="D67"/>
  <c r="AI63"/>
  <c r="D63"/>
  <c r="AI59"/>
  <c r="D59"/>
  <c r="AI55"/>
  <c r="D55"/>
  <c r="AI51"/>
  <c r="D51"/>
  <c r="AI47"/>
  <c r="D47"/>
  <c r="AI43"/>
  <c r="D43"/>
  <c r="AI39"/>
  <c r="D39"/>
  <c r="AI35"/>
  <c r="D35"/>
  <c r="AI31"/>
  <c r="D31"/>
  <c r="AI27"/>
  <c r="D27"/>
  <c r="AI23"/>
  <c r="D23"/>
  <c r="AI19"/>
  <c r="D19"/>
  <c r="B442" i="7"/>
  <c r="Q442" s="1"/>
  <c r="A443" i="21"/>
  <c r="B451" i="7"/>
  <c r="Q451" s="1"/>
  <c r="A452" i="21"/>
  <c r="AD452" s="1"/>
  <c r="B447" i="7"/>
  <c r="Q447" s="1"/>
  <c r="A448" i="21"/>
  <c r="B443" i="7"/>
  <c r="Q443" s="1"/>
  <c r="A444" i="21"/>
  <c r="B439" i="7"/>
  <c r="Q439" s="1"/>
  <c r="A440" i="21"/>
  <c r="B435" i="7"/>
  <c r="Q435" s="1"/>
  <c r="A436" i="21"/>
  <c r="B431" i="7"/>
  <c r="Q431" s="1"/>
  <c r="A432" i="21"/>
  <c r="AD432" s="1"/>
  <c r="B427" i="7"/>
  <c r="Q427" s="1"/>
  <c r="A428" i="21"/>
  <c r="B423" i="7"/>
  <c r="Q423" s="1"/>
  <c r="A424" i="21"/>
  <c r="B419" i="7"/>
  <c r="Q419" s="1"/>
  <c r="A420" i="21"/>
  <c r="B415" i="7"/>
  <c r="Q415" s="1"/>
  <c r="A416" i="21"/>
  <c r="AD416" s="1"/>
  <c r="B411" i="7"/>
  <c r="Q411" s="1"/>
  <c r="A412" i="21"/>
  <c r="B407" i="7"/>
  <c r="Q407" s="1"/>
  <c r="A408" i="21"/>
  <c r="B403" i="7"/>
  <c r="Q403" s="1"/>
  <c r="A404" i="21"/>
  <c r="B399" i="7"/>
  <c r="Q399" s="1"/>
  <c r="A400" i="21"/>
  <c r="B395" i="7"/>
  <c r="Q395" s="1"/>
  <c r="A396" i="21"/>
  <c r="B391" i="7"/>
  <c r="Q391" s="1"/>
  <c r="A392" i="21"/>
  <c r="B387" i="7"/>
  <c r="Q387" s="1"/>
  <c r="A388" i="21"/>
  <c r="B383" i="7"/>
  <c r="Q383" s="1"/>
  <c r="A384" i="21"/>
  <c r="B379" i="7"/>
  <c r="Q379" s="1"/>
  <c r="A380" i="21"/>
  <c r="B375" i="7"/>
  <c r="Q375" s="1"/>
  <c r="A376" i="21"/>
  <c r="B371" i="7"/>
  <c r="Q371" s="1"/>
  <c r="A372" i="21"/>
  <c r="B367" i="7"/>
  <c r="Q367" s="1"/>
  <c r="A368" i="21"/>
  <c r="B363" i="7"/>
  <c r="Q363" s="1"/>
  <c r="A364" i="21"/>
  <c r="B359" i="7"/>
  <c r="Q359" s="1"/>
  <c r="A360" i="21"/>
  <c r="AD360" s="1"/>
  <c r="B355" i="7"/>
  <c r="Q355" s="1"/>
  <c r="A356" i="21"/>
  <c r="B351" i="7"/>
  <c r="Q351" s="1"/>
  <c r="A352" i="21"/>
  <c r="B347" i="7"/>
  <c r="Q347" s="1"/>
  <c r="A348" i="21"/>
  <c r="B343" i="7"/>
  <c r="Q343" s="1"/>
  <c r="A344" i="21"/>
  <c r="B339" i="7"/>
  <c r="Q339" s="1"/>
  <c r="A340" i="21"/>
  <c r="B335" i="7"/>
  <c r="Q335" s="1"/>
  <c r="A336" i="21"/>
  <c r="B331" i="7"/>
  <c r="Q331" s="1"/>
  <c r="A332" i="21"/>
  <c r="AD332" s="1"/>
  <c r="B327" i="7"/>
  <c r="Q327" s="1"/>
  <c r="A328" i="21"/>
  <c r="AD328" s="1"/>
  <c r="B323" i="7"/>
  <c r="Q323" s="1"/>
  <c r="A324" i="21"/>
  <c r="B319" i="7"/>
  <c r="Q319" s="1"/>
  <c r="A320" i="21"/>
  <c r="B315" i="7"/>
  <c r="Q315" s="1"/>
  <c r="A316" i="21"/>
  <c r="AD316" s="1"/>
  <c r="B311" i="7"/>
  <c r="Q311" s="1"/>
  <c r="A312" i="21"/>
  <c r="B307" i="7"/>
  <c r="Q307" s="1"/>
  <c r="A308" i="21"/>
  <c r="AD308" s="1"/>
  <c r="B303" i="7"/>
  <c r="Q303" s="1"/>
  <c r="A304" i="21"/>
  <c r="AD304" s="1"/>
  <c r="B299" i="7"/>
  <c r="Q299" s="1"/>
  <c r="A300" i="21"/>
  <c r="B295" i="7"/>
  <c r="Q295" s="1"/>
  <c r="A296" i="21"/>
  <c r="B291" i="7"/>
  <c r="Q291" s="1"/>
  <c r="A292" i="21"/>
  <c r="AD292" s="1"/>
  <c r="B287" i="7"/>
  <c r="Q287" s="1"/>
  <c r="A288" i="21"/>
  <c r="AD288" s="1"/>
  <c r="B283" i="7"/>
  <c r="Q283" s="1"/>
  <c r="A284" i="21"/>
  <c r="B279" i="7"/>
  <c r="Q279" s="1"/>
  <c r="A280" i="21"/>
  <c r="B275" i="7"/>
  <c r="Q275" s="1"/>
  <c r="A276" i="21"/>
  <c r="AD276" s="1"/>
  <c r="B271" i="7"/>
  <c r="Q271" s="1"/>
  <c r="A272" i="21"/>
  <c r="B267" i="7"/>
  <c r="Q267" s="1"/>
  <c r="A268" i="21"/>
  <c r="B263" i="7"/>
  <c r="Q263" s="1"/>
  <c r="A264" i="21"/>
  <c r="B259" i="7"/>
  <c r="Q259" s="1"/>
  <c r="A260" i="21"/>
  <c r="B255" i="7"/>
  <c r="Q255" s="1"/>
  <c r="A256" i="21"/>
  <c r="AD256" s="1"/>
  <c r="B251" i="7"/>
  <c r="Q251" s="1"/>
  <c r="A252" i="21"/>
  <c r="B247" i="7"/>
  <c r="Q247" s="1"/>
  <c r="A248" i="21"/>
  <c r="B243" i="7"/>
  <c r="Q243" s="1"/>
  <c r="A244" i="21"/>
  <c r="B239" i="7"/>
  <c r="Q239" s="1"/>
  <c r="A240" i="21"/>
  <c r="AD240" s="1"/>
  <c r="B235" i="7"/>
  <c r="Q235" s="1"/>
  <c r="A236" i="21"/>
  <c r="AD236" s="1"/>
  <c r="B231" i="7"/>
  <c r="Q231" s="1"/>
  <c r="A232" i="21"/>
  <c r="AD232" s="1"/>
  <c r="B227" i="7"/>
  <c r="Q227" s="1"/>
  <c r="A228" i="21"/>
  <c r="AD228" s="1"/>
  <c r="B223" i="7"/>
  <c r="Q223" s="1"/>
  <c r="A224" i="21"/>
  <c r="B219" i="7"/>
  <c r="Q219" s="1"/>
  <c r="A220" i="21"/>
  <c r="B215" i="7"/>
  <c r="Q215" s="1"/>
  <c r="A216" i="21"/>
  <c r="B211" i="7"/>
  <c r="Q211" s="1"/>
  <c r="A212" i="21"/>
  <c r="B207" i="7"/>
  <c r="Q207" s="1"/>
  <c r="A208" i="21"/>
  <c r="B203" i="7"/>
  <c r="Q203" s="1"/>
  <c r="A204" i="21"/>
  <c r="B199" i="7"/>
  <c r="Q199" s="1"/>
  <c r="A200" i="21"/>
  <c r="B195" i="7"/>
  <c r="Q195" s="1"/>
  <c r="A196" i="21"/>
  <c r="B191" i="7"/>
  <c r="Q191" s="1"/>
  <c r="A192" i="21"/>
  <c r="B187" i="7"/>
  <c r="Q187" s="1"/>
  <c r="A188" i="21"/>
  <c r="B183" i="7"/>
  <c r="Q183" s="1"/>
  <c r="A184" i="21"/>
  <c r="B179" i="7"/>
  <c r="Q179" s="1"/>
  <c r="A180" i="21"/>
  <c r="B175" i="7"/>
  <c r="Q175" s="1"/>
  <c r="A176" i="21"/>
  <c r="B171" i="7"/>
  <c r="Q171" s="1"/>
  <c r="A172" i="21"/>
  <c r="B167" i="7"/>
  <c r="Q167" s="1"/>
  <c r="A168" i="21"/>
  <c r="B163" i="7"/>
  <c r="Q163" s="1"/>
  <c r="A164" i="21"/>
  <c r="B159" i="7"/>
  <c r="Q159" s="1"/>
  <c r="A160" i="21"/>
  <c r="B155" i="7"/>
  <c r="Q155" s="1"/>
  <c r="A156" i="21"/>
  <c r="B151" i="7"/>
  <c r="Q151" s="1"/>
  <c r="A152" i="21"/>
  <c r="AD152" s="1"/>
  <c r="B147" i="7"/>
  <c r="Q147" s="1"/>
  <c r="A148" i="21"/>
  <c r="AD148" s="1"/>
  <c r="B143" i="7"/>
  <c r="Q143" s="1"/>
  <c r="A144" i="21"/>
  <c r="B139" i="7"/>
  <c r="Q139" s="1"/>
  <c r="A140" i="21"/>
  <c r="B135" i="7"/>
  <c r="Q135" s="1"/>
  <c r="A136" i="21"/>
  <c r="B131" i="7"/>
  <c r="Q131" s="1"/>
  <c r="A132" i="21"/>
  <c r="B127" i="7"/>
  <c r="Q127" s="1"/>
  <c r="A128" i="21"/>
  <c r="AD128" s="1"/>
  <c r="B123" i="7"/>
  <c r="Q123" s="1"/>
  <c r="A124" i="21"/>
  <c r="B119" i="7"/>
  <c r="Q119" s="1"/>
  <c r="A120" i="21"/>
  <c r="B115" i="7"/>
  <c r="Q115" s="1"/>
  <c r="A116" i="21"/>
  <c r="B107" i="7"/>
  <c r="Q107" s="1"/>
  <c r="A108" i="21"/>
  <c r="B103" i="7"/>
  <c r="Q103" s="1"/>
  <c r="A104" i="21"/>
  <c r="B99" i="7"/>
  <c r="Q99" s="1"/>
  <c r="A100" i="21"/>
  <c r="B95" i="7"/>
  <c r="Q95" s="1"/>
  <c r="A96" i="21"/>
  <c r="B91" i="7"/>
  <c r="Q91" s="1"/>
  <c r="A92" i="21"/>
  <c r="B87" i="7"/>
  <c r="Q87" s="1"/>
  <c r="A88" i="21"/>
  <c r="B83" i="7"/>
  <c r="Q83" s="1"/>
  <c r="A84" i="21"/>
  <c r="AD84" s="1"/>
  <c r="B79" i="7"/>
  <c r="Q79" s="1"/>
  <c r="A80" i="21"/>
  <c r="B75" i="7"/>
  <c r="Q75" s="1"/>
  <c r="A76" i="21"/>
  <c r="AD76" s="1"/>
  <c r="B71" i="7"/>
  <c r="Q71" s="1"/>
  <c r="A72" i="21"/>
  <c r="AD72" s="1"/>
  <c r="B67" i="7"/>
  <c r="Q67" s="1"/>
  <c r="A68" i="21"/>
  <c r="AD68" s="1"/>
  <c r="B63" i="7"/>
  <c r="Q63" s="1"/>
  <c r="A64" i="21"/>
  <c r="AD64" s="1"/>
  <c r="B59" i="7"/>
  <c r="Q59" s="1"/>
  <c r="A60" i="21"/>
  <c r="AD60" s="1"/>
  <c r="B55" i="7"/>
  <c r="Q55" s="1"/>
  <c r="A56" i="21"/>
  <c r="AD56" s="1"/>
  <c r="B51" i="7"/>
  <c r="Q51" s="1"/>
  <c r="A52" i="21"/>
  <c r="AD52" s="1"/>
  <c r="B47" i="7"/>
  <c r="Q47" s="1"/>
  <c r="A48" i="21"/>
  <c r="B43" i="7"/>
  <c r="Q43" s="1"/>
  <c r="A44" i="21"/>
  <c r="B39" i="7"/>
  <c r="Q39" s="1"/>
  <c r="A40" i="21"/>
  <c r="B35" i="7"/>
  <c r="Q35" s="1"/>
  <c r="A36" i="21"/>
  <c r="B31" i="7"/>
  <c r="Q31" s="1"/>
  <c r="A32" i="21"/>
  <c r="B27" i="7"/>
  <c r="Q27" s="1"/>
  <c r="A28" i="21"/>
  <c r="B23" i="7"/>
  <c r="Q23" s="1"/>
  <c r="A24" i="21"/>
  <c r="B19" i="7"/>
  <c r="Q19" s="1"/>
  <c r="A20" i="21"/>
  <c r="B449" i="7"/>
  <c r="Q449" s="1"/>
  <c r="A450" i="21"/>
  <c r="B433" i="7"/>
  <c r="Q433" s="1"/>
  <c r="A434" i="21"/>
  <c r="B450" i="7"/>
  <c r="Q450" s="1"/>
  <c r="A451" i="21"/>
  <c r="B438" i="7"/>
  <c r="Q438" s="1"/>
  <c r="A439" i="21"/>
  <c r="B426" i="7"/>
  <c r="Q426" s="1"/>
  <c r="A427" i="21"/>
  <c r="B422" i="7"/>
  <c r="Q422" s="1"/>
  <c r="A423" i="21"/>
  <c r="B414" i="7"/>
  <c r="Q414" s="1"/>
  <c r="A415" i="21"/>
  <c r="B406" i="7"/>
  <c r="Q406" s="1"/>
  <c r="A407" i="21"/>
  <c r="B16" i="7"/>
  <c r="A17" i="21"/>
  <c r="B448" i="7"/>
  <c r="Q448" s="1"/>
  <c r="A449" i="21"/>
  <c r="B444" i="7"/>
  <c r="Q444" s="1"/>
  <c r="A445" i="21"/>
  <c r="B440" i="7"/>
  <c r="Q440" s="1"/>
  <c r="A441" i="21"/>
  <c r="B436" i="7"/>
  <c r="A437" i="21"/>
  <c r="B432" i="7"/>
  <c r="Q432" s="1"/>
  <c r="A433" i="21"/>
  <c r="B428" i="7"/>
  <c r="Q428" s="1"/>
  <c r="A429" i="21"/>
  <c r="B424" i="7"/>
  <c r="Q424" s="1"/>
  <c r="A425" i="21"/>
  <c r="B420" i="7"/>
  <c r="A421" i="21"/>
  <c r="B416" i="7"/>
  <c r="Q416" s="1"/>
  <c r="A417" i="21"/>
  <c r="B412" i="7"/>
  <c r="Q412" s="1"/>
  <c r="A413" i="21"/>
  <c r="B408" i="7"/>
  <c r="Q408" s="1"/>
  <c r="A409" i="21"/>
  <c r="B404" i="7"/>
  <c r="A405" i="21"/>
  <c r="B400" i="7"/>
  <c r="Q400" s="1"/>
  <c r="A401" i="21"/>
  <c r="B396" i="7"/>
  <c r="Q396" s="1"/>
  <c r="A397" i="21"/>
  <c r="B392" i="7"/>
  <c r="Q392" s="1"/>
  <c r="A393" i="21"/>
  <c r="B388" i="7"/>
  <c r="A389" i="21"/>
  <c r="B384" i="7"/>
  <c r="Q384" s="1"/>
  <c r="A385" i="21"/>
  <c r="B380" i="7"/>
  <c r="Q380" s="1"/>
  <c r="A381" i="21"/>
  <c r="B376" i="7"/>
  <c r="Q376" s="1"/>
  <c r="A377" i="21"/>
  <c r="B372" i="7"/>
  <c r="A373" i="21"/>
  <c r="B368" i="7"/>
  <c r="Q368" s="1"/>
  <c r="A369" i="21"/>
  <c r="B364" i="7"/>
  <c r="Q364" s="1"/>
  <c r="A365" i="21"/>
  <c r="B360" i="7"/>
  <c r="Q360" s="1"/>
  <c r="A361" i="21"/>
  <c r="B356" i="7"/>
  <c r="A357" i="21"/>
  <c r="B352" i="7"/>
  <c r="Q352" s="1"/>
  <c r="A353" i="21"/>
  <c r="B348" i="7"/>
  <c r="Q348" s="1"/>
  <c r="A349" i="21"/>
  <c r="B344" i="7"/>
  <c r="Q344" s="1"/>
  <c r="A345" i="21"/>
  <c r="B340" i="7"/>
  <c r="A341" i="21"/>
  <c r="B336" i="7"/>
  <c r="Q336" s="1"/>
  <c r="A337" i="21"/>
  <c r="B332" i="7"/>
  <c r="Q332" s="1"/>
  <c r="A333" i="21"/>
  <c r="B328" i="7"/>
  <c r="Q328" s="1"/>
  <c r="A329" i="21"/>
  <c r="B324" i="7"/>
  <c r="B325" i="21" s="1"/>
  <c r="A325"/>
  <c r="B320" i="7"/>
  <c r="Q320" s="1"/>
  <c r="A321" i="21"/>
  <c r="B316" i="7"/>
  <c r="Q316" s="1"/>
  <c r="A317" i="21"/>
  <c r="B312" i="7"/>
  <c r="Q312" s="1"/>
  <c r="A313" i="21"/>
  <c r="B308" i="7"/>
  <c r="A309" i="21"/>
  <c r="B304" i="7"/>
  <c r="Q304" s="1"/>
  <c r="A305" i="21"/>
  <c r="B300" i="7"/>
  <c r="Q300" s="1"/>
  <c r="A301" i="21"/>
  <c r="B296" i="7"/>
  <c r="Q296" s="1"/>
  <c r="A297" i="21"/>
  <c r="B292" i="7"/>
  <c r="A293" i="21"/>
  <c r="B288" i="7"/>
  <c r="Q288" s="1"/>
  <c r="A289" i="21"/>
  <c r="B284" i="7"/>
  <c r="Q284" s="1"/>
  <c r="A285" i="21"/>
  <c r="B280" i="7"/>
  <c r="Q280" s="1"/>
  <c r="A281" i="21"/>
  <c r="B276" i="7"/>
  <c r="A277" i="21"/>
  <c r="B272" i="7"/>
  <c r="Q272" s="1"/>
  <c r="A273" i="21"/>
  <c r="B268" i="7"/>
  <c r="Q268" s="1"/>
  <c r="A269" i="21"/>
  <c r="B264" i="7"/>
  <c r="Q264" s="1"/>
  <c r="A265" i="21"/>
  <c r="B260" i="7"/>
  <c r="A261" i="21"/>
  <c r="B256" i="7"/>
  <c r="Q256" s="1"/>
  <c r="A257" i="21"/>
  <c r="B252" i="7"/>
  <c r="Q252" s="1"/>
  <c r="A253" i="21"/>
  <c r="B248" i="7"/>
  <c r="Q248" s="1"/>
  <c r="A249" i="21"/>
  <c r="B244" i="7"/>
  <c r="A245" i="21"/>
  <c r="B240" i="7"/>
  <c r="Q240" s="1"/>
  <c r="A241" i="21"/>
  <c r="B236" i="7"/>
  <c r="Q236" s="1"/>
  <c r="A237" i="21"/>
  <c r="B232" i="7"/>
  <c r="Q232" s="1"/>
  <c r="A233" i="21"/>
  <c r="B228" i="7"/>
  <c r="C228" s="1"/>
  <c r="D228" s="1"/>
  <c r="A229" i="21"/>
  <c r="B224" i="7"/>
  <c r="Q224" s="1"/>
  <c r="A225" i="21"/>
  <c r="B220" i="7"/>
  <c r="Q220" s="1"/>
  <c r="A221" i="21"/>
  <c r="B216" i="7"/>
  <c r="Q216" s="1"/>
  <c r="A217" i="21"/>
  <c r="B212" i="7"/>
  <c r="A213" i="21"/>
  <c r="B208" i="7"/>
  <c r="Q208" s="1"/>
  <c r="A209" i="21"/>
  <c r="B204" i="7"/>
  <c r="Q204" s="1"/>
  <c r="A205" i="21"/>
  <c r="B200" i="7"/>
  <c r="Q200" s="1"/>
  <c r="A201" i="21"/>
  <c r="B196" i="7"/>
  <c r="C196" s="1"/>
  <c r="D196" s="1"/>
  <c r="A197" i="21"/>
  <c r="B192" i="7"/>
  <c r="Q192" s="1"/>
  <c r="A193" i="21"/>
  <c r="B188" i="7"/>
  <c r="Q188" s="1"/>
  <c r="A189" i="21"/>
  <c r="B184" i="7"/>
  <c r="Q184" s="1"/>
  <c r="A185" i="21"/>
  <c r="B180" i="7"/>
  <c r="C180" s="1"/>
  <c r="D180" s="1"/>
  <c r="A181" i="21"/>
  <c r="B176" i="7"/>
  <c r="Q176" s="1"/>
  <c r="A177" i="21"/>
  <c r="B172" i="7"/>
  <c r="Q172" s="1"/>
  <c r="A173" i="21"/>
  <c r="B168" i="7"/>
  <c r="Q168" s="1"/>
  <c r="A169" i="21"/>
  <c r="B164" i="7"/>
  <c r="C164" s="1"/>
  <c r="D164" s="1"/>
  <c r="A165" i="21"/>
  <c r="B160" i="7"/>
  <c r="Q160" s="1"/>
  <c r="A161" i="21"/>
  <c r="B156" i="7"/>
  <c r="Q156" s="1"/>
  <c r="A157" i="21"/>
  <c r="B152" i="7"/>
  <c r="Q152" s="1"/>
  <c r="A153" i="21"/>
  <c r="B148" i="7"/>
  <c r="A149" i="21"/>
  <c r="B144" i="7"/>
  <c r="Q144" s="1"/>
  <c r="A145" i="21"/>
  <c r="B140" i="7"/>
  <c r="Q140" s="1"/>
  <c r="A141" i="21"/>
  <c r="AD141" s="1"/>
  <c r="B136" i="7"/>
  <c r="Q136" s="1"/>
  <c r="A137" i="21"/>
  <c r="B132" i="7"/>
  <c r="A133" i="21"/>
  <c r="B128" i="7"/>
  <c r="Q128" s="1"/>
  <c r="A129" i="21"/>
  <c r="B124" i="7"/>
  <c r="Q124" s="1"/>
  <c r="A125" i="21"/>
  <c r="B120" i="7"/>
  <c r="Q120" s="1"/>
  <c r="A121" i="21"/>
  <c r="B116" i="7"/>
  <c r="A117" i="21"/>
  <c r="B112" i="7"/>
  <c r="Q112" s="1"/>
  <c r="A113" i="21"/>
  <c r="B108" i="7"/>
  <c r="Q108" s="1"/>
  <c r="A109" i="21"/>
  <c r="B104" i="7"/>
  <c r="Q104" s="1"/>
  <c r="A105" i="21"/>
  <c r="B100" i="7"/>
  <c r="C100" s="1"/>
  <c r="D100" s="1"/>
  <c r="A101" i="21"/>
  <c r="B96" i="7"/>
  <c r="Q96" s="1"/>
  <c r="A97" i="21"/>
  <c r="B92" i="7"/>
  <c r="C92" s="1"/>
  <c r="D92" s="1"/>
  <c r="A93" i="21"/>
  <c r="B88" i="7"/>
  <c r="Q88" s="1"/>
  <c r="A89" i="21"/>
  <c r="B84" i="7"/>
  <c r="C84" s="1"/>
  <c r="D84" s="1"/>
  <c r="A85" i="21"/>
  <c r="B80" i="7"/>
  <c r="Q80" s="1"/>
  <c r="A81" i="21"/>
  <c r="B76" i="7"/>
  <c r="Q76" s="1"/>
  <c r="A77" i="21"/>
  <c r="B72" i="7"/>
  <c r="Q72" s="1"/>
  <c r="A73" i="21"/>
  <c r="B68" i="7"/>
  <c r="C68" s="1"/>
  <c r="D68" s="1"/>
  <c r="A69" i="21"/>
  <c r="B64" i="7"/>
  <c r="Q64" s="1"/>
  <c r="A65" i="21"/>
  <c r="B60" i="7"/>
  <c r="Q60" s="1"/>
  <c r="A61" i="21"/>
  <c r="B56" i="7"/>
  <c r="Q56" s="1"/>
  <c r="A57" i="21"/>
  <c r="B52" i="7"/>
  <c r="A53" i="21"/>
  <c r="B48" i="7"/>
  <c r="Q48" s="1"/>
  <c r="A49" i="21"/>
  <c r="B44" i="7"/>
  <c r="Q44" s="1"/>
  <c r="A45" i="21"/>
  <c r="B40" i="7"/>
  <c r="Q40" s="1"/>
  <c r="A41" i="21"/>
  <c r="B36" i="7"/>
  <c r="B37" i="21" s="1"/>
  <c r="A37"/>
  <c r="B32" i="7"/>
  <c r="Q32" s="1"/>
  <c r="A33" i="21"/>
  <c r="B28" i="7"/>
  <c r="Q28" s="1"/>
  <c r="A29" i="21"/>
  <c r="B24" i="7"/>
  <c r="Q24" s="1"/>
  <c r="A25" i="21"/>
  <c r="AD25" s="1"/>
  <c r="B20" i="7"/>
  <c r="A21" i="21"/>
  <c r="B445" i="7"/>
  <c r="Q445" s="1"/>
  <c r="A446" i="21"/>
  <c r="AD446" s="1"/>
  <c r="B437" i="7"/>
  <c r="Q437" s="1"/>
  <c r="A438" i="21"/>
  <c r="B429" i="7"/>
  <c r="Q429" s="1"/>
  <c r="A430" i="21"/>
  <c r="AD430" s="1"/>
  <c r="B425" i="7"/>
  <c r="Q425" s="1"/>
  <c r="A426" i="21"/>
  <c r="AD426" s="1"/>
  <c r="B421" i="7"/>
  <c r="Q421" s="1"/>
  <c r="A422" i="21"/>
  <c r="AD422" s="1"/>
  <c r="B417" i="7"/>
  <c r="Q417" s="1"/>
  <c r="A418" i="21"/>
  <c r="AD418" s="1"/>
  <c r="B413" i="7"/>
  <c r="Q413" s="1"/>
  <c r="A414" i="21"/>
  <c r="AD414" s="1"/>
  <c r="B409" i="7"/>
  <c r="Q409" s="1"/>
  <c r="A410" i="21"/>
  <c r="B405" i="7"/>
  <c r="B406" i="21" s="1"/>
  <c r="A406"/>
  <c r="B401" i="7"/>
  <c r="Q401" s="1"/>
  <c r="A402" i="21"/>
  <c r="B397" i="7"/>
  <c r="Q397" s="1"/>
  <c r="A398" i="21"/>
  <c r="B393" i="7"/>
  <c r="Q393" s="1"/>
  <c r="A394" i="21"/>
  <c r="B389" i="7"/>
  <c r="Q389" s="1"/>
  <c r="A390" i="21"/>
  <c r="B385" i="7"/>
  <c r="Q385" s="1"/>
  <c r="A386" i="21"/>
  <c r="B381" i="7"/>
  <c r="Q381" s="1"/>
  <c r="A382" i="21"/>
  <c r="B377" i="7"/>
  <c r="Q377" s="1"/>
  <c r="A378" i="21"/>
  <c r="AD378" s="1"/>
  <c r="B373" i="7"/>
  <c r="B374" i="21" s="1"/>
  <c r="A374"/>
  <c r="B369" i="7"/>
  <c r="Q369" s="1"/>
  <c r="A370" i="21"/>
  <c r="B365" i="7"/>
  <c r="Q365" s="1"/>
  <c r="A366" i="21"/>
  <c r="B361" i="7"/>
  <c r="Q361" s="1"/>
  <c r="A362" i="21"/>
  <c r="B357" i="7"/>
  <c r="B358" i="21" s="1"/>
  <c r="A358"/>
  <c r="B349" i="7"/>
  <c r="Q349" s="1"/>
  <c r="A350" i="21"/>
  <c r="B345" i="7"/>
  <c r="Q345" s="1"/>
  <c r="A346" i="21"/>
  <c r="B341" i="7"/>
  <c r="Q341" s="1"/>
  <c r="A342" i="21"/>
  <c r="B337" i="7"/>
  <c r="C337" s="1"/>
  <c r="D337" s="1"/>
  <c r="A338" i="21"/>
  <c r="B333" i="7"/>
  <c r="Q333" s="1"/>
  <c r="A334" i="21"/>
  <c r="B329" i="7"/>
  <c r="B330" i="21" s="1"/>
  <c r="A330"/>
  <c r="B325" i="7"/>
  <c r="Q325" s="1"/>
  <c r="A326" i="21"/>
  <c r="B321" i="7"/>
  <c r="Q321" s="1"/>
  <c r="A322" i="21"/>
  <c r="B317" i="7"/>
  <c r="Q317" s="1"/>
  <c r="A318" i="21"/>
  <c r="B313" i="7"/>
  <c r="Q313" s="1"/>
  <c r="A314" i="21"/>
  <c r="B309" i="7"/>
  <c r="Q309" s="1"/>
  <c r="A310" i="21"/>
  <c r="B305" i="7"/>
  <c r="B306" i="21" s="1"/>
  <c r="A306"/>
  <c r="B301" i="7"/>
  <c r="Q301" s="1"/>
  <c r="A302" i="21"/>
  <c r="B297" i="7"/>
  <c r="B298" i="21" s="1"/>
  <c r="A298"/>
  <c r="B293" i="7"/>
  <c r="Q293" s="1"/>
  <c r="A294" i="21"/>
  <c r="B289" i="7"/>
  <c r="Q289" s="1"/>
  <c r="A290" i="21"/>
  <c r="B285" i="7"/>
  <c r="Q285" s="1"/>
  <c r="A286" i="21"/>
  <c r="B281" i="7"/>
  <c r="Q281" s="1"/>
  <c r="A282" i="21"/>
  <c r="B277" i="7"/>
  <c r="Q277" s="1"/>
  <c r="A278" i="21"/>
  <c r="B273" i="7"/>
  <c r="B274" i="21" s="1"/>
  <c r="A274"/>
  <c r="B269" i="7"/>
  <c r="Q269" s="1"/>
  <c r="A270" i="21"/>
  <c r="B265" i="7"/>
  <c r="Q265" s="1"/>
  <c r="A266" i="21"/>
  <c r="B261" i="7"/>
  <c r="Q261" s="1"/>
  <c r="A262" i="21"/>
  <c r="B257" i="7"/>
  <c r="Q257" s="1"/>
  <c r="A258" i="21"/>
  <c r="B253" i="7"/>
  <c r="Q253" s="1"/>
  <c r="A254" i="21"/>
  <c r="AD254" s="1"/>
  <c r="B249" i="7"/>
  <c r="Q249" s="1"/>
  <c r="A250" i="21"/>
  <c r="AD250" s="1"/>
  <c r="B245" i="7"/>
  <c r="Q245" s="1"/>
  <c r="A246" i="21"/>
  <c r="AD246" s="1"/>
  <c r="B241" i="7"/>
  <c r="B242" i="21" s="1"/>
  <c r="A242"/>
  <c r="AD242" s="1"/>
  <c r="B237" i="7"/>
  <c r="Q237" s="1"/>
  <c r="A238" i="21"/>
  <c r="AD238" s="1"/>
  <c r="B233" i="7"/>
  <c r="B234" i="21" s="1"/>
  <c r="A234"/>
  <c r="AD234" s="1"/>
  <c r="B229" i="7"/>
  <c r="Q229" s="1"/>
  <c r="A230" i="21"/>
  <c r="AD230" s="1"/>
  <c r="B225" i="7"/>
  <c r="C225" s="1"/>
  <c r="D225" s="1"/>
  <c r="A226" i="21"/>
  <c r="AD226" s="1"/>
  <c r="B221" i="7"/>
  <c r="Q221" s="1"/>
  <c r="A222" i="21"/>
  <c r="AD222" s="1"/>
  <c r="B217" i="7"/>
  <c r="Q217" s="1"/>
  <c r="A218" i="21"/>
  <c r="AD218" s="1"/>
  <c r="B213" i="7"/>
  <c r="Q213" s="1"/>
  <c r="A214" i="21"/>
  <c r="B209" i="7"/>
  <c r="B210" i="21" s="1"/>
  <c r="A210"/>
  <c r="B205" i="7"/>
  <c r="Q205" s="1"/>
  <c r="A206" i="21"/>
  <c r="B201" i="7"/>
  <c r="B202" i="21" s="1"/>
  <c r="A202"/>
  <c r="B197" i="7"/>
  <c r="Q197" s="1"/>
  <c r="A198" i="21"/>
  <c r="B193" i="7"/>
  <c r="B194" i="21" s="1"/>
  <c r="A194"/>
  <c r="B189" i="7"/>
  <c r="C189" s="1"/>
  <c r="D189" s="1"/>
  <c r="A190" i="21"/>
  <c r="B185" i="7"/>
  <c r="C185" s="1"/>
  <c r="D185" s="1"/>
  <c r="A186" i="21"/>
  <c r="B181" i="7"/>
  <c r="Q181" s="1"/>
  <c r="A182" i="21"/>
  <c r="B177" i="7"/>
  <c r="C177" s="1"/>
  <c r="D177" s="1"/>
  <c r="A178" i="21"/>
  <c r="B173" i="7"/>
  <c r="Q173" s="1"/>
  <c r="A174" i="21"/>
  <c r="B169" i="7"/>
  <c r="B170" i="21" s="1"/>
  <c r="A170"/>
  <c r="B165" i="7"/>
  <c r="Q165" s="1"/>
  <c r="A166" i="21"/>
  <c r="B161" i="7"/>
  <c r="Q161" s="1"/>
  <c r="A162" i="21"/>
  <c r="B157" i="7"/>
  <c r="Q157" s="1"/>
  <c r="A158" i="21"/>
  <c r="B153" i="7"/>
  <c r="Q153" s="1"/>
  <c r="A154" i="21"/>
  <c r="B149" i="7"/>
  <c r="Q149" s="1"/>
  <c r="A150" i="21"/>
  <c r="B145" i="7"/>
  <c r="C145" s="1"/>
  <c r="D145" s="1"/>
  <c r="A146" i="21"/>
  <c r="AD146" s="1"/>
  <c r="B141" i="7"/>
  <c r="Q141" s="1"/>
  <c r="A142" i="21"/>
  <c r="B137" i="7"/>
  <c r="C137" s="1"/>
  <c r="D137" s="1"/>
  <c r="A138" i="21"/>
  <c r="B133" i="7"/>
  <c r="Q133" s="1"/>
  <c r="A134" i="21"/>
  <c r="AD134" s="1"/>
  <c r="B129" i="7"/>
  <c r="C129" s="1"/>
  <c r="D129" s="1"/>
  <c r="A130" i="21"/>
  <c r="B125" i="7"/>
  <c r="Q125" s="1"/>
  <c r="A126" i="21"/>
  <c r="B121" i="7"/>
  <c r="Q121" s="1"/>
  <c r="A122" i="21"/>
  <c r="B117" i="7"/>
  <c r="Q117" s="1"/>
  <c r="A118" i="21"/>
  <c r="AD118" s="1"/>
  <c r="B113" i="7"/>
  <c r="C113" s="1"/>
  <c r="D113" s="1"/>
  <c r="A114" i="21"/>
  <c r="B109" i="7"/>
  <c r="Q109" s="1"/>
  <c r="A110" i="21"/>
  <c r="B105" i="7"/>
  <c r="Q105" s="1"/>
  <c r="A106" i="21"/>
  <c r="B101" i="7"/>
  <c r="Q101" s="1"/>
  <c r="A102" i="21"/>
  <c r="B97" i="7"/>
  <c r="C97" s="1"/>
  <c r="D97" s="1"/>
  <c r="A98" i="21"/>
  <c r="B93" i="7"/>
  <c r="Q93" s="1"/>
  <c r="A94" i="21"/>
  <c r="B89" i="7"/>
  <c r="Q89" s="1"/>
  <c r="A90" i="21"/>
  <c r="B85" i="7"/>
  <c r="Q85" s="1"/>
  <c r="A86" i="21"/>
  <c r="B81" i="7"/>
  <c r="C81" s="1"/>
  <c r="D81" s="1"/>
  <c r="A82" i="21"/>
  <c r="B77" i="7"/>
  <c r="Q77" s="1"/>
  <c r="A78" i="21"/>
  <c r="B73" i="7"/>
  <c r="B74" i="21" s="1"/>
  <c r="A74"/>
  <c r="B69" i="7"/>
  <c r="Q69" s="1"/>
  <c r="A70" i="21"/>
  <c r="B65" i="7"/>
  <c r="C65" s="1"/>
  <c r="D65" s="1"/>
  <c r="A66" i="21"/>
  <c r="AD66" s="1"/>
  <c r="B61" i="7"/>
  <c r="Q61" s="1"/>
  <c r="A62" i="21"/>
  <c r="B57" i="7"/>
  <c r="Q57" s="1"/>
  <c r="A58" i="21"/>
  <c r="B53" i="7"/>
  <c r="Q53" s="1"/>
  <c r="A54" i="21"/>
  <c r="B49" i="7"/>
  <c r="C49" s="1"/>
  <c r="D49" s="1"/>
  <c r="A50" i="21"/>
  <c r="B45" i="7"/>
  <c r="Q45" s="1"/>
  <c r="A46" i="21"/>
  <c r="AD46" s="1"/>
  <c r="B41" i="7"/>
  <c r="Q41" s="1"/>
  <c r="A42" i="21"/>
  <c r="AD42" s="1"/>
  <c r="B37" i="7"/>
  <c r="Q37" s="1"/>
  <c r="A38" i="21"/>
  <c r="B33" i="7"/>
  <c r="Q33" s="1"/>
  <c r="A34" i="21"/>
  <c r="B29" i="7"/>
  <c r="Q29" s="1"/>
  <c r="A30" i="21"/>
  <c r="B25" i="7"/>
  <c r="C25" s="1"/>
  <c r="D25" s="1"/>
  <c r="A26" i="21"/>
  <c r="AD26" s="1"/>
  <c r="B21" i="7"/>
  <c r="Q21" s="1"/>
  <c r="A22" i="21"/>
  <c r="B17" i="7"/>
  <c r="C17" s="1"/>
  <c r="D17" s="1"/>
  <c r="A18" i="21"/>
  <c r="B441" i="7"/>
  <c r="Q441" s="1"/>
  <c r="A442" i="21"/>
  <c r="B446" i="7"/>
  <c r="Q446" s="1"/>
  <c r="A447" i="21"/>
  <c r="B434" i="7"/>
  <c r="Q434" s="1"/>
  <c r="A435" i="21"/>
  <c r="B430" i="7"/>
  <c r="Q430" s="1"/>
  <c r="A431" i="21"/>
  <c r="B418" i="7"/>
  <c r="Q418" s="1"/>
  <c r="A419" i="21"/>
  <c r="B410" i="7"/>
  <c r="Q410" s="1"/>
  <c r="A411" i="21"/>
  <c r="B402" i="7"/>
  <c r="Q402" s="1"/>
  <c r="A403" i="21"/>
  <c r="B398" i="7"/>
  <c r="Q398" s="1"/>
  <c r="A399" i="21"/>
  <c r="AD399" s="1"/>
  <c r="B394" i="7"/>
  <c r="Q394" s="1"/>
  <c r="A395" i="21"/>
  <c r="B390" i="7"/>
  <c r="Q390" s="1"/>
  <c r="A391" i="21"/>
  <c r="B386" i="7"/>
  <c r="Q386" s="1"/>
  <c r="A387" i="21"/>
  <c r="B382" i="7"/>
  <c r="Q382" s="1"/>
  <c r="A383" i="21"/>
  <c r="B378" i="7"/>
  <c r="Q378" s="1"/>
  <c r="A379" i="21"/>
  <c r="B374" i="7"/>
  <c r="Q374" s="1"/>
  <c r="A375" i="21"/>
  <c r="B370" i="7"/>
  <c r="Q370" s="1"/>
  <c r="A371" i="21"/>
  <c r="B366" i="7"/>
  <c r="Q366" s="1"/>
  <c r="A367" i="21"/>
  <c r="B362" i="7"/>
  <c r="Q362" s="1"/>
  <c r="A363" i="21"/>
  <c r="B358" i="7"/>
  <c r="Q358" s="1"/>
  <c r="A359" i="21"/>
  <c r="B350" i="7"/>
  <c r="Q350" s="1"/>
  <c r="A351" i="21"/>
  <c r="B346" i="7"/>
  <c r="Q346" s="1"/>
  <c r="A347" i="21"/>
  <c r="B342" i="7"/>
  <c r="Q342" s="1"/>
  <c r="A343" i="21"/>
  <c r="B338" i="7"/>
  <c r="Q338" s="1"/>
  <c r="A339" i="21"/>
  <c r="B334" i="7"/>
  <c r="Q334" s="1"/>
  <c r="A335" i="21"/>
  <c r="B330" i="7"/>
  <c r="Q330" s="1"/>
  <c r="A331" i="21"/>
  <c r="B326" i="7"/>
  <c r="Q326" s="1"/>
  <c r="A327" i="21"/>
  <c r="B322" i="7"/>
  <c r="Q322" s="1"/>
  <c r="A323" i="21"/>
  <c r="B318" i="7"/>
  <c r="Q318" s="1"/>
  <c r="A319" i="21"/>
  <c r="B314" i="7"/>
  <c r="Q314" s="1"/>
  <c r="A315" i="21"/>
  <c r="B310" i="7"/>
  <c r="Q310" s="1"/>
  <c r="A311" i="21"/>
  <c r="B306" i="7"/>
  <c r="Q306" s="1"/>
  <c r="A307" i="21"/>
  <c r="B302" i="7"/>
  <c r="Q302" s="1"/>
  <c r="A303" i="21"/>
  <c r="B298" i="7"/>
  <c r="Q298" s="1"/>
  <c r="A299" i="21"/>
  <c r="B294" i="7"/>
  <c r="Q294" s="1"/>
  <c r="A295" i="21"/>
  <c r="B290" i="7"/>
  <c r="Q290" s="1"/>
  <c r="A291" i="21"/>
  <c r="B286" i="7"/>
  <c r="Q286" s="1"/>
  <c r="A287" i="21"/>
  <c r="B282" i="7"/>
  <c r="Q282" s="1"/>
  <c r="A283" i="21"/>
  <c r="B278" i="7"/>
  <c r="Q278" s="1"/>
  <c r="A279" i="21"/>
  <c r="B274" i="7"/>
  <c r="Q274" s="1"/>
  <c r="A275" i="21"/>
  <c r="B270" i="7"/>
  <c r="Q270" s="1"/>
  <c r="A271" i="21"/>
  <c r="B266" i="7"/>
  <c r="Q266" s="1"/>
  <c r="A267" i="21"/>
  <c r="B262" i="7"/>
  <c r="Q262" s="1"/>
  <c r="A263" i="21"/>
  <c r="B258" i="7"/>
  <c r="Q258" s="1"/>
  <c r="A259" i="21"/>
  <c r="B254" i="7"/>
  <c r="Q254" s="1"/>
  <c r="A255" i="21"/>
  <c r="AD255" s="1"/>
  <c r="B250" i="7"/>
  <c r="Q250" s="1"/>
  <c r="A251" i="21"/>
  <c r="AD251" s="1"/>
  <c r="B246" i="7"/>
  <c r="Q246" s="1"/>
  <c r="A247" i="21"/>
  <c r="AD247" s="1"/>
  <c r="B242" i="7"/>
  <c r="Q242" s="1"/>
  <c r="A243" i="21"/>
  <c r="B238" i="7"/>
  <c r="Q238" s="1"/>
  <c r="A239" i="21"/>
  <c r="AD239" s="1"/>
  <c r="B234" i="7"/>
  <c r="Q234" s="1"/>
  <c r="A235" i="21"/>
  <c r="AD235" s="1"/>
  <c r="B230" i="7"/>
  <c r="Q230" s="1"/>
  <c r="A231" i="21"/>
  <c r="AD231" s="1"/>
  <c r="B226" i="7"/>
  <c r="Q226" s="1"/>
  <c r="A227" i="21"/>
  <c r="B222" i="7"/>
  <c r="Q222" s="1"/>
  <c r="A223" i="21"/>
  <c r="AD223" s="1"/>
  <c r="B218" i="7"/>
  <c r="Q218" s="1"/>
  <c r="A219" i="21"/>
  <c r="AD219" s="1"/>
  <c r="B214" i="7"/>
  <c r="Q214" s="1"/>
  <c r="A215" i="21"/>
  <c r="AD215" s="1"/>
  <c r="B210" i="7"/>
  <c r="Q210" s="1"/>
  <c r="A211" i="21"/>
  <c r="B206" i="7"/>
  <c r="Q206" s="1"/>
  <c r="A207" i="21"/>
  <c r="B202" i="7"/>
  <c r="Q202" s="1"/>
  <c r="A203" i="21"/>
  <c r="B198" i="7"/>
  <c r="Q198" s="1"/>
  <c r="A199" i="21"/>
  <c r="B194" i="7"/>
  <c r="Q194" s="1"/>
  <c r="A195" i="21"/>
  <c r="B190" i="7"/>
  <c r="Q190" s="1"/>
  <c r="A191" i="21"/>
  <c r="B186" i="7"/>
  <c r="Q186" s="1"/>
  <c r="A187" i="21"/>
  <c r="B182" i="7"/>
  <c r="Q182" s="1"/>
  <c r="A183" i="21"/>
  <c r="AD183" s="1"/>
  <c r="B178" i="7"/>
  <c r="Q178" s="1"/>
  <c r="A179" i="21"/>
  <c r="B174" i="7"/>
  <c r="Q174" s="1"/>
  <c r="A175" i="21"/>
  <c r="B170" i="7"/>
  <c r="Q170" s="1"/>
  <c r="A171" i="21"/>
  <c r="B166" i="7"/>
  <c r="Q166" s="1"/>
  <c r="A167" i="21"/>
  <c r="B162" i="7"/>
  <c r="Q162" s="1"/>
  <c r="A163" i="21"/>
  <c r="B158" i="7"/>
  <c r="Q158" s="1"/>
  <c r="A159" i="21"/>
  <c r="B154" i="7"/>
  <c r="Q154" s="1"/>
  <c r="A155" i="21"/>
  <c r="B150" i="7"/>
  <c r="Q150" s="1"/>
  <c r="A151" i="21"/>
  <c r="B146" i="7"/>
  <c r="Q146" s="1"/>
  <c r="A147" i="21"/>
  <c r="B142" i="7"/>
  <c r="Q142" s="1"/>
  <c r="A143" i="21"/>
  <c r="B138" i="7"/>
  <c r="Q138" s="1"/>
  <c r="A139" i="21"/>
  <c r="AD139" s="1"/>
  <c r="B134" i="7"/>
  <c r="Q134" s="1"/>
  <c r="A135" i="21"/>
  <c r="B130" i="7"/>
  <c r="Q130" s="1"/>
  <c r="A131" i="21"/>
  <c r="B126" i="7"/>
  <c r="Q126" s="1"/>
  <c r="A127" i="21"/>
  <c r="B122" i="7"/>
  <c r="Q122" s="1"/>
  <c r="A123" i="21"/>
  <c r="B118" i="7"/>
  <c r="Q118" s="1"/>
  <c r="A119" i="21"/>
  <c r="B114" i="7"/>
  <c r="Q114" s="1"/>
  <c r="A115" i="21"/>
  <c r="B110" i="7"/>
  <c r="Q110" s="1"/>
  <c r="A111" i="21"/>
  <c r="B106" i="7"/>
  <c r="Q106" s="1"/>
  <c r="A107" i="21"/>
  <c r="B102" i="7"/>
  <c r="Q102" s="1"/>
  <c r="A103" i="21"/>
  <c r="B98" i="7"/>
  <c r="Q98" s="1"/>
  <c r="A99" i="21"/>
  <c r="B94" i="7"/>
  <c r="Q94" s="1"/>
  <c r="A95" i="21"/>
  <c r="B90" i="7"/>
  <c r="Q90" s="1"/>
  <c r="A91" i="21"/>
  <c r="B86" i="7"/>
  <c r="Q86" s="1"/>
  <c r="A87" i="21"/>
  <c r="B82" i="7"/>
  <c r="Q82" s="1"/>
  <c r="A83" i="21"/>
  <c r="B78" i="7"/>
  <c r="Q78" s="1"/>
  <c r="A79" i="21"/>
  <c r="B74" i="7"/>
  <c r="Q74" s="1"/>
  <c r="A75" i="21"/>
  <c r="B70" i="7"/>
  <c r="Q70" s="1"/>
  <c r="A71" i="21"/>
  <c r="B66" i="7"/>
  <c r="Q66" s="1"/>
  <c r="A67" i="21"/>
  <c r="B62" i="7"/>
  <c r="Q62" s="1"/>
  <c r="A63" i="21"/>
  <c r="B58" i="7"/>
  <c r="Q58" s="1"/>
  <c r="A59" i="21"/>
  <c r="B54" i="7"/>
  <c r="Q54" s="1"/>
  <c r="A55" i="21"/>
  <c r="B50" i="7"/>
  <c r="Q50" s="1"/>
  <c r="A51" i="21"/>
  <c r="B46" i="7"/>
  <c r="Q46" s="1"/>
  <c r="A47" i="21"/>
  <c r="B42" i="7"/>
  <c r="Q42" s="1"/>
  <c r="A43" i="21"/>
  <c r="B38" i="7"/>
  <c r="Q38" s="1"/>
  <c r="A39" i="21"/>
  <c r="B34" i="7"/>
  <c r="Q34" s="1"/>
  <c r="A35" i="21"/>
  <c r="B30" i="7"/>
  <c r="Q30" s="1"/>
  <c r="A31" i="21"/>
  <c r="B26" i="7"/>
  <c r="Q26" s="1"/>
  <c r="A27" i="21"/>
  <c r="B22" i="7"/>
  <c r="Q22" s="1"/>
  <c r="A23" i="21"/>
  <c r="B18" i="7"/>
  <c r="Q18" s="1"/>
  <c r="A19" i="21"/>
  <c r="B353" i="7"/>
  <c r="Q353" s="1"/>
  <c r="B354"/>
  <c r="Q354" s="1"/>
  <c r="Q16"/>
  <c r="G17" i="21" s="1"/>
  <c r="Q436" i="7"/>
  <c r="Q420"/>
  <c r="Q404"/>
  <c r="Q388"/>
  <c r="Q372"/>
  <c r="Q356"/>
  <c r="Q340"/>
  <c r="Q324"/>
  <c r="Q308"/>
  <c r="Q292"/>
  <c r="Q276"/>
  <c r="Q260"/>
  <c r="Q244"/>
  <c r="Q228"/>
  <c r="Q212"/>
  <c r="Q196"/>
  <c r="Q180"/>
  <c r="Q164"/>
  <c r="Q148"/>
  <c r="Q132"/>
  <c r="Q116"/>
  <c r="Q100"/>
  <c r="Q84"/>
  <c r="Q68"/>
  <c r="Q52"/>
  <c r="Q36"/>
  <c r="Q20"/>
  <c r="Q405"/>
  <c r="B111"/>
  <c r="B112" i="21" s="1"/>
  <c r="B421"/>
  <c r="C388" i="7"/>
  <c r="D388" s="1"/>
  <c r="C260"/>
  <c r="D260" s="1"/>
  <c r="C132"/>
  <c r="D132" s="1"/>
  <c r="C16"/>
  <c r="D16"/>
  <c r="P316"/>
  <c r="F317" i="21" s="1"/>
  <c r="P308" i="7"/>
  <c r="F309" i="21" s="1"/>
  <c r="C95" i="7"/>
  <c r="D95" s="1"/>
  <c r="C444"/>
  <c r="D444" s="1"/>
  <c r="B397" i="21"/>
  <c r="C36" i="7"/>
  <c r="D36" s="1"/>
  <c r="C39"/>
  <c r="D39" s="1"/>
  <c r="C47"/>
  <c r="D47" s="1"/>
  <c r="C63"/>
  <c r="D63" s="1"/>
  <c r="C67"/>
  <c r="D67" s="1"/>
  <c r="C77"/>
  <c r="D77" s="1"/>
  <c r="C79"/>
  <c r="D79" s="1"/>
  <c r="C85"/>
  <c r="D85" s="1"/>
  <c r="C87"/>
  <c r="D87" s="1"/>
  <c r="C93"/>
  <c r="D93" s="1"/>
  <c r="C103"/>
  <c r="D103" s="1"/>
  <c r="C115"/>
  <c r="D115" s="1"/>
  <c r="C123"/>
  <c r="D123" s="1"/>
  <c r="C131"/>
  <c r="D131" s="1"/>
  <c r="C139"/>
  <c r="D139" s="1"/>
  <c r="C147"/>
  <c r="D147" s="1"/>
  <c r="C149"/>
  <c r="D149" s="1"/>
  <c r="C155"/>
  <c r="D155" s="1"/>
  <c r="C163"/>
  <c r="D163" s="1"/>
  <c r="C165"/>
  <c r="D165" s="1"/>
  <c r="C171"/>
  <c r="D171" s="1"/>
  <c r="C179"/>
  <c r="D179" s="1"/>
  <c r="C187"/>
  <c r="D187" s="1"/>
  <c r="C195"/>
  <c r="D195" s="1"/>
  <c r="C203"/>
  <c r="D203" s="1"/>
  <c r="C211"/>
  <c r="D211" s="1"/>
  <c r="C219"/>
  <c r="D219" s="1"/>
  <c r="C227"/>
  <c r="D227" s="1"/>
  <c r="C235"/>
  <c r="D235" s="1"/>
  <c r="C243"/>
  <c r="D243" s="1"/>
  <c r="C251"/>
  <c r="D251" s="1"/>
  <c r="C253"/>
  <c r="D253" s="1"/>
  <c r="C259"/>
  <c r="D259" s="1"/>
  <c r="C267"/>
  <c r="D267" s="1"/>
  <c r="C269"/>
  <c r="D269" s="1"/>
  <c r="C275"/>
  <c r="D275" s="1"/>
  <c r="C283"/>
  <c r="D283" s="1"/>
  <c r="C285"/>
  <c r="D285" s="1"/>
  <c r="C291"/>
  <c r="D291" s="1"/>
  <c r="C299"/>
  <c r="D299" s="1"/>
  <c r="C301"/>
  <c r="D301" s="1"/>
  <c r="C307"/>
  <c r="D307" s="1"/>
  <c r="C315"/>
  <c r="D315" s="1"/>
  <c r="C317"/>
  <c r="D317" s="1"/>
  <c r="C323"/>
  <c r="D323" s="1"/>
  <c r="C331"/>
  <c r="D331" s="1"/>
  <c r="C333"/>
  <c r="D333" s="1"/>
  <c r="C339"/>
  <c r="D339" s="1"/>
  <c r="C347"/>
  <c r="D347" s="1"/>
  <c r="C349"/>
  <c r="D349" s="1"/>
  <c r="C355"/>
  <c r="D355" s="1"/>
  <c r="C361"/>
  <c r="D361" s="1"/>
  <c r="C363"/>
  <c r="D363" s="1"/>
  <c r="C369"/>
  <c r="D369" s="1"/>
  <c r="C371"/>
  <c r="D371" s="1"/>
  <c r="C377"/>
  <c r="D377" s="1"/>
  <c r="C379"/>
  <c r="D379" s="1"/>
  <c r="C385"/>
  <c r="D385" s="1"/>
  <c r="C387"/>
  <c r="D387" s="1"/>
  <c r="C393"/>
  <c r="D393" s="1"/>
  <c r="C395"/>
  <c r="D395" s="1"/>
  <c r="C401"/>
  <c r="D401" s="1"/>
  <c r="C403"/>
  <c r="D403" s="1"/>
  <c r="C409"/>
  <c r="D409" s="1"/>
  <c r="C411"/>
  <c r="D411" s="1"/>
  <c r="C417"/>
  <c r="D417" s="1"/>
  <c r="C419"/>
  <c r="D419" s="1"/>
  <c r="C425"/>
  <c r="D425" s="1"/>
  <c r="C427"/>
  <c r="D427" s="1"/>
  <c r="C435"/>
  <c r="D435" s="1"/>
  <c r="C441"/>
  <c r="D441" s="1"/>
  <c r="C443"/>
  <c r="D443" s="1"/>
  <c r="C449"/>
  <c r="D449" s="1"/>
  <c r="C451"/>
  <c r="D451" s="1"/>
  <c r="C20"/>
  <c r="D20" s="1"/>
  <c r="C44"/>
  <c r="D44" s="1"/>
  <c r="C60"/>
  <c r="D60" s="1"/>
  <c r="C76"/>
  <c r="D76" s="1"/>
  <c r="C116"/>
  <c r="D116" s="1"/>
  <c r="C148"/>
  <c r="D148" s="1"/>
  <c r="C212"/>
  <c r="D212" s="1"/>
  <c r="C276"/>
  <c r="D276" s="1"/>
  <c r="C412"/>
  <c r="D412" s="1"/>
  <c r="C436"/>
  <c r="D436" s="1"/>
  <c r="C46"/>
  <c r="D46" s="1"/>
  <c r="C134"/>
  <c r="D134" s="1"/>
  <c r="C166"/>
  <c r="D166" s="1"/>
  <c r="C182"/>
  <c r="D182" s="1"/>
  <c r="C326"/>
  <c r="D326" s="1"/>
  <c r="C354"/>
  <c r="D354" s="1"/>
  <c r="C370"/>
  <c r="D370" s="1"/>
  <c r="C386"/>
  <c r="D386" s="1"/>
  <c r="C402"/>
  <c r="D402" s="1"/>
  <c r="C414"/>
  <c r="D414" s="1"/>
  <c r="C426"/>
  <c r="D426" s="1"/>
  <c r="C450"/>
  <c r="D450" s="1"/>
  <c r="C244"/>
  <c r="D244" s="1"/>
  <c r="C308"/>
  <c r="D308" s="1"/>
  <c r="C340"/>
  <c r="D340" s="1"/>
  <c r="C368"/>
  <c r="D368" s="1"/>
  <c r="C372"/>
  <c r="D372" s="1"/>
  <c r="C404"/>
  <c r="D404" s="1"/>
  <c r="C420"/>
  <c r="D420" s="1"/>
  <c r="C40"/>
  <c r="D40" s="1"/>
  <c r="B72" i="21"/>
  <c r="C71" i="7"/>
  <c r="D71" s="1"/>
  <c r="C31"/>
  <c r="D31" s="1"/>
  <c r="B24" i="21"/>
  <c r="C23" i="7"/>
  <c r="D23" s="1"/>
  <c r="C380"/>
  <c r="D380" s="1"/>
  <c r="C364"/>
  <c r="D364" s="1"/>
  <c r="C348"/>
  <c r="D348" s="1"/>
  <c r="C332"/>
  <c r="D332" s="1"/>
  <c r="C316"/>
  <c r="D316" s="1"/>
  <c r="C300"/>
  <c r="D300" s="1"/>
  <c r="C292"/>
  <c r="D292" s="1"/>
  <c r="C284"/>
  <c r="D284" s="1"/>
  <c r="C268"/>
  <c r="D268" s="1"/>
  <c r="C252"/>
  <c r="D252" s="1"/>
  <c r="C205"/>
  <c r="D205" s="1"/>
  <c r="C173"/>
  <c r="D173" s="1"/>
  <c r="B118" i="21"/>
  <c r="C61" i="7"/>
  <c r="D61" s="1"/>
  <c r="C53"/>
  <c r="D53" s="1"/>
  <c r="P119"/>
  <c r="F120" i="21" s="1"/>
  <c r="P83" i="7"/>
  <c r="F84" i="21" s="1"/>
  <c r="P427" i="7"/>
  <c r="F428" i="21" s="1"/>
  <c r="P388" i="7"/>
  <c r="I388" s="1"/>
  <c r="J388" s="1"/>
  <c r="P39"/>
  <c r="F40" i="21" s="1"/>
  <c r="P127" i="7"/>
  <c r="F128" i="21" s="1"/>
  <c r="P243" i="7"/>
  <c r="I243" s="1"/>
  <c r="J243" s="1"/>
  <c r="P42"/>
  <c r="F43" i="21" s="1"/>
  <c r="P166" i="7"/>
  <c r="F167" i="21" s="1"/>
  <c r="P441" i="7"/>
  <c r="F442" i="21" s="1"/>
  <c r="P138" i="7"/>
  <c r="F139" i="21" s="1"/>
  <c r="P185" i="7"/>
  <c r="F186" i="21" s="1"/>
  <c r="P265" i="7"/>
  <c r="F266" i="21" s="1"/>
  <c r="P285" i="7"/>
  <c r="F286" i="21" s="1"/>
  <c r="P27" i="7"/>
  <c r="F28" i="21" s="1"/>
  <c r="P90" i="7"/>
  <c r="I90" s="1"/>
  <c r="J90" s="1"/>
  <c r="P171"/>
  <c r="F172" i="21" s="1"/>
  <c r="P295" i="7"/>
  <c r="F296" i="21" s="1"/>
  <c r="P430" i="7"/>
  <c r="I430" s="1"/>
  <c r="J430" s="1"/>
  <c r="P450"/>
  <c r="F451" i="21" s="1"/>
  <c r="P31" i="7"/>
  <c r="I31" s="1"/>
  <c r="J31" s="1"/>
  <c r="P58"/>
  <c r="F59" i="21" s="1"/>
  <c r="P251" i="7"/>
  <c r="F252" i="21" s="1"/>
  <c r="P311" i="7"/>
  <c r="F312" i="21" s="1"/>
  <c r="P343" i="7"/>
  <c r="F344" i="21" s="1"/>
  <c r="P359" i="7"/>
  <c r="F360" i="21" s="1"/>
  <c r="P391" i="7"/>
  <c r="F392" i="21" s="1"/>
  <c r="P150" i="7"/>
  <c r="F151" i="21" s="1"/>
  <c r="P382" i="7"/>
  <c r="F383" i="21" s="1"/>
  <c r="P434" i="7"/>
  <c r="F435" i="21" s="1"/>
  <c r="P19" i="7"/>
  <c r="F20" i="21" s="1"/>
  <c r="P35" i="7"/>
  <c r="F36" i="21" s="1"/>
  <c r="P43" i="7"/>
  <c r="F44" i="21" s="1"/>
  <c r="P63" i="7"/>
  <c r="F64" i="21" s="1"/>
  <c r="P78" i="7"/>
  <c r="F79" i="21" s="1"/>
  <c r="P91" i="7"/>
  <c r="F92" i="21" s="1"/>
  <c r="P126" i="7"/>
  <c r="F127" i="21" s="1"/>
  <c r="P151" i="7"/>
  <c r="F152" i="21" s="1"/>
  <c r="P227" i="7"/>
  <c r="I227" s="1"/>
  <c r="J227" s="1"/>
  <c r="P242"/>
  <c r="I242" s="1"/>
  <c r="J242" s="1"/>
  <c r="P263"/>
  <c r="F264" i="21" s="1"/>
  <c r="P279" i="7"/>
  <c r="F280" i="21" s="1"/>
  <c r="P314" i="7"/>
  <c r="F315" i="21" s="1"/>
  <c r="P327" i="7"/>
  <c r="F328" i="21" s="1"/>
  <c r="P435" i="7"/>
  <c r="F436" i="21" s="1"/>
  <c r="P66" i="7"/>
  <c r="F67" i="21" s="1"/>
  <c r="P190" i="7"/>
  <c r="F191" i="21" s="1"/>
  <c r="P226" i="7"/>
  <c r="F227" i="21" s="1"/>
  <c r="P334" i="7"/>
  <c r="I334" s="1"/>
  <c r="J334" s="1"/>
  <c r="P23"/>
  <c r="F24" i="21" s="1"/>
  <c r="P47" i="7"/>
  <c r="F48" i="21" s="1"/>
  <c r="P106" i="7"/>
  <c r="F107" i="21" s="1"/>
  <c r="P182" i="7"/>
  <c r="F183" i="21" s="1"/>
  <c r="P159" i="7"/>
  <c r="F160" i="21" s="1"/>
  <c r="P235" i="7"/>
  <c r="F236" i="21" s="1"/>
  <c r="P302" i="7"/>
  <c r="I302" s="1"/>
  <c r="J302" s="1"/>
  <c r="P310"/>
  <c r="F311" i="21" s="1"/>
  <c r="P358" i="7"/>
  <c r="I358" s="1"/>
  <c r="J358" s="1"/>
  <c r="P379"/>
  <c r="F380" i="21" s="1"/>
  <c r="P415" i="7"/>
  <c r="F416" i="21" s="1"/>
  <c r="P446" i="7"/>
  <c r="F447" i="21" s="1"/>
  <c r="P451" i="7"/>
  <c r="F452" i="21" s="1"/>
  <c r="P217" i="7"/>
  <c r="F218" i="21" s="1"/>
  <c r="P18" i="7"/>
  <c r="F19" i="21" s="1"/>
  <c r="P50" i="7"/>
  <c r="F51" i="21" s="1"/>
  <c r="P102" i="7"/>
  <c r="I102" s="1"/>
  <c r="J102" s="1"/>
  <c r="P146"/>
  <c r="F147" i="21" s="1"/>
  <c r="P198" i="7"/>
  <c r="F199" i="21" s="1"/>
  <c r="P130" i="7"/>
  <c r="F131" i="21" s="1"/>
  <c r="P162" i="7"/>
  <c r="F163" i="21" s="1"/>
  <c r="P202" i="7"/>
  <c r="I202" s="1"/>
  <c r="J202" s="1"/>
  <c r="P238"/>
  <c r="I238" s="1"/>
  <c r="J238" s="1"/>
  <c r="P282"/>
  <c r="I282" s="1"/>
  <c r="J282" s="1"/>
  <c r="P318"/>
  <c r="F319" i="21" s="1"/>
  <c r="P330" i="7"/>
  <c r="F331" i="21" s="1"/>
  <c r="P338" i="7"/>
  <c r="I338" s="1"/>
  <c r="J338" s="1"/>
  <c r="P386"/>
  <c r="I386" s="1"/>
  <c r="J386" s="1"/>
  <c r="P406"/>
  <c r="I406" s="1"/>
  <c r="J406" s="1"/>
  <c r="P26"/>
  <c r="F27" i="21" s="1"/>
  <c r="P62" i="7"/>
  <c r="F63" i="21" s="1"/>
  <c r="P70" i="7"/>
  <c r="F71" i="21" s="1"/>
  <c r="P82" i="7"/>
  <c r="F83" i="21" s="1"/>
  <c r="P101" i="7"/>
  <c r="I101" s="1"/>
  <c r="J101" s="1"/>
  <c r="P118"/>
  <c r="F119" i="21" s="1"/>
  <c r="P194" i="7"/>
  <c r="F195" i="21" s="1"/>
  <c r="P262" i="7"/>
  <c r="F263" i="21" s="1"/>
  <c r="P286" i="7"/>
  <c r="F287" i="21" s="1"/>
  <c r="P298" i="7"/>
  <c r="F299" i="21" s="1"/>
  <c r="P306" i="7"/>
  <c r="I306" s="1"/>
  <c r="J306" s="1"/>
  <c r="P322"/>
  <c r="I322" s="1"/>
  <c r="J322" s="1"/>
  <c r="P342"/>
  <c r="F343" i="21" s="1"/>
  <c r="P354" i="7"/>
  <c r="I354" s="1"/>
  <c r="J354" s="1"/>
  <c r="P390"/>
  <c r="I390" s="1"/>
  <c r="J390" s="1"/>
  <c r="P21"/>
  <c r="F22" i="21" s="1"/>
  <c r="P29" i="7"/>
  <c r="F30" i="21" s="1"/>
  <c r="P37" i="7"/>
  <c r="F38" i="21" s="1"/>
  <c r="P45" i="7"/>
  <c r="F46" i="21" s="1"/>
  <c r="P53" i="7"/>
  <c r="F54" i="21" s="1"/>
  <c r="P121" i="7"/>
  <c r="F122" i="21" s="1"/>
  <c r="AD156"/>
  <c r="P125" i="7"/>
  <c r="F126" i="21" s="1"/>
  <c r="P249" i="7"/>
  <c r="F250" i="21" s="1"/>
  <c r="P293" i="7"/>
  <c r="F294" i="21" s="1"/>
  <c r="P329" i="7"/>
  <c r="F330" i="21" s="1"/>
  <c r="P349" i="7"/>
  <c r="F350" i="21" s="1"/>
  <c r="P393" i="7"/>
  <c r="F394" i="21" s="1"/>
  <c r="P105" i="7"/>
  <c r="I105" s="1"/>
  <c r="J105" s="1"/>
  <c r="P133"/>
  <c r="F134" i="21" s="1"/>
  <c r="P57" i="7"/>
  <c r="I57" s="1"/>
  <c r="J57" s="1"/>
  <c r="P201"/>
  <c r="F202" i="21" s="1"/>
  <c r="P273" i="7"/>
  <c r="F274" i="21" s="1"/>
  <c r="P357" i="7"/>
  <c r="F358" i="21" s="1"/>
  <c r="P397" i="7"/>
  <c r="F398" i="21" s="1"/>
  <c r="P409" i="7"/>
  <c r="F410" i="21" s="1"/>
  <c r="P161" i="7"/>
  <c r="F162" i="21" s="1"/>
  <c r="P241" i="7"/>
  <c r="F242" i="21" s="1"/>
  <c r="P337" i="7"/>
  <c r="F338" i="21" s="1"/>
  <c r="P30" i="7"/>
  <c r="F31" i="21" s="1"/>
  <c r="P46" i="7"/>
  <c r="P86"/>
  <c r="F87" i="21" s="1"/>
  <c r="P94" i="7"/>
  <c r="F95" i="21" s="1"/>
  <c r="P110" i="7"/>
  <c r="P128"/>
  <c r="I128" s="1"/>
  <c r="J128" s="1"/>
  <c r="P142"/>
  <c r="F143" i="21" s="1"/>
  <c r="P154" i="7"/>
  <c r="F155" i="21" s="1"/>
  <c r="P98" i="7"/>
  <c r="F99" i="21" s="1"/>
  <c r="P134" i="7"/>
  <c r="F135" i="21" s="1"/>
  <c r="P178" i="7"/>
  <c r="P246"/>
  <c r="I246" s="1"/>
  <c r="J246" s="1"/>
  <c r="P250"/>
  <c r="F251" i="21" s="1"/>
  <c r="P290" i="7"/>
  <c r="F291" i="21" s="1"/>
  <c r="P294" i="7"/>
  <c r="F295" i="21" s="1"/>
  <c r="P326" i="7"/>
  <c r="F327" i="21" s="1"/>
  <c r="P362" i="7"/>
  <c r="F363" i="21" s="1"/>
  <c r="P366" i="7"/>
  <c r="F367" i="21" s="1"/>
  <c r="P370" i="7"/>
  <c r="F371" i="21" s="1"/>
  <c r="P374" i="7"/>
  <c r="F375" i="21" s="1"/>
  <c r="P378" i="7"/>
  <c r="F379" i="21" s="1"/>
  <c r="P412" i="7"/>
  <c r="F413" i="21" s="1"/>
  <c r="P420" i="7"/>
  <c r="F421" i="21" s="1"/>
  <c r="P438" i="7"/>
  <c r="F439" i="21" s="1"/>
  <c r="P442" i="7"/>
  <c r="F443" i="21" s="1"/>
  <c r="P22" i="7"/>
  <c r="F23" i="21" s="1"/>
  <c r="P38" i="7"/>
  <c r="P54"/>
  <c r="F55" i="21" s="1"/>
  <c r="P74" i="7"/>
  <c r="F75" i="21" s="1"/>
  <c r="P114" i="7"/>
  <c r="F115" i="21" s="1"/>
  <c r="P122" i="7"/>
  <c r="F123" i="21" s="1"/>
  <c r="P158" i="7"/>
  <c r="F159" i="21" s="1"/>
  <c r="P174" i="7"/>
  <c r="F175" i="21" s="1"/>
  <c r="P188" i="7"/>
  <c r="F189" i="21" s="1"/>
  <c r="P206" i="7"/>
  <c r="F207" i="21" s="1"/>
  <c r="P34" i="7"/>
  <c r="F35" i="21" s="1"/>
  <c r="P170" i="7"/>
  <c r="F171" i="21" s="1"/>
  <c r="P186" i="7"/>
  <c r="I186" s="1"/>
  <c r="J186" s="1"/>
  <c r="P210"/>
  <c r="F211" i="21" s="1"/>
  <c r="P214" i="7"/>
  <c r="I214" s="1"/>
  <c r="J214" s="1"/>
  <c r="P218"/>
  <c r="F219" i="21" s="1"/>
  <c r="P222" i="7"/>
  <c r="F223" i="21" s="1"/>
  <c r="P230" i="7"/>
  <c r="I230" s="1"/>
  <c r="J230" s="1"/>
  <c r="P234"/>
  <c r="I234" s="1"/>
  <c r="J234" s="1"/>
  <c r="P254"/>
  <c r="I254" s="1"/>
  <c r="J254" s="1"/>
  <c r="P258"/>
  <c r="F259" i="21" s="1"/>
  <c r="P266" i="7"/>
  <c r="F267" i="21" s="1"/>
  <c r="P270" i="7"/>
  <c r="F271" i="21" s="1"/>
  <c r="P274" i="7"/>
  <c r="F275" i="21" s="1"/>
  <c r="P278" i="7"/>
  <c r="I278" s="1"/>
  <c r="J278" s="1"/>
  <c r="P346"/>
  <c r="I346" s="1"/>
  <c r="J346" s="1"/>
  <c r="P350"/>
  <c r="I350" s="1"/>
  <c r="J350" s="1"/>
  <c r="P372"/>
  <c r="F373" i="21" s="1"/>
  <c r="P394" i="7"/>
  <c r="I394" s="1"/>
  <c r="J394" s="1"/>
  <c r="P398"/>
  <c r="F399" i="21" s="1"/>
  <c r="P402" i="7"/>
  <c r="I402" s="1"/>
  <c r="J402" s="1"/>
  <c r="P410"/>
  <c r="I410" s="1"/>
  <c r="J410" s="1"/>
  <c r="P414"/>
  <c r="F415" i="21" s="1"/>
  <c r="P418" i="7"/>
  <c r="I418" s="1"/>
  <c r="J418" s="1"/>
  <c r="P422"/>
  <c r="P426"/>
  <c r="F427" i="21" s="1"/>
  <c r="B239"/>
  <c r="B191"/>
  <c r="B159"/>
  <c r="N16" i="7"/>
  <c r="P16"/>
  <c r="I16" s="1"/>
  <c r="J16" s="1"/>
  <c r="N444"/>
  <c r="P444"/>
  <c r="F445" i="21" s="1"/>
  <c r="N436" i="7"/>
  <c r="P436"/>
  <c r="F437" i="21" s="1"/>
  <c r="N428" i="7"/>
  <c r="P428"/>
  <c r="F429" i="21" s="1"/>
  <c r="N404" i="7"/>
  <c r="P404"/>
  <c r="F405" i="21" s="1"/>
  <c r="N396" i="7"/>
  <c r="P396"/>
  <c r="F397" i="21" s="1"/>
  <c r="N356" i="7"/>
  <c r="P356"/>
  <c r="F357" i="21" s="1"/>
  <c r="N348" i="7"/>
  <c r="P348"/>
  <c r="F349" i="21" s="1"/>
  <c r="N340" i="7"/>
  <c r="P340"/>
  <c r="F341" i="21" s="1"/>
  <c r="N336" i="7"/>
  <c r="P336"/>
  <c r="F337" i="21" s="1"/>
  <c r="N328" i="7"/>
  <c r="P328"/>
  <c r="F329" i="21" s="1"/>
  <c r="N288" i="7"/>
  <c r="P288"/>
  <c r="F289" i="21" s="1"/>
  <c r="N280" i="7"/>
  <c r="P280"/>
  <c r="F281" i="21" s="1"/>
  <c r="N272" i="7"/>
  <c r="P272"/>
  <c r="F273" i="21" s="1"/>
  <c r="N264" i="7"/>
  <c r="P264"/>
  <c r="F265" i="21" s="1"/>
  <c r="N224" i="7"/>
  <c r="P224"/>
  <c r="F225" i="21" s="1"/>
  <c r="N216" i="7"/>
  <c r="P216"/>
  <c r="F217" i="21" s="1"/>
  <c r="N200" i="7"/>
  <c r="P200"/>
  <c r="F201" i="21" s="1"/>
  <c r="N192" i="7"/>
  <c r="P192"/>
  <c r="F193" i="21" s="1"/>
  <c r="N160" i="7"/>
  <c r="P160"/>
  <c r="F161" i="21" s="1"/>
  <c r="N152" i="7"/>
  <c r="P152"/>
  <c r="I152" s="1"/>
  <c r="J152" s="1"/>
  <c r="N144"/>
  <c r="P144"/>
  <c r="F145" i="21" s="1"/>
  <c r="N112" i="7"/>
  <c r="P112"/>
  <c r="N84"/>
  <c r="P84"/>
  <c r="F85" i="21" s="1"/>
  <c r="N76" i="7"/>
  <c r="P76"/>
  <c r="I76" s="1"/>
  <c r="J76" s="1"/>
  <c r="N52"/>
  <c r="P52"/>
  <c r="F53" i="21" s="1"/>
  <c r="N40" i="7"/>
  <c r="P40"/>
  <c r="I40" s="1"/>
  <c r="J40" s="1"/>
  <c r="N32"/>
  <c r="P32"/>
  <c r="AD424" i="21"/>
  <c r="N449" i="7"/>
  <c r="P449"/>
  <c r="F450" i="21" s="1"/>
  <c r="N433" i="7"/>
  <c r="P433"/>
  <c r="F434" i="21" s="1"/>
  <c r="N425" i="7"/>
  <c r="P425"/>
  <c r="F426" i="21" s="1"/>
  <c r="N421" i="7"/>
  <c r="P421"/>
  <c r="F422" i="21" s="1"/>
  <c r="N417" i="7"/>
  <c r="P417"/>
  <c r="F418" i="21" s="1"/>
  <c r="N413" i="7"/>
  <c r="P413"/>
  <c r="F414" i="21" s="1"/>
  <c r="N389" i="7"/>
  <c r="P389"/>
  <c r="F390" i="21" s="1"/>
  <c r="N385" i="7"/>
  <c r="P385"/>
  <c r="F386" i="21" s="1"/>
  <c r="N381" i="7"/>
  <c r="P381"/>
  <c r="F382" i="21" s="1"/>
  <c r="N377" i="7"/>
  <c r="P377"/>
  <c r="F378" i="21" s="1"/>
  <c r="N373" i="7"/>
  <c r="P373"/>
  <c r="F374" i="21" s="1"/>
  <c r="N369" i="7"/>
  <c r="P369"/>
  <c r="F370" i="21" s="1"/>
  <c r="N365" i="7"/>
  <c r="P365"/>
  <c r="F366" i="21" s="1"/>
  <c r="N361" i="7"/>
  <c r="P361"/>
  <c r="F362" i="21" s="1"/>
  <c r="N325" i="7"/>
  <c r="P325"/>
  <c r="F326" i="21" s="1"/>
  <c r="N321" i="7"/>
  <c r="P321"/>
  <c r="F322" i="21" s="1"/>
  <c r="N317" i="7"/>
  <c r="P317"/>
  <c r="F318" i="21" s="1"/>
  <c r="N313" i="7"/>
  <c r="P313"/>
  <c r="F314" i="21" s="1"/>
  <c r="N309" i="7"/>
  <c r="P309"/>
  <c r="F310" i="21" s="1"/>
  <c r="N305" i="7"/>
  <c r="P305"/>
  <c r="F306" i="21" s="1"/>
  <c r="N301" i="7"/>
  <c r="P301"/>
  <c r="F302" i="21" s="1"/>
  <c r="N297" i="7"/>
  <c r="P297"/>
  <c r="F298" i="21" s="1"/>
  <c r="N261" i="7"/>
  <c r="P261"/>
  <c r="F262" i="21" s="1"/>
  <c r="N257" i="7"/>
  <c r="P257"/>
  <c r="F258" i="21" s="1"/>
  <c r="N253" i="7"/>
  <c r="P253"/>
  <c r="F254" i="21" s="1"/>
  <c r="N245" i="7"/>
  <c r="P245"/>
  <c r="F246" i="21" s="1"/>
  <c r="N233" i="7"/>
  <c r="P233"/>
  <c r="F234" i="21" s="1"/>
  <c r="N213" i="7"/>
  <c r="P213"/>
  <c r="F214" i="21" s="1"/>
  <c r="N205" i="7"/>
  <c r="P205"/>
  <c r="F206" i="21" s="1"/>
  <c r="N197" i="7"/>
  <c r="P197"/>
  <c r="F198" i="21" s="1"/>
  <c r="N189" i="7"/>
  <c r="P189"/>
  <c r="F190" i="21" s="1"/>
  <c r="N181" i="7"/>
  <c r="P181"/>
  <c r="F182" i="21" s="1"/>
  <c r="N165" i="7"/>
  <c r="P165"/>
  <c r="F166" i="21" s="1"/>
  <c r="N157" i="7"/>
  <c r="P157"/>
  <c r="F158" i="21" s="1"/>
  <c r="N153" i="7"/>
  <c r="P153"/>
  <c r="F154" i="21" s="1"/>
  <c r="N145" i="7"/>
  <c r="P145"/>
  <c r="F146" i="21" s="1"/>
  <c r="N141" i="7"/>
  <c r="P141"/>
  <c r="F142" i="21" s="1"/>
  <c r="N137" i="7"/>
  <c r="P137"/>
  <c r="F138" i="21" s="1"/>
  <c r="N129" i="7"/>
  <c r="P129"/>
  <c r="F130" i="21" s="1"/>
  <c r="N117" i="7"/>
  <c r="P117"/>
  <c r="F118" i="21" s="1"/>
  <c r="N113" i="7"/>
  <c r="P113"/>
  <c r="F114" i="21" s="1"/>
  <c r="N109" i="7"/>
  <c r="P109"/>
  <c r="N93"/>
  <c r="P93"/>
  <c r="F94" i="21" s="1"/>
  <c r="N81" i="7"/>
  <c r="P81"/>
  <c r="F82" i="21" s="1"/>
  <c r="N73" i="7"/>
  <c r="P73"/>
  <c r="F74" i="21" s="1"/>
  <c r="N69" i="7"/>
  <c r="P69"/>
  <c r="F70" i="21" s="1"/>
  <c r="N61" i="7"/>
  <c r="P61"/>
  <c r="F62" i="21" s="1"/>
  <c r="N49" i="7"/>
  <c r="P49"/>
  <c r="F50" i="21" s="1"/>
  <c r="N41" i="7"/>
  <c r="P41"/>
  <c r="F42" i="21" s="1"/>
  <c r="N33" i="7"/>
  <c r="P33"/>
  <c r="I33" s="1"/>
  <c r="J33" s="1"/>
  <c r="N25"/>
  <c r="P25"/>
  <c r="F26" i="21" s="1"/>
  <c r="N17" i="7"/>
  <c r="P17"/>
  <c r="F18" i="21" s="1"/>
  <c r="P28" i="7"/>
  <c r="F29" i="21" s="1"/>
  <c r="P368" i="7"/>
  <c r="F369" i="21" s="1"/>
  <c r="P380" i="7"/>
  <c r="F381" i="21" s="1"/>
  <c r="P416" i="7"/>
  <c r="F417" i="21" s="1"/>
  <c r="P56" i="7"/>
  <c r="P65"/>
  <c r="F66" i="21" s="1"/>
  <c r="P77" i="7"/>
  <c r="P85"/>
  <c r="F86" i="21" s="1"/>
  <c r="P89" i="7"/>
  <c r="P104"/>
  <c r="P108"/>
  <c r="F109" i="21" s="1"/>
  <c r="P120" i="7"/>
  <c r="P164"/>
  <c r="P168"/>
  <c r="P169"/>
  <c r="F170" i="21" s="1"/>
  <c r="P209" i="7"/>
  <c r="P225"/>
  <c r="F226" i="21" s="1"/>
  <c r="P252" i="7"/>
  <c r="F253" i="21" s="1"/>
  <c r="P260" i="7"/>
  <c r="P269"/>
  <c r="F270" i="21" s="1"/>
  <c r="P277" i="7"/>
  <c r="F278" i="21" s="1"/>
  <c r="P300" i="7"/>
  <c r="F301" i="21" s="1"/>
  <c r="P324" i="7"/>
  <c r="P333"/>
  <c r="F334" i="21" s="1"/>
  <c r="P341" i="7"/>
  <c r="F342" i="21" s="1"/>
  <c r="P364" i="7"/>
  <c r="F365" i="21" s="1"/>
  <c r="P384" i="7"/>
  <c r="F385" i="21" s="1"/>
  <c r="P405" i="7"/>
  <c r="F406" i="21" s="1"/>
  <c r="P448" i="7"/>
  <c r="B207" i="21"/>
  <c r="N440" i="7"/>
  <c r="P440"/>
  <c r="F441" i="21" s="1"/>
  <c r="N408" i="7"/>
  <c r="P408"/>
  <c r="F409" i="21" s="1"/>
  <c r="N400" i="7"/>
  <c r="P400"/>
  <c r="I400" s="1"/>
  <c r="J400" s="1"/>
  <c r="N392"/>
  <c r="P392"/>
  <c r="I392" s="1"/>
  <c r="J392" s="1"/>
  <c r="N376"/>
  <c r="P376"/>
  <c r="F377" i="21" s="1"/>
  <c r="N352" i="7"/>
  <c r="P352"/>
  <c r="F353" i="21" s="1"/>
  <c r="N344" i="7"/>
  <c r="P344"/>
  <c r="F345" i="21" s="1"/>
  <c r="N332" i="7"/>
  <c r="P332"/>
  <c r="F333" i="21" s="1"/>
  <c r="N292" i="7"/>
  <c r="P292"/>
  <c r="F293" i="21" s="1"/>
  <c r="N284" i="7"/>
  <c r="P284"/>
  <c r="F285" i="21" s="1"/>
  <c r="N276" i="7"/>
  <c r="P276"/>
  <c r="F277" i="21" s="1"/>
  <c r="N268" i="7"/>
  <c r="P268"/>
  <c r="F269" i="21" s="1"/>
  <c r="N248" i="7"/>
  <c r="P248"/>
  <c r="F249" i="21" s="1"/>
  <c r="N240" i="7"/>
  <c r="P240"/>
  <c r="F241" i="21" s="1"/>
  <c r="N236" i="7"/>
  <c r="P236"/>
  <c r="F237" i="21" s="1"/>
  <c r="N228" i="7"/>
  <c r="P228"/>
  <c r="I228" s="1"/>
  <c r="J228" s="1"/>
  <c r="N220"/>
  <c r="P220"/>
  <c r="F221" i="21" s="1"/>
  <c r="N212" i="7"/>
  <c r="P212"/>
  <c r="F213" i="21" s="1"/>
  <c r="N204" i="7"/>
  <c r="P204"/>
  <c r="F205" i="21" s="1"/>
  <c r="N196" i="7"/>
  <c r="P196"/>
  <c r="F197" i="21" s="1"/>
  <c r="N184" i="7"/>
  <c r="P184"/>
  <c r="F185" i="21" s="1"/>
  <c r="N176" i="7"/>
  <c r="P176"/>
  <c r="F177" i="21" s="1"/>
  <c r="N172" i="7"/>
  <c r="P172"/>
  <c r="N156"/>
  <c r="P156"/>
  <c r="F157" i="21" s="1"/>
  <c r="N148" i="7"/>
  <c r="P148"/>
  <c r="F149" i="21" s="1"/>
  <c r="N132" i="7"/>
  <c r="P132"/>
  <c r="N116"/>
  <c r="P116"/>
  <c r="F117" i="21" s="1"/>
  <c r="N100" i="7"/>
  <c r="P100"/>
  <c r="F101" i="21" s="1"/>
  <c r="N96" i="7"/>
  <c r="P96"/>
  <c r="F97" i="21" s="1"/>
  <c r="N72" i="7"/>
  <c r="P72"/>
  <c r="F73" i="21" s="1"/>
  <c r="N64" i="7"/>
  <c r="P64"/>
  <c r="F65" i="21" s="1"/>
  <c r="N48" i="7"/>
  <c r="P48"/>
  <c r="F49" i="21" s="1"/>
  <c r="N36" i="7"/>
  <c r="P36"/>
  <c r="I36" s="1"/>
  <c r="J36" s="1"/>
  <c r="N24"/>
  <c r="P24"/>
  <c r="I24" s="1"/>
  <c r="J24" s="1"/>
  <c r="N173"/>
  <c r="P173"/>
  <c r="F174" i="21" s="1"/>
  <c r="P20" i="7"/>
  <c r="F21" i="21" s="1"/>
  <c r="P44" i="7"/>
  <c r="P140"/>
  <c r="P124"/>
  <c r="F125" i="21" s="1"/>
  <c r="P304" i="7"/>
  <c r="P312"/>
  <c r="F313" i="21" s="1"/>
  <c r="P60" i="7"/>
  <c r="I60" s="1"/>
  <c r="J60" s="1"/>
  <c r="P68"/>
  <c r="F69" i="21" s="1"/>
  <c r="P80" i="7"/>
  <c r="F81" i="21" s="1"/>
  <c r="P88" i="7"/>
  <c r="I88" s="1"/>
  <c r="J88" s="1"/>
  <c r="P97"/>
  <c r="P136"/>
  <c r="P180"/>
  <c r="P92"/>
  <c r="F93" i="21" s="1"/>
  <c r="P149" i="7"/>
  <c r="F150" i="21" s="1"/>
  <c r="P177" i="7"/>
  <c r="P193"/>
  <c r="F194" i="21" s="1"/>
  <c r="P208" i="7"/>
  <c r="F209" i="21" s="1"/>
  <c r="P221" i="7"/>
  <c r="F222" i="21" s="1"/>
  <c r="P229" i="7"/>
  <c r="P232"/>
  <c r="F233" i="21" s="1"/>
  <c r="P237" i="7"/>
  <c r="P244"/>
  <c r="F245" i="21" s="1"/>
  <c r="P256" i="7"/>
  <c r="F257" i="21" s="1"/>
  <c r="P281" i="7"/>
  <c r="F282" i="21" s="1"/>
  <c r="P289" i="7"/>
  <c r="F290" i="21" s="1"/>
  <c r="P296" i="7"/>
  <c r="F297" i="21" s="1"/>
  <c r="P320" i="7"/>
  <c r="F321" i="21" s="1"/>
  <c r="P345" i="7"/>
  <c r="F346" i="21" s="1"/>
  <c r="P353" i="7"/>
  <c r="F354" i="21" s="1"/>
  <c r="P360" i="7"/>
  <c r="F361" i="21" s="1"/>
  <c r="P401" i="7"/>
  <c r="P424"/>
  <c r="F425" i="21" s="1"/>
  <c r="P429" i="7"/>
  <c r="P432"/>
  <c r="F433" i="21" s="1"/>
  <c r="P437" i="7"/>
  <c r="P445"/>
  <c r="P67"/>
  <c r="P75"/>
  <c r="F76" i="21" s="1"/>
  <c r="P99" i="7"/>
  <c r="F100" i="21" s="1"/>
  <c r="P107" i="7"/>
  <c r="F108" i="21" s="1"/>
  <c r="P115" i="7"/>
  <c r="F116" i="21" s="1"/>
  <c r="P135" i="7"/>
  <c r="F136" i="21" s="1"/>
  <c r="P143" i="7"/>
  <c r="P163"/>
  <c r="F164" i="21" s="1"/>
  <c r="P183" i="7"/>
  <c r="F184" i="21" s="1"/>
  <c r="P187" i="7"/>
  <c r="F188" i="21" s="1"/>
  <c r="P199" i="7"/>
  <c r="F200" i="21" s="1"/>
  <c r="P203" i="7"/>
  <c r="F204" i="21" s="1"/>
  <c r="P223" i="7"/>
  <c r="F224" i="21" s="1"/>
  <c r="P259" i="7"/>
  <c r="F260" i="21" s="1"/>
  <c r="P275" i="7"/>
  <c r="P291"/>
  <c r="F292" i="21" s="1"/>
  <c r="P307" i="7"/>
  <c r="F308" i="21" s="1"/>
  <c r="P323" i="7"/>
  <c r="F324" i="21" s="1"/>
  <c r="P339" i="7"/>
  <c r="P355"/>
  <c r="F356" i="21" s="1"/>
  <c r="P371" i="7"/>
  <c r="F372" i="21" s="1"/>
  <c r="P375" i="7"/>
  <c r="F376" i="21" s="1"/>
  <c r="P387" i="7"/>
  <c r="P403"/>
  <c r="F404" i="21" s="1"/>
  <c r="P411" i="7"/>
  <c r="F412" i="21" s="1"/>
  <c r="P51" i="7"/>
  <c r="F52" i="21" s="1"/>
  <c r="P59" i="7"/>
  <c r="F60" i="21" s="1"/>
  <c r="P87" i="7"/>
  <c r="F88" i="21" s="1"/>
  <c r="P123" i="7"/>
  <c r="P147"/>
  <c r="F148" i="21" s="1"/>
  <c r="P155" i="7"/>
  <c r="F156" i="21" s="1"/>
  <c r="P175" i="7"/>
  <c r="F176" i="21" s="1"/>
  <c r="P207" i="7"/>
  <c r="F208" i="21" s="1"/>
  <c r="P211" i="7"/>
  <c r="F212" i="21" s="1"/>
  <c r="P219" i="7"/>
  <c r="F220" i="21" s="1"/>
  <c r="P231" i="7"/>
  <c r="F232" i="21" s="1"/>
  <c r="P239" i="7"/>
  <c r="P247"/>
  <c r="F248" i="21" s="1"/>
  <c r="P255" i="7"/>
  <c r="P271"/>
  <c r="F272" i="21" s="1"/>
  <c r="P287" i="7"/>
  <c r="F288" i="21" s="1"/>
  <c r="P303" i="7"/>
  <c r="F304" i="21" s="1"/>
  <c r="P319" i="7"/>
  <c r="F320" i="21" s="1"/>
  <c r="P335" i="7"/>
  <c r="F336" i="21" s="1"/>
  <c r="P351" i="7"/>
  <c r="P367"/>
  <c r="F368" i="21" s="1"/>
  <c r="P383" i="7"/>
  <c r="F384" i="21" s="1"/>
  <c r="P399" i="7"/>
  <c r="F400" i="21" s="1"/>
  <c r="P423" i="7"/>
  <c r="P431"/>
  <c r="F432" i="21" s="1"/>
  <c r="P443" i="7"/>
  <c r="F444" i="21" s="1"/>
  <c r="P447" i="7"/>
  <c r="F448" i="21" s="1"/>
  <c r="P55" i="7"/>
  <c r="F56" i="21" s="1"/>
  <c r="P71" i="7"/>
  <c r="F72" i="21" s="1"/>
  <c r="P79" i="7"/>
  <c r="F80" i="21" s="1"/>
  <c r="P95" i="7"/>
  <c r="F96" i="21" s="1"/>
  <c r="P103" i="7"/>
  <c r="P111"/>
  <c r="F112" i="21" s="1"/>
  <c r="P131" i="7"/>
  <c r="P139"/>
  <c r="F140" i="21" s="1"/>
  <c r="P167" i="7"/>
  <c r="F168" i="21" s="1"/>
  <c r="P179" i="7"/>
  <c r="F180" i="21" s="1"/>
  <c r="P191" i="7"/>
  <c r="F192" i="21" s="1"/>
  <c r="P195" i="7"/>
  <c r="F196" i="21" s="1"/>
  <c r="P215" i="7"/>
  <c r="F216" i="21" s="1"/>
  <c r="P267" i="7"/>
  <c r="F268" i="21" s="1"/>
  <c r="P283" i="7"/>
  <c r="P299"/>
  <c r="F300" i="21" s="1"/>
  <c r="P315" i="7"/>
  <c r="F316" i="21" s="1"/>
  <c r="P331" i="7"/>
  <c r="F332" i="21" s="1"/>
  <c r="P347" i="7"/>
  <c r="F348" i="21" s="1"/>
  <c r="P363" i="7"/>
  <c r="F364" i="21" s="1"/>
  <c r="P395" i="7"/>
  <c r="F396" i="21" s="1"/>
  <c r="P407" i="7"/>
  <c r="F408" i="21" s="1"/>
  <c r="P419" i="7"/>
  <c r="I419" s="1"/>
  <c r="J419" s="1"/>
  <c r="P439"/>
  <c r="F440" i="21" s="1"/>
  <c r="B158"/>
  <c r="B142"/>
  <c r="B166"/>
  <c r="B150"/>
  <c r="B213"/>
  <c r="B181"/>
  <c r="B149"/>
  <c r="B117"/>
  <c r="B85"/>
  <c r="B53"/>
  <c r="B45"/>
  <c r="B29"/>
  <c r="B21"/>
  <c r="B378"/>
  <c r="B198"/>
  <c r="B182"/>
  <c r="B134"/>
  <c r="B126"/>
  <c r="B94"/>
  <c r="B86"/>
  <c r="B78"/>
  <c r="B70"/>
  <c r="B38"/>
  <c r="B30"/>
  <c r="B22"/>
  <c r="B427"/>
  <c r="B255"/>
  <c r="B247"/>
  <c r="B175"/>
  <c r="B103"/>
  <c r="B87"/>
  <c r="B79"/>
  <c r="B428"/>
  <c r="B156"/>
  <c r="B148"/>
  <c r="B140"/>
  <c r="B124"/>
  <c r="B64"/>
  <c r="B56"/>
  <c r="B48"/>
  <c r="B40"/>
  <c r="B442"/>
  <c r="B386"/>
  <c r="B276"/>
  <c r="B17"/>
  <c r="B61"/>
  <c r="B224"/>
  <c r="B388"/>
  <c r="B396"/>
  <c r="B404"/>
  <c r="B220"/>
  <c r="B410"/>
  <c r="B419"/>
  <c r="B444"/>
  <c r="B284"/>
  <c r="B292"/>
  <c r="B332"/>
  <c r="B340"/>
  <c r="B348"/>
  <c r="B356"/>
  <c r="B415"/>
  <c r="B215"/>
  <c r="B434"/>
  <c r="B450"/>
  <c r="B229"/>
  <c r="B214"/>
  <c r="B238"/>
  <c r="B254"/>
  <c r="B222"/>
  <c r="B230"/>
  <c r="B245"/>
  <c r="B246"/>
  <c r="B380"/>
  <c r="B278"/>
  <c r="B286"/>
  <c r="B294"/>
  <c r="B302"/>
  <c r="B310"/>
  <c r="B318"/>
  <c r="B326"/>
  <c r="B334"/>
  <c r="B342"/>
  <c r="B350"/>
  <c r="B262"/>
  <c r="B270"/>
  <c r="B268"/>
  <c r="B277"/>
  <c r="B285"/>
  <c r="B293"/>
  <c r="B301"/>
  <c r="B309"/>
  <c r="B317"/>
  <c r="B333"/>
  <c r="B341"/>
  <c r="B357"/>
  <c r="B362"/>
  <c r="B370"/>
  <c r="B373"/>
  <c r="B389"/>
  <c r="B405"/>
  <c r="B381"/>
  <c r="B413"/>
  <c r="B418"/>
  <c r="B426"/>
  <c r="B394"/>
  <c r="B402"/>
  <c r="B452"/>
  <c r="B438"/>
  <c r="B35" l="1"/>
  <c r="C105" i="7"/>
  <c r="D105" s="1"/>
  <c r="B81" i="21"/>
  <c r="C126" i="7"/>
  <c r="D126" s="1"/>
  <c r="C346"/>
  <c r="D346" s="1"/>
  <c r="C150"/>
  <c r="D150" s="1"/>
  <c r="Q145"/>
  <c r="C240"/>
  <c r="D240" s="1"/>
  <c r="C50"/>
  <c r="D50" s="1"/>
  <c r="B361" i="21"/>
  <c r="B297"/>
  <c r="B249"/>
  <c r="B41"/>
  <c r="B178"/>
  <c r="C102" i="7"/>
  <c r="D102" s="1"/>
  <c r="C352"/>
  <c r="D352" s="1"/>
  <c r="B119" i="21"/>
  <c r="B60"/>
  <c r="B99"/>
  <c r="B73"/>
  <c r="B177"/>
  <c r="C200" i="7"/>
  <c r="D200" s="1"/>
  <c r="C202"/>
  <c r="D202" s="1"/>
  <c r="C345"/>
  <c r="D345" s="1"/>
  <c r="C329"/>
  <c r="D329" s="1"/>
  <c r="C313"/>
  <c r="D313" s="1"/>
  <c r="C297"/>
  <c r="D297" s="1"/>
  <c r="C281"/>
  <c r="D281" s="1"/>
  <c r="C265"/>
  <c r="D265" s="1"/>
  <c r="C249"/>
  <c r="D249" s="1"/>
  <c r="C161"/>
  <c r="D161" s="1"/>
  <c r="C143"/>
  <c r="D143" s="1"/>
  <c r="C288"/>
  <c r="D288" s="1"/>
  <c r="Q81"/>
  <c r="G82" i="21" s="1"/>
  <c r="Q337" i="7"/>
  <c r="G338" i="21" s="1"/>
  <c r="B417"/>
  <c r="B218"/>
  <c r="B258"/>
  <c r="B408"/>
  <c r="B26"/>
  <c r="B154"/>
  <c r="B120"/>
  <c r="C144" i="7"/>
  <c r="D144" s="1"/>
  <c r="C266"/>
  <c r="D266" s="1"/>
  <c r="C280"/>
  <c r="D280" s="1"/>
  <c r="C207"/>
  <c r="D207" s="1"/>
  <c r="C183"/>
  <c r="D183" s="1"/>
  <c r="C127"/>
  <c r="D127" s="1"/>
  <c r="C99"/>
  <c r="D99" s="1"/>
  <c r="C51"/>
  <c r="D51" s="1"/>
  <c r="Q17"/>
  <c r="G18" i="21" s="1"/>
  <c r="Q273" i="7"/>
  <c r="G274" i="21" s="1"/>
  <c r="B36"/>
  <c r="B398"/>
  <c r="B393"/>
  <c r="B338"/>
  <c r="B75"/>
  <c r="B336"/>
  <c r="B201"/>
  <c r="C112" i="7"/>
  <c r="D112" s="1"/>
  <c r="C442"/>
  <c r="D442" s="1"/>
  <c r="C78"/>
  <c r="D78" s="1"/>
  <c r="C376"/>
  <c r="D376" s="1"/>
  <c r="C239"/>
  <c r="D239" s="1"/>
  <c r="C27"/>
  <c r="D27" s="1"/>
  <c r="Q209"/>
  <c r="R209" s="1"/>
  <c r="S209" s="1"/>
  <c r="B231" i="21"/>
  <c r="B167"/>
  <c r="C45" i="7"/>
  <c r="D45" s="1"/>
  <c r="B102" i="21"/>
  <c r="C121" i="7"/>
  <c r="D121" s="1"/>
  <c r="C418"/>
  <c r="D418" s="1"/>
  <c r="C394"/>
  <c r="D394" s="1"/>
  <c r="C362"/>
  <c r="D362" s="1"/>
  <c r="C342"/>
  <c r="D342" s="1"/>
  <c r="C234"/>
  <c r="D234" s="1"/>
  <c r="C174"/>
  <c r="D174" s="1"/>
  <c r="C142"/>
  <c r="D142" s="1"/>
  <c r="C94"/>
  <c r="D94" s="1"/>
  <c r="C30"/>
  <c r="D30" s="1"/>
  <c r="C28"/>
  <c r="D28" s="1"/>
  <c r="C325"/>
  <c r="D325" s="1"/>
  <c r="C305"/>
  <c r="D305" s="1"/>
  <c r="C293"/>
  <c r="D293" s="1"/>
  <c r="C273"/>
  <c r="D273" s="1"/>
  <c r="C261"/>
  <c r="D261" s="1"/>
  <c r="C217"/>
  <c r="D217" s="1"/>
  <c r="C197"/>
  <c r="D197" s="1"/>
  <c r="C153"/>
  <c r="D153" s="1"/>
  <c r="C117"/>
  <c r="D117" s="1"/>
  <c r="C55"/>
  <c r="D55" s="1"/>
  <c r="C37"/>
  <c r="D37" s="1"/>
  <c r="B221" i="21"/>
  <c r="C428" i="7"/>
  <c r="D428" s="1"/>
  <c r="Q113"/>
  <c r="R113" s="1"/>
  <c r="S113" s="1"/>
  <c r="Q241"/>
  <c r="G242" i="21" s="1"/>
  <c r="Q373" i="7"/>
  <c r="G374" i="21" s="1"/>
  <c r="Q92" i="7"/>
  <c r="R92" s="1"/>
  <c r="S92" s="1"/>
  <c r="C57"/>
  <c r="D57" s="1"/>
  <c r="B110" i="21"/>
  <c r="B190"/>
  <c r="C434" i="7"/>
  <c r="D434" s="1"/>
  <c r="C410"/>
  <c r="D410" s="1"/>
  <c r="C378"/>
  <c r="D378" s="1"/>
  <c r="C350"/>
  <c r="D350" s="1"/>
  <c r="C298"/>
  <c r="D298" s="1"/>
  <c r="C190"/>
  <c r="D190" s="1"/>
  <c r="C158"/>
  <c r="D158" s="1"/>
  <c r="C110"/>
  <c r="D110" s="1"/>
  <c r="C62"/>
  <c r="D62" s="1"/>
  <c r="C437"/>
  <c r="D437" s="1"/>
  <c r="C341"/>
  <c r="D341" s="1"/>
  <c r="C321"/>
  <c r="D321" s="1"/>
  <c r="C309"/>
  <c r="D309" s="1"/>
  <c r="C289"/>
  <c r="D289" s="1"/>
  <c r="C277"/>
  <c r="D277" s="1"/>
  <c r="C257"/>
  <c r="D257" s="1"/>
  <c r="C245"/>
  <c r="D245" s="1"/>
  <c r="C169"/>
  <c r="D169" s="1"/>
  <c r="C157"/>
  <c r="D157" s="1"/>
  <c r="C109"/>
  <c r="D109" s="1"/>
  <c r="C21"/>
  <c r="D21" s="1"/>
  <c r="C18"/>
  <c r="D18" s="1"/>
  <c r="Q49"/>
  <c r="R49" s="1"/>
  <c r="S49" s="1"/>
  <c r="Q177"/>
  <c r="R177" s="1"/>
  <c r="S177" s="1"/>
  <c r="Q305"/>
  <c r="G306" i="21" s="1"/>
  <c r="B446"/>
  <c r="B430"/>
  <c r="B409"/>
  <c r="B401"/>
  <c r="B322"/>
  <c r="B290"/>
  <c r="B366"/>
  <c r="B345"/>
  <c r="B281"/>
  <c r="B250"/>
  <c r="B440"/>
  <c r="B266"/>
  <c r="B376"/>
  <c r="B98"/>
  <c r="B34"/>
  <c r="B272"/>
  <c r="B235"/>
  <c r="B152"/>
  <c r="B296"/>
  <c r="B360"/>
  <c r="B27"/>
  <c r="B171"/>
  <c r="B42"/>
  <c r="B82"/>
  <c r="B186"/>
  <c r="B382"/>
  <c r="B33"/>
  <c r="B57"/>
  <c r="B105"/>
  <c r="B145"/>
  <c r="B169"/>
  <c r="B193"/>
  <c r="B162"/>
  <c r="B163"/>
  <c r="C64" i="7"/>
  <c r="D64" s="1"/>
  <c r="C104"/>
  <c r="D104" s="1"/>
  <c r="C136"/>
  <c r="D136" s="1"/>
  <c r="C184"/>
  <c r="D184" s="1"/>
  <c r="C448"/>
  <c r="D448" s="1"/>
  <c r="C72"/>
  <c r="D72" s="1"/>
  <c r="C440"/>
  <c r="D440" s="1"/>
  <c r="C446"/>
  <c r="D446" s="1"/>
  <c r="C430"/>
  <c r="D430" s="1"/>
  <c r="C398"/>
  <c r="D398" s="1"/>
  <c r="C382"/>
  <c r="D382" s="1"/>
  <c r="C366"/>
  <c r="D366" s="1"/>
  <c r="C330"/>
  <c r="D330" s="1"/>
  <c r="C306"/>
  <c r="D306" s="1"/>
  <c r="C274"/>
  <c r="D274" s="1"/>
  <c r="C242"/>
  <c r="D242" s="1"/>
  <c r="C210"/>
  <c r="D210" s="1"/>
  <c r="C296"/>
  <c r="D296" s="1"/>
  <c r="C248"/>
  <c r="D248" s="1"/>
  <c r="C66"/>
  <c r="D66" s="1"/>
  <c r="C445"/>
  <c r="D445" s="1"/>
  <c r="C429"/>
  <c r="D429" s="1"/>
  <c r="C421"/>
  <c r="D421" s="1"/>
  <c r="C413"/>
  <c r="D413" s="1"/>
  <c r="C405"/>
  <c r="D405" s="1"/>
  <c r="C397"/>
  <c r="D397" s="1"/>
  <c r="C389"/>
  <c r="D389" s="1"/>
  <c r="C381"/>
  <c r="D381" s="1"/>
  <c r="C373"/>
  <c r="D373" s="1"/>
  <c r="C365"/>
  <c r="D365" s="1"/>
  <c r="C357"/>
  <c r="D357" s="1"/>
  <c r="C231"/>
  <c r="D231" s="1"/>
  <c r="C209"/>
  <c r="D209" s="1"/>
  <c r="C199"/>
  <c r="D199" s="1"/>
  <c r="C89"/>
  <c r="D89" s="1"/>
  <c r="C73"/>
  <c r="D73" s="1"/>
  <c r="C41"/>
  <c r="D41" s="1"/>
  <c r="C33"/>
  <c r="D33" s="1"/>
  <c r="C272"/>
  <c r="D272" s="1"/>
  <c r="B337" i="21"/>
  <c r="B92"/>
  <c r="Q73" i="7"/>
  <c r="G74" i="21" s="1"/>
  <c r="Q137" i="7"/>
  <c r="G138" i="21" s="1"/>
  <c r="Q169" i="7"/>
  <c r="G170" i="21" s="1"/>
  <c r="Q201" i="7"/>
  <c r="G202" i="21" s="1"/>
  <c r="Q233" i="7"/>
  <c r="R233" s="1"/>
  <c r="S233" s="1"/>
  <c r="Q297"/>
  <c r="G298" i="21" s="1"/>
  <c r="Q329" i="7"/>
  <c r="R329" s="1"/>
  <c r="S329" s="1"/>
  <c r="B390" i="21"/>
  <c r="B422"/>
  <c r="B346"/>
  <c r="B329"/>
  <c r="B226"/>
  <c r="B233"/>
  <c r="B423"/>
  <c r="B392"/>
  <c r="B130"/>
  <c r="B43"/>
  <c r="B280"/>
  <c r="B108"/>
  <c r="B288"/>
  <c r="B352"/>
  <c r="B19"/>
  <c r="B131"/>
  <c r="B203"/>
  <c r="B18"/>
  <c r="B89"/>
  <c r="B137"/>
  <c r="B161"/>
  <c r="B185"/>
  <c r="B91"/>
  <c r="B179"/>
  <c r="B50"/>
  <c r="B146"/>
  <c r="C56" i="7"/>
  <c r="D56" s="1"/>
  <c r="B97" i="21"/>
  <c r="B129"/>
  <c r="C168" i="7"/>
  <c r="D168" s="1"/>
  <c r="B225" i="21"/>
  <c r="C416" i="7"/>
  <c r="D416" s="1"/>
  <c r="B195" i="21"/>
  <c r="C24" i="7"/>
  <c r="D24" s="1"/>
  <c r="C392"/>
  <c r="D392" s="1"/>
  <c r="C344"/>
  <c r="D344" s="1"/>
  <c r="C338"/>
  <c r="D338" s="1"/>
  <c r="C314"/>
  <c r="D314" s="1"/>
  <c r="C282"/>
  <c r="D282" s="1"/>
  <c r="C250"/>
  <c r="D250" s="1"/>
  <c r="C218"/>
  <c r="D218" s="1"/>
  <c r="C424"/>
  <c r="D424" s="1"/>
  <c r="C312"/>
  <c r="D312" s="1"/>
  <c r="C264"/>
  <c r="D264" s="1"/>
  <c r="C82"/>
  <c r="D82" s="1"/>
  <c r="C447"/>
  <c r="D447" s="1"/>
  <c r="C439"/>
  <c r="D439" s="1"/>
  <c r="C431"/>
  <c r="D431" s="1"/>
  <c r="C423"/>
  <c r="D423" s="1"/>
  <c r="C415"/>
  <c r="D415" s="1"/>
  <c r="C407"/>
  <c r="D407" s="1"/>
  <c r="C399"/>
  <c r="D399" s="1"/>
  <c r="C391"/>
  <c r="D391" s="1"/>
  <c r="C383"/>
  <c r="D383" s="1"/>
  <c r="C375"/>
  <c r="D375" s="1"/>
  <c r="C367"/>
  <c r="D367" s="1"/>
  <c r="C359"/>
  <c r="D359" s="1"/>
  <c r="C233"/>
  <c r="D233" s="1"/>
  <c r="C223"/>
  <c r="D223" s="1"/>
  <c r="C201"/>
  <c r="D201" s="1"/>
  <c r="C191"/>
  <c r="D191" s="1"/>
  <c r="C175"/>
  <c r="D175" s="1"/>
  <c r="C135"/>
  <c r="D135" s="1"/>
  <c r="C119"/>
  <c r="D119" s="1"/>
  <c r="C107"/>
  <c r="D107" s="1"/>
  <c r="C91"/>
  <c r="D91" s="1"/>
  <c r="C83"/>
  <c r="D83" s="1"/>
  <c r="C75"/>
  <c r="D75" s="1"/>
  <c r="C59"/>
  <c r="D59" s="1"/>
  <c r="C43"/>
  <c r="D43" s="1"/>
  <c r="C35"/>
  <c r="D35" s="1"/>
  <c r="C19"/>
  <c r="D19" s="1"/>
  <c r="B257" i="21"/>
  <c r="B321"/>
  <c r="B84"/>
  <c r="Q65" i="7"/>
  <c r="R65" s="1"/>
  <c r="S65" s="1"/>
  <c r="Q97"/>
  <c r="G98" i="21" s="1"/>
  <c r="Q129" i="7"/>
  <c r="R129" s="1"/>
  <c r="S129" s="1"/>
  <c r="Q193"/>
  <c r="G194" i="21" s="1"/>
  <c r="Q225" i="7"/>
  <c r="R225" s="1"/>
  <c r="S225" s="1"/>
  <c r="Q357"/>
  <c r="G358" i="21" s="1"/>
  <c r="B425"/>
  <c r="B414"/>
  <c r="B433"/>
  <c r="B314"/>
  <c r="B282"/>
  <c r="B313"/>
  <c r="B227"/>
  <c r="B217"/>
  <c r="B448"/>
  <c r="B400"/>
  <c r="B66"/>
  <c r="B144"/>
  <c r="B160"/>
  <c r="B344"/>
  <c r="B51"/>
  <c r="B187"/>
  <c r="B90"/>
  <c r="B138"/>
  <c r="B25"/>
  <c r="B121"/>
  <c r="B153"/>
  <c r="B209"/>
  <c r="B83"/>
  <c r="B211"/>
  <c r="B58"/>
  <c r="C88" i="7"/>
  <c r="D88" s="1"/>
  <c r="C120"/>
  <c r="D120" s="1"/>
  <c r="C152"/>
  <c r="D152" s="1"/>
  <c r="C216"/>
  <c r="D216" s="1"/>
  <c r="C408"/>
  <c r="D408" s="1"/>
  <c r="C32"/>
  <c r="D32" s="1"/>
  <c r="C360"/>
  <c r="D360" s="1"/>
  <c r="C438"/>
  <c r="D438" s="1"/>
  <c r="C422"/>
  <c r="D422" s="1"/>
  <c r="C406"/>
  <c r="D406" s="1"/>
  <c r="C390"/>
  <c r="D390" s="1"/>
  <c r="C374"/>
  <c r="D374" s="1"/>
  <c r="C358"/>
  <c r="D358" s="1"/>
  <c r="C322"/>
  <c r="D322" s="1"/>
  <c r="C290"/>
  <c r="D290" s="1"/>
  <c r="C258"/>
  <c r="D258" s="1"/>
  <c r="C226"/>
  <c r="D226" s="1"/>
  <c r="C122"/>
  <c r="D122" s="1"/>
  <c r="C328"/>
  <c r="D328" s="1"/>
  <c r="C232"/>
  <c r="D232" s="1"/>
  <c r="C34"/>
  <c r="D34" s="1"/>
  <c r="C433"/>
  <c r="D433" s="1"/>
  <c r="C351"/>
  <c r="D351" s="1"/>
  <c r="C343"/>
  <c r="D343" s="1"/>
  <c r="C335"/>
  <c r="D335" s="1"/>
  <c r="C327"/>
  <c r="D327" s="1"/>
  <c r="C319"/>
  <c r="D319" s="1"/>
  <c r="C311"/>
  <c r="D311" s="1"/>
  <c r="C303"/>
  <c r="D303" s="1"/>
  <c r="C295"/>
  <c r="D295" s="1"/>
  <c r="C287"/>
  <c r="D287" s="1"/>
  <c r="C279"/>
  <c r="D279" s="1"/>
  <c r="C271"/>
  <c r="D271" s="1"/>
  <c r="C263"/>
  <c r="D263" s="1"/>
  <c r="C255"/>
  <c r="D255" s="1"/>
  <c r="C247"/>
  <c r="D247" s="1"/>
  <c r="C215"/>
  <c r="D215" s="1"/>
  <c r="C167"/>
  <c r="D167" s="1"/>
  <c r="C159"/>
  <c r="D159" s="1"/>
  <c r="C151"/>
  <c r="D151" s="1"/>
  <c r="B241" i="21"/>
  <c r="B305"/>
  <c r="B369"/>
  <c r="B68"/>
  <c r="Q25" i="7"/>
  <c r="G26" i="21" s="1"/>
  <c r="Q185" i="7"/>
  <c r="R185" s="1"/>
  <c r="S185" s="1"/>
  <c r="R24"/>
  <c r="S24" s="1"/>
  <c r="G25" i="21"/>
  <c r="R32" i="7"/>
  <c r="S32" s="1"/>
  <c r="G33" i="21"/>
  <c r="R40" i="7"/>
  <c r="S40" s="1"/>
  <c r="G41" i="21"/>
  <c r="R48" i="7"/>
  <c r="S48" s="1"/>
  <c r="G49" i="21"/>
  <c r="R56" i="7"/>
  <c r="S56" s="1"/>
  <c r="G57" i="21"/>
  <c r="R64" i="7"/>
  <c r="S64" s="1"/>
  <c r="G65" i="21"/>
  <c r="R72" i="7"/>
  <c r="S72" s="1"/>
  <c r="G73" i="21"/>
  <c r="R80" i="7"/>
  <c r="S80" s="1"/>
  <c r="G81" i="21"/>
  <c r="R88" i="7"/>
  <c r="S88" s="1"/>
  <c r="G89" i="21"/>
  <c r="R96" i="7"/>
  <c r="S96" s="1"/>
  <c r="G97" i="21"/>
  <c r="R104" i="7"/>
  <c r="S104" s="1"/>
  <c r="G105" i="21"/>
  <c r="R112" i="7"/>
  <c r="S112" s="1"/>
  <c r="G113" i="21"/>
  <c r="R120" i="7"/>
  <c r="S120" s="1"/>
  <c r="G121" i="21"/>
  <c r="R128" i="7"/>
  <c r="S128" s="1"/>
  <c r="G129" i="21"/>
  <c r="R136" i="7"/>
  <c r="S136" s="1"/>
  <c r="G137" i="21"/>
  <c r="R144" i="7"/>
  <c r="S144" s="1"/>
  <c r="G145" i="21"/>
  <c r="R152" i="7"/>
  <c r="S152" s="1"/>
  <c r="G153" i="21"/>
  <c r="R160" i="7"/>
  <c r="S160" s="1"/>
  <c r="G161" i="21"/>
  <c r="R168" i="7"/>
  <c r="S168" s="1"/>
  <c r="G169" i="21"/>
  <c r="R176" i="7"/>
  <c r="S176" s="1"/>
  <c r="G177" i="21"/>
  <c r="R184" i="7"/>
  <c r="S184" s="1"/>
  <c r="G185" i="21"/>
  <c r="R192" i="7"/>
  <c r="S192" s="1"/>
  <c r="G193" i="21"/>
  <c r="R200" i="7"/>
  <c r="S200" s="1"/>
  <c r="G201" i="21"/>
  <c r="R208" i="7"/>
  <c r="S208" s="1"/>
  <c r="G209" i="21"/>
  <c r="R216" i="7"/>
  <c r="S216" s="1"/>
  <c r="G217" i="21"/>
  <c r="R224" i="7"/>
  <c r="S224" s="1"/>
  <c r="G225" i="21"/>
  <c r="R232" i="7"/>
  <c r="S232" s="1"/>
  <c r="G233" i="21"/>
  <c r="R240" i="7"/>
  <c r="S240" s="1"/>
  <c r="G241" i="21"/>
  <c r="R248" i="7"/>
  <c r="S248" s="1"/>
  <c r="G249" i="21"/>
  <c r="R256" i="7"/>
  <c r="S256" s="1"/>
  <c r="G257" i="21"/>
  <c r="R264" i="7"/>
  <c r="S264" s="1"/>
  <c r="G265" i="21"/>
  <c r="R272" i="7"/>
  <c r="S272" s="1"/>
  <c r="G273" i="21"/>
  <c r="R280" i="7"/>
  <c r="S280" s="1"/>
  <c r="G281" i="21"/>
  <c r="R288" i="7"/>
  <c r="S288" s="1"/>
  <c r="G289" i="21"/>
  <c r="R296" i="7"/>
  <c r="S296" s="1"/>
  <c r="G297" i="21"/>
  <c r="R304" i="7"/>
  <c r="S304" s="1"/>
  <c r="G305" i="21"/>
  <c r="R312" i="7"/>
  <c r="S312" s="1"/>
  <c r="G313" i="21"/>
  <c r="R320" i="7"/>
  <c r="S320" s="1"/>
  <c r="G321" i="21"/>
  <c r="R328" i="7"/>
  <c r="S328" s="1"/>
  <c r="G329" i="21"/>
  <c r="R336" i="7"/>
  <c r="S336" s="1"/>
  <c r="G337" i="21"/>
  <c r="R344" i="7"/>
  <c r="S344" s="1"/>
  <c r="G345" i="21"/>
  <c r="R352" i="7"/>
  <c r="S352" s="1"/>
  <c r="G353" i="21"/>
  <c r="R360" i="7"/>
  <c r="S360" s="1"/>
  <c r="G361" i="21"/>
  <c r="R368" i="7"/>
  <c r="S368" s="1"/>
  <c r="G369" i="21"/>
  <c r="R376" i="7"/>
  <c r="S376" s="1"/>
  <c r="G377" i="21"/>
  <c r="R384" i="7"/>
  <c r="S384" s="1"/>
  <c r="G385" i="21"/>
  <c r="R392" i="7"/>
  <c r="S392" s="1"/>
  <c r="G393" i="21"/>
  <c r="R400" i="7"/>
  <c r="S400" s="1"/>
  <c r="G401" i="21"/>
  <c r="R408" i="7"/>
  <c r="S408" s="1"/>
  <c r="G409" i="21"/>
  <c r="R416" i="7"/>
  <c r="S416" s="1"/>
  <c r="G417" i="21"/>
  <c r="R424" i="7"/>
  <c r="S424" s="1"/>
  <c r="G425" i="21"/>
  <c r="R432" i="7"/>
  <c r="S432" s="1"/>
  <c r="G433" i="21"/>
  <c r="R440" i="7"/>
  <c r="S440" s="1"/>
  <c r="G441" i="21"/>
  <c r="R448" i="7"/>
  <c r="S448" s="1"/>
  <c r="G449" i="21"/>
  <c r="R433" i="7"/>
  <c r="S433" s="1"/>
  <c r="G434" i="21"/>
  <c r="R441" i="7"/>
  <c r="S441" s="1"/>
  <c r="G442" i="21"/>
  <c r="R21" i="7"/>
  <c r="S21" s="1"/>
  <c r="G22" i="21"/>
  <c r="R29" i="7"/>
  <c r="S29" s="1"/>
  <c r="G30" i="21"/>
  <c r="R37" i="7"/>
  <c r="S37" s="1"/>
  <c r="G38" i="21"/>
  <c r="R45" i="7"/>
  <c r="S45" s="1"/>
  <c r="G46" i="21"/>
  <c r="R53" i="7"/>
  <c r="S53" s="1"/>
  <c r="G54" i="21"/>
  <c r="R61" i="7"/>
  <c r="S61" s="1"/>
  <c r="G62" i="21"/>
  <c r="R69" i="7"/>
  <c r="S69" s="1"/>
  <c r="G70" i="21"/>
  <c r="R77" i="7"/>
  <c r="S77" s="1"/>
  <c r="G78" i="21"/>
  <c r="R85" i="7"/>
  <c r="S85" s="1"/>
  <c r="G86" i="21"/>
  <c r="R93" i="7"/>
  <c r="S93" s="1"/>
  <c r="G94" i="21"/>
  <c r="R101" i="7"/>
  <c r="S101" s="1"/>
  <c r="G102" i="21"/>
  <c r="R109" i="7"/>
  <c r="S109" s="1"/>
  <c r="G110" i="21"/>
  <c r="R117" i="7"/>
  <c r="S117" s="1"/>
  <c r="G118" i="21"/>
  <c r="R125" i="7"/>
  <c r="S125" s="1"/>
  <c r="G126" i="21"/>
  <c r="R133" i="7"/>
  <c r="S133" s="1"/>
  <c r="G134" i="21"/>
  <c r="R141" i="7"/>
  <c r="S141" s="1"/>
  <c r="G142" i="21"/>
  <c r="R149" i="7"/>
  <c r="S149" s="1"/>
  <c r="G150" i="21"/>
  <c r="R157" i="7"/>
  <c r="S157" s="1"/>
  <c r="G158" i="21"/>
  <c r="R165" i="7"/>
  <c r="S165" s="1"/>
  <c r="G166" i="21"/>
  <c r="R173" i="7"/>
  <c r="S173" s="1"/>
  <c r="G174" i="21"/>
  <c r="R181" i="7"/>
  <c r="S181" s="1"/>
  <c r="G182" i="21"/>
  <c r="R197" i="7"/>
  <c r="S197" s="1"/>
  <c r="G198" i="21"/>
  <c r="R205" i="7"/>
  <c r="S205" s="1"/>
  <c r="G206" i="21"/>
  <c r="R213" i="7"/>
  <c r="S213" s="1"/>
  <c r="G214" i="21"/>
  <c r="R221" i="7"/>
  <c r="S221" s="1"/>
  <c r="G222" i="21"/>
  <c r="R229" i="7"/>
  <c r="S229" s="1"/>
  <c r="G230" i="21"/>
  <c r="R237" i="7"/>
  <c r="S237" s="1"/>
  <c r="G238" i="21"/>
  <c r="R245" i="7"/>
  <c r="S245" s="1"/>
  <c r="G246" i="21"/>
  <c r="R253" i="7"/>
  <c r="S253" s="1"/>
  <c r="G254" i="21"/>
  <c r="R261" i="7"/>
  <c r="S261" s="1"/>
  <c r="G262" i="21"/>
  <c r="R269" i="7"/>
  <c r="S269" s="1"/>
  <c r="G270" i="21"/>
  <c r="R277" i="7"/>
  <c r="S277" s="1"/>
  <c r="G278" i="21"/>
  <c r="R285" i="7"/>
  <c r="S285" s="1"/>
  <c r="G286" i="21"/>
  <c r="R293" i="7"/>
  <c r="S293" s="1"/>
  <c r="G294" i="21"/>
  <c r="R301" i="7"/>
  <c r="S301" s="1"/>
  <c r="G302" i="21"/>
  <c r="R309" i="7"/>
  <c r="S309" s="1"/>
  <c r="G310" i="21"/>
  <c r="R317" i="7"/>
  <c r="S317" s="1"/>
  <c r="G318" i="21"/>
  <c r="R325" i="7"/>
  <c r="S325" s="1"/>
  <c r="G326" i="21"/>
  <c r="R333" i="7"/>
  <c r="S333" s="1"/>
  <c r="G334" i="21"/>
  <c r="R341" i="7"/>
  <c r="S341" s="1"/>
  <c r="G342" i="21"/>
  <c r="R349" i="7"/>
  <c r="S349" s="1"/>
  <c r="G350" i="21"/>
  <c r="R361" i="7"/>
  <c r="S361" s="1"/>
  <c r="G362" i="21"/>
  <c r="R369" i="7"/>
  <c r="S369" s="1"/>
  <c r="G370" i="21"/>
  <c r="R377" i="7"/>
  <c r="S377" s="1"/>
  <c r="G378" i="21"/>
  <c r="R385" i="7"/>
  <c r="S385" s="1"/>
  <c r="G386" i="21"/>
  <c r="R393" i="7"/>
  <c r="S393" s="1"/>
  <c r="G394" i="21"/>
  <c r="R401" i="7"/>
  <c r="S401" s="1"/>
  <c r="G402" i="21"/>
  <c r="R409" i="7"/>
  <c r="S409" s="1"/>
  <c r="G410" i="21"/>
  <c r="R417" i="7"/>
  <c r="S417" s="1"/>
  <c r="G418" i="21"/>
  <c r="R425" i="7"/>
  <c r="S425" s="1"/>
  <c r="G426" i="21"/>
  <c r="R449" i="7"/>
  <c r="S449" s="1"/>
  <c r="G450" i="21"/>
  <c r="R17" i="7"/>
  <c r="S17" s="1"/>
  <c r="R33"/>
  <c r="S33" s="1"/>
  <c r="G34" i="21"/>
  <c r="R81" i="7"/>
  <c r="S81" s="1"/>
  <c r="R145"/>
  <c r="S145" s="1"/>
  <c r="G146" i="21"/>
  <c r="R161" i="7"/>
  <c r="S161" s="1"/>
  <c r="G162" i="21"/>
  <c r="G178"/>
  <c r="R257" i="7"/>
  <c r="S257" s="1"/>
  <c r="G258" i="21"/>
  <c r="R289" i="7"/>
  <c r="S289" s="1"/>
  <c r="G290" i="21"/>
  <c r="R321" i="7"/>
  <c r="S321" s="1"/>
  <c r="G322" i="21"/>
  <c r="R389" i="7"/>
  <c r="S389" s="1"/>
  <c r="G390" i="21"/>
  <c r="R405" i="7"/>
  <c r="S405" s="1"/>
  <c r="G406" i="21"/>
  <c r="R421" i="7"/>
  <c r="S421" s="1"/>
  <c r="G422" i="21"/>
  <c r="R437" i="7"/>
  <c r="S437" s="1"/>
  <c r="G438" i="21"/>
  <c r="R20" i="7"/>
  <c r="S20" s="1"/>
  <c r="G21" i="21"/>
  <c r="R36" i="7"/>
  <c r="S36" s="1"/>
  <c r="G37" i="21"/>
  <c r="R52" i="7"/>
  <c r="S52" s="1"/>
  <c r="G53" i="21"/>
  <c r="R68" i="7"/>
  <c r="S68" s="1"/>
  <c r="G69" i="21"/>
  <c r="R84" i="7"/>
  <c r="S84" s="1"/>
  <c r="G85" i="21"/>
  <c r="R100" i="7"/>
  <c r="S100" s="1"/>
  <c r="G101" i="21"/>
  <c r="R116" i="7"/>
  <c r="S116" s="1"/>
  <c r="G117" i="21"/>
  <c r="R132" i="7"/>
  <c r="S132" s="1"/>
  <c r="G133" i="21"/>
  <c r="R148" i="7"/>
  <c r="S148" s="1"/>
  <c r="G149" i="21"/>
  <c r="R164" i="7"/>
  <c r="S164" s="1"/>
  <c r="G165" i="21"/>
  <c r="R180" i="7"/>
  <c r="S180" s="1"/>
  <c r="G181" i="21"/>
  <c r="R196" i="7"/>
  <c r="S196" s="1"/>
  <c r="G197" i="21"/>
  <c r="R212" i="7"/>
  <c r="S212" s="1"/>
  <c r="G213" i="21"/>
  <c r="R228" i="7"/>
  <c r="S228" s="1"/>
  <c r="G229" i="21"/>
  <c r="R244" i="7"/>
  <c r="S244" s="1"/>
  <c r="G245" i="21"/>
  <c r="R260" i="7"/>
  <c r="S260" s="1"/>
  <c r="G261" i="21"/>
  <c r="R276" i="7"/>
  <c r="S276" s="1"/>
  <c r="G277" i="21"/>
  <c r="R292" i="7"/>
  <c r="S292" s="1"/>
  <c r="G293" i="21"/>
  <c r="R308" i="7"/>
  <c r="S308" s="1"/>
  <c r="G309" i="21"/>
  <c r="R324" i="7"/>
  <c r="S324" s="1"/>
  <c r="G325" i="21"/>
  <c r="R340" i="7"/>
  <c r="S340" s="1"/>
  <c r="G341" i="21"/>
  <c r="R356" i="7"/>
  <c r="S356" s="1"/>
  <c r="G357" i="21"/>
  <c r="R372" i="7"/>
  <c r="S372" s="1"/>
  <c r="G373" i="21"/>
  <c r="R388" i="7"/>
  <c r="S388" s="1"/>
  <c r="G389" i="21"/>
  <c r="R404" i="7"/>
  <c r="S404" s="1"/>
  <c r="G405" i="21"/>
  <c r="R420" i="7"/>
  <c r="S420" s="1"/>
  <c r="G421" i="21"/>
  <c r="R436" i="7"/>
  <c r="S436" s="1"/>
  <c r="G437" i="21"/>
  <c r="R18" i="7"/>
  <c r="S18" s="1"/>
  <c r="G19" i="21"/>
  <c r="R26" i="7"/>
  <c r="S26" s="1"/>
  <c r="G27" i="21"/>
  <c r="R34" i="7"/>
  <c r="S34" s="1"/>
  <c r="G35" i="21"/>
  <c r="R42" i="7"/>
  <c r="S42" s="1"/>
  <c r="G43" i="21"/>
  <c r="R50" i="7"/>
  <c r="S50" s="1"/>
  <c r="G51" i="21"/>
  <c r="R58" i="7"/>
  <c r="S58" s="1"/>
  <c r="G59" i="21"/>
  <c r="R66" i="7"/>
  <c r="S66" s="1"/>
  <c r="G67" i="21"/>
  <c r="R74" i="7"/>
  <c r="S74" s="1"/>
  <c r="G75" i="21"/>
  <c r="R82" i="7"/>
  <c r="S82" s="1"/>
  <c r="G83" i="21"/>
  <c r="R90" i="7"/>
  <c r="S90" s="1"/>
  <c r="G91" i="21"/>
  <c r="R98" i="7"/>
  <c r="S98" s="1"/>
  <c r="G99" i="21"/>
  <c r="R106" i="7"/>
  <c r="S106" s="1"/>
  <c r="G107" i="21"/>
  <c r="R114" i="7"/>
  <c r="S114" s="1"/>
  <c r="G115" i="21"/>
  <c r="R122" i="7"/>
  <c r="S122" s="1"/>
  <c r="G123" i="21"/>
  <c r="R130" i="7"/>
  <c r="S130" s="1"/>
  <c r="G131" i="21"/>
  <c r="R138" i="7"/>
  <c r="S138" s="1"/>
  <c r="G139" i="21"/>
  <c r="R146" i="7"/>
  <c r="S146" s="1"/>
  <c r="G147" i="21"/>
  <c r="R154" i="7"/>
  <c r="S154" s="1"/>
  <c r="G155" i="21"/>
  <c r="R162" i="7"/>
  <c r="S162" s="1"/>
  <c r="G163" i="21"/>
  <c r="R170" i="7"/>
  <c r="S170" s="1"/>
  <c r="G171" i="21"/>
  <c r="R178" i="7"/>
  <c r="S178" s="1"/>
  <c r="G179" i="21"/>
  <c r="R186" i="7"/>
  <c r="S186" s="1"/>
  <c r="G187" i="21"/>
  <c r="R194" i="7"/>
  <c r="S194" s="1"/>
  <c r="G195" i="21"/>
  <c r="R202" i="7"/>
  <c r="S202" s="1"/>
  <c r="G203" i="21"/>
  <c r="R210" i="7"/>
  <c r="S210" s="1"/>
  <c r="G211" i="21"/>
  <c r="R218" i="7"/>
  <c r="S218" s="1"/>
  <c r="G219" i="21"/>
  <c r="R226" i="7"/>
  <c r="S226" s="1"/>
  <c r="G227" i="21"/>
  <c r="R234" i="7"/>
  <c r="S234" s="1"/>
  <c r="G235" i="21"/>
  <c r="R242" i="7"/>
  <c r="S242" s="1"/>
  <c r="G243" i="21"/>
  <c r="R250" i="7"/>
  <c r="S250" s="1"/>
  <c r="G251" i="21"/>
  <c r="R258" i="7"/>
  <c r="S258" s="1"/>
  <c r="G259" i="21"/>
  <c r="R266" i="7"/>
  <c r="S266" s="1"/>
  <c r="G267" i="21"/>
  <c r="R274" i="7"/>
  <c r="S274" s="1"/>
  <c r="G275" i="21"/>
  <c r="R282" i="7"/>
  <c r="S282" s="1"/>
  <c r="G283" i="21"/>
  <c r="R290" i="7"/>
  <c r="S290" s="1"/>
  <c r="G291" i="21"/>
  <c r="R298" i="7"/>
  <c r="S298" s="1"/>
  <c r="G299" i="21"/>
  <c r="R306" i="7"/>
  <c r="S306" s="1"/>
  <c r="G307" i="21"/>
  <c r="R314" i="7"/>
  <c r="S314" s="1"/>
  <c r="G315" i="21"/>
  <c r="R322" i="7"/>
  <c r="S322" s="1"/>
  <c r="G323" i="21"/>
  <c r="R330" i="7"/>
  <c r="S330" s="1"/>
  <c r="G331" i="21"/>
  <c r="R338" i="7"/>
  <c r="S338" s="1"/>
  <c r="G339" i="21"/>
  <c r="R346" i="7"/>
  <c r="S346" s="1"/>
  <c r="G347" i="21"/>
  <c r="R358" i="7"/>
  <c r="S358" s="1"/>
  <c r="G359" i="21"/>
  <c r="R366" i="7"/>
  <c r="S366" s="1"/>
  <c r="G367" i="21"/>
  <c r="R374" i="7"/>
  <c r="S374" s="1"/>
  <c r="G375" i="21"/>
  <c r="R382" i="7"/>
  <c r="S382" s="1"/>
  <c r="G383" i="21"/>
  <c r="R390" i="7"/>
  <c r="S390" s="1"/>
  <c r="G391" i="21"/>
  <c r="R398" i="7"/>
  <c r="S398" s="1"/>
  <c r="G399" i="21"/>
  <c r="R410" i="7"/>
  <c r="S410" s="1"/>
  <c r="G411" i="21"/>
  <c r="R430" i="7"/>
  <c r="S430" s="1"/>
  <c r="G431" i="21"/>
  <c r="R446" i="7"/>
  <c r="S446" s="1"/>
  <c r="G447" i="21"/>
  <c r="R406" i="7"/>
  <c r="S406" s="1"/>
  <c r="G407" i="21"/>
  <c r="R422" i="7"/>
  <c r="S422" s="1"/>
  <c r="G423" i="21"/>
  <c r="R438" i="7"/>
  <c r="S438" s="1"/>
  <c r="G439" i="21"/>
  <c r="R19" i="7"/>
  <c r="S19" s="1"/>
  <c r="G20" i="21"/>
  <c r="R27" i="7"/>
  <c r="S27" s="1"/>
  <c r="G28" i="21"/>
  <c r="R35" i="7"/>
  <c r="S35" s="1"/>
  <c r="G36" i="21"/>
  <c r="R43" i="7"/>
  <c r="S43" s="1"/>
  <c r="G44" i="21"/>
  <c r="R51" i="7"/>
  <c r="S51" s="1"/>
  <c r="G52" i="21"/>
  <c r="R59" i="7"/>
  <c r="S59" s="1"/>
  <c r="G60" i="21"/>
  <c r="R67" i="7"/>
  <c r="S67" s="1"/>
  <c r="G68" i="21"/>
  <c r="R75" i="7"/>
  <c r="S75" s="1"/>
  <c r="G76" i="21"/>
  <c r="R83" i="7"/>
  <c r="S83" s="1"/>
  <c r="G84" i="21"/>
  <c r="R91" i="7"/>
  <c r="S91" s="1"/>
  <c r="G92" i="21"/>
  <c r="R99" i="7"/>
  <c r="S99" s="1"/>
  <c r="G100" i="21"/>
  <c r="R107" i="7"/>
  <c r="S107" s="1"/>
  <c r="G108" i="21"/>
  <c r="R119" i="7"/>
  <c r="S119" s="1"/>
  <c r="G120" i="21"/>
  <c r="R127" i="7"/>
  <c r="S127" s="1"/>
  <c r="G128" i="21"/>
  <c r="R135" i="7"/>
  <c r="S135" s="1"/>
  <c r="G136" i="21"/>
  <c r="R143" i="7"/>
  <c r="S143" s="1"/>
  <c r="G144" i="21"/>
  <c r="R151" i="7"/>
  <c r="S151" s="1"/>
  <c r="G152" i="21"/>
  <c r="R159" i="7"/>
  <c r="S159" s="1"/>
  <c r="G160" i="21"/>
  <c r="R167" i="7"/>
  <c r="S167" s="1"/>
  <c r="G168" i="21"/>
  <c r="R175" i="7"/>
  <c r="S175" s="1"/>
  <c r="G176" i="21"/>
  <c r="R183" i="7"/>
  <c r="S183" s="1"/>
  <c r="G184" i="21"/>
  <c r="R191" i="7"/>
  <c r="S191" s="1"/>
  <c r="G192" i="21"/>
  <c r="R199" i="7"/>
  <c r="S199" s="1"/>
  <c r="G200" i="21"/>
  <c r="R207" i="7"/>
  <c r="S207" s="1"/>
  <c r="G208" i="21"/>
  <c r="R215" i="7"/>
  <c r="S215" s="1"/>
  <c r="G216" i="21"/>
  <c r="R223" i="7"/>
  <c r="S223" s="1"/>
  <c r="G224" i="21"/>
  <c r="R231" i="7"/>
  <c r="S231" s="1"/>
  <c r="G232" i="21"/>
  <c r="R239" i="7"/>
  <c r="S239" s="1"/>
  <c r="G240" i="21"/>
  <c r="R247" i="7"/>
  <c r="S247" s="1"/>
  <c r="G248" i="21"/>
  <c r="R255" i="7"/>
  <c r="S255" s="1"/>
  <c r="G256" i="21"/>
  <c r="R263" i="7"/>
  <c r="S263" s="1"/>
  <c r="G264" i="21"/>
  <c r="R271" i="7"/>
  <c r="S271" s="1"/>
  <c r="G272" i="21"/>
  <c r="R279" i="7"/>
  <c r="S279" s="1"/>
  <c r="G280" i="21"/>
  <c r="R287" i="7"/>
  <c r="S287" s="1"/>
  <c r="G288" i="21"/>
  <c r="R295" i="7"/>
  <c r="S295" s="1"/>
  <c r="G296" i="21"/>
  <c r="R303" i="7"/>
  <c r="S303" s="1"/>
  <c r="G304" i="21"/>
  <c r="R311" i="7"/>
  <c r="S311" s="1"/>
  <c r="G312" i="21"/>
  <c r="R319" i="7"/>
  <c r="S319" s="1"/>
  <c r="G320" i="21"/>
  <c r="R327" i="7"/>
  <c r="S327" s="1"/>
  <c r="G328" i="21"/>
  <c r="R335" i="7"/>
  <c r="S335" s="1"/>
  <c r="G336" i="21"/>
  <c r="R343" i="7"/>
  <c r="S343" s="1"/>
  <c r="G344" i="21"/>
  <c r="R351" i="7"/>
  <c r="S351" s="1"/>
  <c r="G352" i="21"/>
  <c r="R359" i="7"/>
  <c r="S359" s="1"/>
  <c r="G360" i="21"/>
  <c r="R367" i="7"/>
  <c r="S367" s="1"/>
  <c r="G368" i="21"/>
  <c r="R375" i="7"/>
  <c r="S375" s="1"/>
  <c r="G376" i="21"/>
  <c r="R383" i="7"/>
  <c r="S383" s="1"/>
  <c r="G384" i="21"/>
  <c r="R391" i="7"/>
  <c r="S391" s="1"/>
  <c r="G392" i="21"/>
  <c r="R399" i="7"/>
  <c r="S399" s="1"/>
  <c r="G400" i="21"/>
  <c r="R407" i="7"/>
  <c r="S407" s="1"/>
  <c r="G408" i="21"/>
  <c r="R415" i="7"/>
  <c r="S415" s="1"/>
  <c r="G416" i="21"/>
  <c r="R423" i="7"/>
  <c r="S423" s="1"/>
  <c r="G424" i="21"/>
  <c r="R431" i="7"/>
  <c r="S431" s="1"/>
  <c r="G432" i="21"/>
  <c r="R439" i="7"/>
  <c r="S439" s="1"/>
  <c r="G440" i="21"/>
  <c r="R447" i="7"/>
  <c r="S447" s="1"/>
  <c r="G448" i="21"/>
  <c r="R442" i="7"/>
  <c r="S442" s="1"/>
  <c r="G443" i="21"/>
  <c r="C334" i="7"/>
  <c r="D334" s="1"/>
  <c r="C318"/>
  <c r="D318" s="1"/>
  <c r="C302"/>
  <c r="D302" s="1"/>
  <c r="C286"/>
  <c r="D286" s="1"/>
  <c r="C270"/>
  <c r="D270" s="1"/>
  <c r="C254"/>
  <c r="D254" s="1"/>
  <c r="C238"/>
  <c r="D238" s="1"/>
  <c r="C222"/>
  <c r="D222" s="1"/>
  <c r="C206"/>
  <c r="D206" s="1"/>
  <c r="C186"/>
  <c r="D186" s="1"/>
  <c r="C170"/>
  <c r="D170" s="1"/>
  <c r="C154"/>
  <c r="D154" s="1"/>
  <c r="C138"/>
  <c r="D138" s="1"/>
  <c r="C118"/>
  <c r="D118" s="1"/>
  <c r="C98"/>
  <c r="D98" s="1"/>
  <c r="C70"/>
  <c r="D70" s="1"/>
  <c r="C38"/>
  <c r="D38" s="1"/>
  <c r="C90"/>
  <c r="D90" s="1"/>
  <c r="C58"/>
  <c r="D58" s="1"/>
  <c r="C26"/>
  <c r="D26" s="1"/>
  <c r="C237"/>
  <c r="D237" s="1"/>
  <c r="C229"/>
  <c r="D229" s="1"/>
  <c r="C221"/>
  <c r="D221" s="1"/>
  <c r="C213"/>
  <c r="D213" s="1"/>
  <c r="C141"/>
  <c r="D141" s="1"/>
  <c r="C133"/>
  <c r="D133" s="1"/>
  <c r="C125"/>
  <c r="D125" s="1"/>
  <c r="C101"/>
  <c r="D101" s="1"/>
  <c r="C29"/>
  <c r="D29" s="1"/>
  <c r="Q189"/>
  <c r="R41"/>
  <c r="S41" s="1"/>
  <c r="G42" i="21"/>
  <c r="R57" i="7"/>
  <c r="S57" s="1"/>
  <c r="G58" i="21"/>
  <c r="R89" i="7"/>
  <c r="S89" s="1"/>
  <c r="G90" i="21"/>
  <c r="R105" i="7"/>
  <c r="S105" s="1"/>
  <c r="G106" i="21"/>
  <c r="R121" i="7"/>
  <c r="S121" s="1"/>
  <c r="G122" i="21"/>
  <c r="R153" i="7"/>
  <c r="S153" s="1"/>
  <c r="G154" i="21"/>
  <c r="R217" i="7"/>
  <c r="S217" s="1"/>
  <c r="G218" i="21"/>
  <c r="R249" i="7"/>
  <c r="S249" s="1"/>
  <c r="G250" i="21"/>
  <c r="R265" i="7"/>
  <c r="S265" s="1"/>
  <c r="G266" i="21"/>
  <c r="R281" i="7"/>
  <c r="S281" s="1"/>
  <c r="G282" i="21"/>
  <c r="R313" i="7"/>
  <c r="S313" s="1"/>
  <c r="G314" i="21"/>
  <c r="R345" i="7"/>
  <c r="S345" s="1"/>
  <c r="G346" i="21"/>
  <c r="R365" i="7"/>
  <c r="S365" s="1"/>
  <c r="G366" i="21"/>
  <c r="R381" i="7"/>
  <c r="S381" s="1"/>
  <c r="G382" i="21"/>
  <c r="R397" i="7"/>
  <c r="S397" s="1"/>
  <c r="G398" i="21"/>
  <c r="R413" i="7"/>
  <c r="S413" s="1"/>
  <c r="G414" i="21"/>
  <c r="R429" i="7"/>
  <c r="S429" s="1"/>
  <c r="G430" i="21"/>
  <c r="R445" i="7"/>
  <c r="S445" s="1"/>
  <c r="G446" i="21"/>
  <c r="R28" i="7"/>
  <c r="S28" s="1"/>
  <c r="G29" i="21"/>
  <c r="R44" i="7"/>
  <c r="S44" s="1"/>
  <c r="G45" i="21"/>
  <c r="R60" i="7"/>
  <c r="S60" s="1"/>
  <c r="G61" i="21"/>
  <c r="R76" i="7"/>
  <c r="S76" s="1"/>
  <c r="G77" i="21"/>
  <c r="R108" i="7"/>
  <c r="S108" s="1"/>
  <c r="G109" i="21"/>
  <c r="R124" i="7"/>
  <c r="S124" s="1"/>
  <c r="G125" i="21"/>
  <c r="R140" i="7"/>
  <c r="S140" s="1"/>
  <c r="G141" i="21"/>
  <c r="R156" i="7"/>
  <c r="S156" s="1"/>
  <c r="G157" i="21"/>
  <c r="R172" i="7"/>
  <c r="S172" s="1"/>
  <c r="G173" i="21"/>
  <c r="R188" i="7"/>
  <c r="S188" s="1"/>
  <c r="G189" i="21"/>
  <c r="R204" i="7"/>
  <c r="S204" s="1"/>
  <c r="G205" i="21"/>
  <c r="R220" i="7"/>
  <c r="S220" s="1"/>
  <c r="G221" i="21"/>
  <c r="R236" i="7"/>
  <c r="S236" s="1"/>
  <c r="G237" i="21"/>
  <c r="R252" i="7"/>
  <c r="S252" s="1"/>
  <c r="G253" i="21"/>
  <c r="R268" i="7"/>
  <c r="S268" s="1"/>
  <c r="G269" i="21"/>
  <c r="R284" i="7"/>
  <c r="S284" s="1"/>
  <c r="G285" i="21"/>
  <c r="R300" i="7"/>
  <c r="S300" s="1"/>
  <c r="G301" i="21"/>
  <c r="R316" i="7"/>
  <c r="S316" s="1"/>
  <c r="G317" i="21"/>
  <c r="R332" i="7"/>
  <c r="S332" s="1"/>
  <c r="G333" i="21"/>
  <c r="R348" i="7"/>
  <c r="S348" s="1"/>
  <c r="G349" i="21"/>
  <c r="R364" i="7"/>
  <c r="S364" s="1"/>
  <c r="G365" i="21"/>
  <c r="R380" i="7"/>
  <c r="S380" s="1"/>
  <c r="G381" i="21"/>
  <c r="R396" i="7"/>
  <c r="S396" s="1"/>
  <c r="G397" i="21"/>
  <c r="R412" i="7"/>
  <c r="S412" s="1"/>
  <c r="G413" i="21"/>
  <c r="R428" i="7"/>
  <c r="S428" s="1"/>
  <c r="G429" i="21"/>
  <c r="R444" i="7"/>
  <c r="S444" s="1"/>
  <c r="G445" i="21"/>
  <c r="R353" i="7"/>
  <c r="S353" s="1"/>
  <c r="G354" i="21"/>
  <c r="R22" i="7"/>
  <c r="S22" s="1"/>
  <c r="G23" i="21"/>
  <c r="R30" i="7"/>
  <c r="S30" s="1"/>
  <c r="G31" i="21"/>
  <c r="R38" i="7"/>
  <c r="S38" s="1"/>
  <c r="G39" i="21"/>
  <c r="R46" i="7"/>
  <c r="S46" s="1"/>
  <c r="G47" i="21"/>
  <c r="R54" i="7"/>
  <c r="S54" s="1"/>
  <c r="G55" i="21"/>
  <c r="R62" i="7"/>
  <c r="S62" s="1"/>
  <c r="G63" i="21"/>
  <c r="R70" i="7"/>
  <c r="S70" s="1"/>
  <c r="G71" i="21"/>
  <c r="R78" i="7"/>
  <c r="S78" s="1"/>
  <c r="G79" i="21"/>
  <c r="R86" i="7"/>
  <c r="S86" s="1"/>
  <c r="G87" i="21"/>
  <c r="R94" i="7"/>
  <c r="S94" s="1"/>
  <c r="G95" i="21"/>
  <c r="R102" i="7"/>
  <c r="S102" s="1"/>
  <c r="G103" i="21"/>
  <c r="R110" i="7"/>
  <c r="S110" s="1"/>
  <c r="G111" i="21"/>
  <c r="R118" i="7"/>
  <c r="S118" s="1"/>
  <c r="G119" i="21"/>
  <c r="R126" i="7"/>
  <c r="S126" s="1"/>
  <c r="G127" i="21"/>
  <c r="R134" i="7"/>
  <c r="S134" s="1"/>
  <c r="G135" i="21"/>
  <c r="R142" i="7"/>
  <c r="S142" s="1"/>
  <c r="G143" i="21"/>
  <c r="R150" i="7"/>
  <c r="S150" s="1"/>
  <c r="G151" i="21"/>
  <c r="R158" i="7"/>
  <c r="S158" s="1"/>
  <c r="G159" i="21"/>
  <c r="R166" i="7"/>
  <c r="S166" s="1"/>
  <c r="G167" i="21"/>
  <c r="R174" i="7"/>
  <c r="S174" s="1"/>
  <c r="G175" i="21"/>
  <c r="R182" i="7"/>
  <c r="S182" s="1"/>
  <c r="G183" i="21"/>
  <c r="R190" i="7"/>
  <c r="S190" s="1"/>
  <c r="G191" i="21"/>
  <c r="R198" i="7"/>
  <c r="S198" s="1"/>
  <c r="G199" i="21"/>
  <c r="R206" i="7"/>
  <c r="S206" s="1"/>
  <c r="G207" i="21"/>
  <c r="R214" i="7"/>
  <c r="S214" s="1"/>
  <c r="G215" i="21"/>
  <c r="R222" i="7"/>
  <c r="S222" s="1"/>
  <c r="G223" i="21"/>
  <c r="R230" i="7"/>
  <c r="S230" s="1"/>
  <c r="G231" i="21"/>
  <c r="R238" i="7"/>
  <c r="S238" s="1"/>
  <c r="G239" i="21"/>
  <c r="R246" i="7"/>
  <c r="S246" s="1"/>
  <c r="G247" i="21"/>
  <c r="R254" i="7"/>
  <c r="S254" s="1"/>
  <c r="G255" i="21"/>
  <c r="R262" i="7"/>
  <c r="S262" s="1"/>
  <c r="G263" i="21"/>
  <c r="R270" i="7"/>
  <c r="S270" s="1"/>
  <c r="G271" i="21"/>
  <c r="R278" i="7"/>
  <c r="S278" s="1"/>
  <c r="G279" i="21"/>
  <c r="R286" i="7"/>
  <c r="S286" s="1"/>
  <c r="G287" i="21"/>
  <c r="R294" i="7"/>
  <c r="S294" s="1"/>
  <c r="G295" i="21"/>
  <c r="R302" i="7"/>
  <c r="S302" s="1"/>
  <c r="G303" i="21"/>
  <c r="R310" i="7"/>
  <c r="S310" s="1"/>
  <c r="G311" i="21"/>
  <c r="R318" i="7"/>
  <c r="S318" s="1"/>
  <c r="G319" i="21"/>
  <c r="R326" i="7"/>
  <c r="S326" s="1"/>
  <c r="G327" i="21"/>
  <c r="R334" i="7"/>
  <c r="S334" s="1"/>
  <c r="G335" i="21"/>
  <c r="R342" i="7"/>
  <c r="S342" s="1"/>
  <c r="G343" i="21"/>
  <c r="R350" i="7"/>
  <c r="S350" s="1"/>
  <c r="G351" i="21"/>
  <c r="R362" i="7"/>
  <c r="S362" s="1"/>
  <c r="G363" i="21"/>
  <c r="R370" i="7"/>
  <c r="S370" s="1"/>
  <c r="G371" i="21"/>
  <c r="R378" i="7"/>
  <c r="S378" s="1"/>
  <c r="G379" i="21"/>
  <c r="R386" i="7"/>
  <c r="S386" s="1"/>
  <c r="G387" i="21"/>
  <c r="R394" i="7"/>
  <c r="S394" s="1"/>
  <c r="G395" i="21"/>
  <c r="R402" i="7"/>
  <c r="S402" s="1"/>
  <c r="G403" i="21"/>
  <c r="R418" i="7"/>
  <c r="S418" s="1"/>
  <c r="G419" i="21"/>
  <c r="R434" i="7"/>
  <c r="S434" s="1"/>
  <c r="G435" i="21"/>
  <c r="R414" i="7"/>
  <c r="S414" s="1"/>
  <c r="G415" i="21"/>
  <c r="R426" i="7"/>
  <c r="S426" s="1"/>
  <c r="G427" i="21"/>
  <c r="R450" i="7"/>
  <c r="S450" s="1"/>
  <c r="G451" i="21"/>
  <c r="R23" i="7"/>
  <c r="S23" s="1"/>
  <c r="G24" i="21"/>
  <c r="R31" i="7"/>
  <c r="S31" s="1"/>
  <c r="G32" i="21"/>
  <c r="R39" i="7"/>
  <c r="S39" s="1"/>
  <c r="G40" i="21"/>
  <c r="R47" i="7"/>
  <c r="S47" s="1"/>
  <c r="G48" i="21"/>
  <c r="R55" i="7"/>
  <c r="S55" s="1"/>
  <c r="G56" i="21"/>
  <c r="R63" i="7"/>
  <c r="S63" s="1"/>
  <c r="G64" i="21"/>
  <c r="R71" i="7"/>
  <c r="S71" s="1"/>
  <c r="G72" i="21"/>
  <c r="R79" i="7"/>
  <c r="S79" s="1"/>
  <c r="G80" i="21"/>
  <c r="R87" i="7"/>
  <c r="S87" s="1"/>
  <c r="G88" i="21"/>
  <c r="R95" i="7"/>
  <c r="S95" s="1"/>
  <c r="G96" i="21"/>
  <c r="R103" i="7"/>
  <c r="S103" s="1"/>
  <c r="G104" i="21"/>
  <c r="R115" i="7"/>
  <c r="S115" s="1"/>
  <c r="G116" i="21"/>
  <c r="R123" i="7"/>
  <c r="S123" s="1"/>
  <c r="G124" i="21"/>
  <c r="R131" i="7"/>
  <c r="S131" s="1"/>
  <c r="G132" i="21"/>
  <c r="R139" i="7"/>
  <c r="S139" s="1"/>
  <c r="G140" i="21"/>
  <c r="R147" i="7"/>
  <c r="S147" s="1"/>
  <c r="G148" i="21"/>
  <c r="R155" i="7"/>
  <c r="S155" s="1"/>
  <c r="G156" i="21"/>
  <c r="R163" i="7"/>
  <c r="S163" s="1"/>
  <c r="G164" i="21"/>
  <c r="R171" i="7"/>
  <c r="S171" s="1"/>
  <c r="G172" i="21"/>
  <c r="R179" i="7"/>
  <c r="S179" s="1"/>
  <c r="G180" i="21"/>
  <c r="R187" i="7"/>
  <c r="S187" s="1"/>
  <c r="G188" i="21"/>
  <c r="R195" i="7"/>
  <c r="S195" s="1"/>
  <c r="G196" i="21"/>
  <c r="R203" i="7"/>
  <c r="S203" s="1"/>
  <c r="G204" i="21"/>
  <c r="R211" i="7"/>
  <c r="S211" s="1"/>
  <c r="G212" i="21"/>
  <c r="R219" i="7"/>
  <c r="S219" s="1"/>
  <c r="G220" i="21"/>
  <c r="R227" i="7"/>
  <c r="S227" s="1"/>
  <c r="G228" i="21"/>
  <c r="R235" i="7"/>
  <c r="S235" s="1"/>
  <c r="G236" i="21"/>
  <c r="R243" i="7"/>
  <c r="S243" s="1"/>
  <c r="G244" i="21"/>
  <c r="R251" i="7"/>
  <c r="S251" s="1"/>
  <c r="G252" i="21"/>
  <c r="R259" i="7"/>
  <c r="S259" s="1"/>
  <c r="G260" i="21"/>
  <c r="R267" i="7"/>
  <c r="S267" s="1"/>
  <c r="G268" i="21"/>
  <c r="R275" i="7"/>
  <c r="S275" s="1"/>
  <c r="G276" i="21"/>
  <c r="R283" i="7"/>
  <c r="S283" s="1"/>
  <c r="G284" i="21"/>
  <c r="R291" i="7"/>
  <c r="S291" s="1"/>
  <c r="G292" i="21"/>
  <c r="R299" i="7"/>
  <c r="S299" s="1"/>
  <c r="G300" i="21"/>
  <c r="R307" i="7"/>
  <c r="S307" s="1"/>
  <c r="G308" i="21"/>
  <c r="R315" i="7"/>
  <c r="S315" s="1"/>
  <c r="G316" i="21"/>
  <c r="R323" i="7"/>
  <c r="S323" s="1"/>
  <c r="G324" i="21"/>
  <c r="R331" i="7"/>
  <c r="S331" s="1"/>
  <c r="G332" i="21"/>
  <c r="R339" i="7"/>
  <c r="S339" s="1"/>
  <c r="G340" i="21"/>
  <c r="R347" i="7"/>
  <c r="S347" s="1"/>
  <c r="G348" i="21"/>
  <c r="R355" i="7"/>
  <c r="S355" s="1"/>
  <c r="G356" i="21"/>
  <c r="R363" i="7"/>
  <c r="S363" s="1"/>
  <c r="G364" i="21"/>
  <c r="R371" i="7"/>
  <c r="S371" s="1"/>
  <c r="G372" i="21"/>
  <c r="R379" i="7"/>
  <c r="S379" s="1"/>
  <c r="G380" i="21"/>
  <c r="R387" i="7"/>
  <c r="S387" s="1"/>
  <c r="G388" i="21"/>
  <c r="R395" i="7"/>
  <c r="S395" s="1"/>
  <c r="G396" i="21"/>
  <c r="R403" i="7"/>
  <c r="S403" s="1"/>
  <c r="G404" i="21"/>
  <c r="R411" i="7"/>
  <c r="S411" s="1"/>
  <c r="G412" i="21"/>
  <c r="R419" i="7"/>
  <c r="S419" s="1"/>
  <c r="G420" i="21"/>
  <c r="R427" i="7"/>
  <c r="S427" s="1"/>
  <c r="G428" i="21"/>
  <c r="R435" i="7"/>
  <c r="S435" s="1"/>
  <c r="G436" i="21"/>
  <c r="R443" i="7"/>
  <c r="S443" s="1"/>
  <c r="G444" i="21"/>
  <c r="R451" i="7"/>
  <c r="S451" s="1"/>
  <c r="G452" i="21"/>
  <c r="R354" i="7"/>
  <c r="S354" s="1"/>
  <c r="G355" i="21"/>
  <c r="B127"/>
  <c r="C310" i="7"/>
  <c r="D310" s="1"/>
  <c r="C294"/>
  <c r="D294" s="1"/>
  <c r="C278"/>
  <c r="D278" s="1"/>
  <c r="C262"/>
  <c r="D262" s="1"/>
  <c r="C246"/>
  <c r="D246" s="1"/>
  <c r="C230"/>
  <c r="D230" s="1"/>
  <c r="C214"/>
  <c r="D214" s="1"/>
  <c r="C198"/>
  <c r="D198" s="1"/>
  <c r="C178"/>
  <c r="D178" s="1"/>
  <c r="C162"/>
  <c r="D162" s="1"/>
  <c r="C146"/>
  <c r="D146" s="1"/>
  <c r="C130"/>
  <c r="D130" s="1"/>
  <c r="C106"/>
  <c r="D106" s="1"/>
  <c r="C86"/>
  <c r="D86" s="1"/>
  <c r="C54"/>
  <c r="D54" s="1"/>
  <c r="C22"/>
  <c r="D22" s="1"/>
  <c r="C74"/>
  <c r="D74" s="1"/>
  <c r="C42"/>
  <c r="D42" s="1"/>
  <c r="C181"/>
  <c r="D181" s="1"/>
  <c r="C69"/>
  <c r="D69" s="1"/>
  <c r="R16"/>
  <c r="S16" s="1"/>
  <c r="B354" i="21"/>
  <c r="F389"/>
  <c r="F243"/>
  <c r="C353" i="7"/>
  <c r="D353" s="1"/>
  <c r="I308"/>
  <c r="J308" s="1"/>
  <c r="C111"/>
  <c r="D111" s="1"/>
  <c r="Q111"/>
  <c r="B69" i="21"/>
  <c r="B133"/>
  <c r="B197"/>
  <c r="C324" i="7"/>
  <c r="D324" s="1"/>
  <c r="C241"/>
  <c r="D241" s="1"/>
  <c r="C356"/>
  <c r="D356" s="1"/>
  <c r="C193"/>
  <c r="D193" s="1"/>
  <c r="B101" i="21"/>
  <c r="B165"/>
  <c r="I316" i="7"/>
  <c r="J316" s="1"/>
  <c r="I284"/>
  <c r="J284" s="1"/>
  <c r="I352"/>
  <c r="F335" i="21"/>
  <c r="AD75"/>
  <c r="C194" i="7"/>
  <c r="D194" s="1"/>
  <c r="C224"/>
  <c r="D224" s="1"/>
  <c r="C192"/>
  <c r="D192" s="1"/>
  <c r="C160"/>
  <c r="D160" s="1"/>
  <c r="C128"/>
  <c r="D128" s="1"/>
  <c r="C96"/>
  <c r="D96" s="1"/>
  <c r="B365" i="21"/>
  <c r="B385"/>
  <c r="B93"/>
  <c r="B109"/>
  <c r="C80" i="7"/>
  <c r="D80" s="1"/>
  <c r="C396"/>
  <c r="D396" s="1"/>
  <c r="C304"/>
  <c r="D304" s="1"/>
  <c r="C52"/>
  <c r="D52" s="1"/>
  <c r="B429" i="21"/>
  <c r="I269" i="7"/>
  <c r="J269" s="1"/>
  <c r="B65" i="21"/>
  <c r="B113"/>
  <c r="B141"/>
  <c r="B157"/>
  <c r="B173"/>
  <c r="B189"/>
  <c r="B205"/>
  <c r="B46"/>
  <c r="B54"/>
  <c r="B62"/>
  <c r="B106"/>
  <c r="B114"/>
  <c r="B122"/>
  <c r="B174"/>
  <c r="B206"/>
  <c r="B32"/>
  <c r="B115"/>
  <c r="C432" i="7"/>
  <c r="D432" s="1"/>
  <c r="C384"/>
  <c r="D384" s="1"/>
  <c r="C400"/>
  <c r="D400" s="1"/>
  <c r="C320"/>
  <c r="D320" s="1"/>
  <c r="C256"/>
  <c r="D256" s="1"/>
  <c r="C236"/>
  <c r="D236" s="1"/>
  <c r="C220"/>
  <c r="D220" s="1"/>
  <c r="C204"/>
  <c r="D204" s="1"/>
  <c r="C188"/>
  <c r="D188" s="1"/>
  <c r="C172"/>
  <c r="D172" s="1"/>
  <c r="C156"/>
  <c r="D156" s="1"/>
  <c r="C140"/>
  <c r="D140" s="1"/>
  <c r="C124"/>
  <c r="D124" s="1"/>
  <c r="C108"/>
  <c r="D108" s="1"/>
  <c r="B96" i="21"/>
  <c r="C114" i="7"/>
  <c r="D114" s="1"/>
  <c r="C208"/>
  <c r="D208" s="1"/>
  <c r="C176"/>
  <c r="D176" s="1"/>
  <c r="B349" i="21"/>
  <c r="B289"/>
  <c r="B237"/>
  <c r="I151" i="7"/>
  <c r="J151" s="1"/>
  <c r="B49" i="21"/>
  <c r="B77"/>
  <c r="C48" i="7"/>
  <c r="D48" s="1"/>
  <c r="C336"/>
  <c r="D336" s="1"/>
  <c r="I427"/>
  <c r="J427" s="1"/>
  <c r="B353" i="21"/>
  <c r="I314" i="7"/>
  <c r="J314" s="1"/>
  <c r="B253" i="21"/>
  <c r="B125"/>
  <c r="F32"/>
  <c r="F244"/>
  <c r="I119" i="7"/>
  <c r="J119" s="1"/>
  <c r="I45"/>
  <c r="J45" s="1"/>
  <c r="I415"/>
  <c r="J415" s="1"/>
  <c r="F303" i="21"/>
  <c r="I58" i="7"/>
  <c r="J58" s="1"/>
  <c r="C91" i="21"/>
  <c r="I83" i="7"/>
  <c r="J83" s="1"/>
  <c r="I122"/>
  <c r="J122" s="1"/>
  <c r="I39"/>
  <c r="J39" s="1"/>
  <c r="AD137" i="21"/>
  <c r="I362" i="7"/>
  <c r="J362" s="1"/>
  <c r="I310"/>
  <c r="J310" s="1"/>
  <c r="I398"/>
  <c r="J398" s="1"/>
  <c r="I22"/>
  <c r="J22" s="1"/>
  <c r="I42"/>
  <c r="AD434" i="21"/>
  <c r="AD340"/>
  <c r="I149" i="7"/>
  <c r="J149" s="1"/>
  <c r="I203"/>
  <c r="J203" s="1"/>
  <c r="F431" i="21"/>
  <c r="AD440"/>
  <c r="AD19"/>
  <c r="I281" i="7"/>
  <c r="J281" s="1"/>
  <c r="I355"/>
  <c r="J355" s="1"/>
  <c r="F239" i="21"/>
  <c r="I51" i="7"/>
  <c r="H51" s="1"/>
  <c r="AD403" i="21"/>
  <c r="I270" i="7"/>
  <c r="J270" s="1"/>
  <c r="H90"/>
  <c r="I300"/>
  <c r="J300" s="1"/>
  <c r="I450"/>
  <c r="J450" s="1"/>
  <c r="I72"/>
  <c r="J72" s="1"/>
  <c r="I85"/>
  <c r="J85" s="1"/>
  <c r="I78"/>
  <c r="AD48" i="21"/>
  <c r="F91"/>
  <c r="F393"/>
  <c r="AD428"/>
  <c r="AD320"/>
  <c r="F403"/>
  <c r="F307"/>
  <c r="F229"/>
  <c r="I285" i="7"/>
  <c r="J285" s="1"/>
  <c r="I166"/>
  <c r="I127"/>
  <c r="J127" s="1"/>
  <c r="I100"/>
  <c r="J100" s="1"/>
  <c r="I265"/>
  <c r="J265" s="1"/>
  <c r="I359"/>
  <c r="J359" s="1"/>
  <c r="I408"/>
  <c r="J408" s="1"/>
  <c r="AD120" i="21"/>
  <c r="AD43"/>
  <c r="I251" i="7"/>
  <c r="J251" s="1"/>
  <c r="F339" i="21"/>
  <c r="AD372"/>
  <c r="I138" i="7"/>
  <c r="J138" s="1"/>
  <c r="I91"/>
  <c r="I441"/>
  <c r="J441" s="1"/>
  <c r="I391"/>
  <c r="J391" s="1"/>
  <c r="F58" i="21"/>
  <c r="AD166"/>
  <c r="I118" i="7"/>
  <c r="I190"/>
  <c r="J190" s="1"/>
  <c r="AD194" i="21"/>
  <c r="F228"/>
  <c r="AD352"/>
  <c r="F283"/>
  <c r="I218" i="7"/>
  <c r="J218" s="1"/>
  <c r="I446"/>
  <c r="J446" s="1"/>
  <c r="I70"/>
  <c r="I159"/>
  <c r="J159" s="1"/>
  <c r="I407"/>
  <c r="J407" s="1"/>
  <c r="F359" i="21"/>
  <c r="I286" i="7"/>
  <c r="J286" s="1"/>
  <c r="I181"/>
  <c r="J181" s="1"/>
  <c r="I313"/>
  <c r="J313" s="1"/>
  <c r="I43"/>
  <c r="J43" s="1"/>
  <c r="I150"/>
  <c r="J150" s="1"/>
  <c r="I293"/>
  <c r="J293" s="1"/>
  <c r="AD188" i="21"/>
  <c r="I343" i="7"/>
  <c r="J343" s="1"/>
  <c r="I220"/>
  <c r="J220" s="1"/>
  <c r="F247" i="21"/>
  <c r="I185" i="7"/>
  <c r="J185" s="1"/>
  <c r="F106" i="21"/>
  <c r="I63" i="7"/>
  <c r="J63" s="1"/>
  <c r="AD27" i="21"/>
  <c r="I379" i="7"/>
  <c r="J379" s="1"/>
  <c r="I318"/>
  <c r="J318" s="1"/>
  <c r="AD252" i="21"/>
  <c r="AD270"/>
  <c r="I125" i="7"/>
  <c r="J125" s="1"/>
  <c r="F129" i="21"/>
  <c r="AD112"/>
  <c r="AD127"/>
  <c r="AD38"/>
  <c r="I295" i="7"/>
  <c r="J295" s="1"/>
  <c r="F355" i="21"/>
  <c r="I298" i="7"/>
  <c r="J298" s="1"/>
  <c r="I162"/>
  <c r="J162" s="1"/>
  <c r="I416"/>
  <c r="J416" s="1"/>
  <c r="I409"/>
  <c r="J409" s="1"/>
  <c r="I257"/>
  <c r="J257" s="1"/>
  <c r="I342"/>
  <c r="J342" s="1"/>
  <c r="I321"/>
  <c r="J321" s="1"/>
  <c r="I201"/>
  <c r="J201" s="1"/>
  <c r="AD431" i="21"/>
  <c r="I340" i="7"/>
  <c r="J340" s="1"/>
  <c r="I226"/>
  <c r="J226" s="1"/>
  <c r="AD116" i="21"/>
  <c r="I174" i="7"/>
  <c r="J174" s="1"/>
  <c r="F34" i="21"/>
  <c r="AD388"/>
  <c r="I404" i="7"/>
  <c r="J404" s="1"/>
  <c r="I326"/>
  <c r="J326" s="1"/>
  <c r="I361"/>
  <c r="J361" s="1"/>
  <c r="I327"/>
  <c r="J327" s="1"/>
  <c r="I297"/>
  <c r="J297" s="1"/>
  <c r="I259"/>
  <c r="J259" s="1"/>
  <c r="I426"/>
  <c r="J426" s="1"/>
  <c r="F407" i="21"/>
  <c r="F387"/>
  <c r="I274" i="7"/>
  <c r="J274" s="1"/>
  <c r="I235"/>
  <c r="J235" s="1"/>
  <c r="F255" i="21"/>
  <c r="H40" i="7"/>
  <c r="AD262" i="21"/>
  <c r="I117" i="7"/>
  <c r="J117" s="1"/>
  <c r="I375"/>
  <c r="J375" s="1"/>
  <c r="I213"/>
  <c r="I356"/>
  <c r="J356" s="1"/>
  <c r="F103" i="21"/>
  <c r="F77"/>
  <c r="I37" i="7"/>
  <c r="J37" s="1"/>
  <c r="F153" i="21"/>
  <c r="I170" i="7"/>
  <c r="J170" s="1"/>
  <c r="I451"/>
  <c r="J451" s="1"/>
  <c r="AD178" i="21"/>
  <c r="AD47"/>
  <c r="I69" i="7"/>
  <c r="I82"/>
  <c r="J82" s="1"/>
  <c r="I27"/>
  <c r="I50"/>
  <c r="F17" i="21"/>
  <c r="I187" i="7"/>
  <c r="J187" s="1"/>
  <c r="AD82" i="21"/>
  <c r="AD173"/>
  <c r="AD51"/>
  <c r="AD244"/>
  <c r="AD151"/>
  <c r="I17" i="7"/>
  <c r="J17" s="1"/>
  <c r="AD450" i="21"/>
  <c r="AD444"/>
  <c r="I393" i="7"/>
  <c r="J393" s="1"/>
  <c r="I374"/>
  <c r="J374" s="1"/>
  <c r="I337"/>
  <c r="J337" s="1"/>
  <c r="I311"/>
  <c r="J311" s="1"/>
  <c r="I161"/>
  <c r="J161" s="1"/>
  <c r="AD260" i="21"/>
  <c r="I264" i="7"/>
  <c r="I328"/>
  <c r="AD54" i="21"/>
  <c r="I106" i="7"/>
  <c r="J106" s="1"/>
  <c r="I23"/>
  <c r="I86"/>
  <c r="I29"/>
  <c r="J29" s="1"/>
  <c r="I126"/>
  <c r="I171"/>
  <c r="J171" s="1"/>
  <c r="I130"/>
  <c r="I137"/>
  <c r="J137" s="1"/>
  <c r="F41" i="21"/>
  <c r="AD192"/>
  <c r="I435" i="7"/>
  <c r="J435" s="1"/>
  <c r="I263"/>
  <c r="J263" s="1"/>
  <c r="I47"/>
  <c r="I382"/>
  <c r="J382" s="1"/>
  <c r="I303"/>
  <c r="J303" s="1"/>
  <c r="I279"/>
  <c r="J279" s="1"/>
  <c r="F391" i="21"/>
  <c r="F323"/>
  <c r="I299" i="7"/>
  <c r="J299" s="1"/>
  <c r="I212"/>
  <c r="J212" s="1"/>
  <c r="I247"/>
  <c r="J247" s="1"/>
  <c r="I268"/>
  <c r="I249"/>
  <c r="B364" i="21"/>
  <c r="I99" i="7"/>
  <c r="I198"/>
  <c r="J198" s="1"/>
  <c r="I35"/>
  <c r="I163"/>
  <c r="J163" s="1"/>
  <c r="I211"/>
  <c r="J211" s="1"/>
  <c r="AD107" i="21"/>
  <c r="I25" i="7"/>
  <c r="J25" s="1"/>
  <c r="AD211" i="21"/>
  <c r="AD196"/>
  <c r="I196" i="7"/>
  <c r="F347" i="21"/>
  <c r="I250" i="7"/>
  <c r="J250" s="1"/>
  <c r="I200"/>
  <c r="J200" s="1"/>
  <c r="AD197" i="21"/>
  <c r="I439" i="7"/>
  <c r="J439" s="1"/>
  <c r="I403"/>
  <c r="J403" s="1"/>
  <c r="F419" i="21"/>
  <c r="I384" i="7"/>
  <c r="J384" s="1"/>
  <c r="I291"/>
  <c r="J291" s="1"/>
  <c r="I169"/>
  <c r="J169" s="1"/>
  <c r="I107"/>
  <c r="J107" s="1"/>
  <c r="F203" i="21"/>
  <c r="H24" i="7"/>
  <c r="I312"/>
  <c r="I341"/>
  <c r="J341" s="1"/>
  <c r="AD213" i="21"/>
  <c r="I182" i="7"/>
  <c r="J182" s="1"/>
  <c r="I19"/>
  <c r="J19" s="1"/>
  <c r="I66"/>
  <c r="J66" s="1"/>
  <c r="I147"/>
  <c r="J147" s="1"/>
  <c r="I434"/>
  <c r="I176"/>
  <c r="J176" s="1"/>
  <c r="I330"/>
  <c r="J330" s="1"/>
  <c r="I98"/>
  <c r="I357"/>
  <c r="J357" s="1"/>
  <c r="I142"/>
  <c r="I54"/>
  <c r="AD96" i="21"/>
  <c r="I133" i="7"/>
  <c r="J133" s="1"/>
  <c r="I414"/>
  <c r="J414" s="1"/>
  <c r="I366"/>
  <c r="J366" s="1"/>
  <c r="F279" i="21"/>
  <c r="F395"/>
  <c r="H101" i="7"/>
  <c r="I241"/>
  <c r="J241" s="1"/>
  <c r="I217"/>
  <c r="AD402" i="21"/>
  <c r="F187"/>
  <c r="AD29"/>
  <c r="I349" i="7"/>
  <c r="J349" s="1"/>
  <c r="I378"/>
  <c r="I146"/>
  <c r="J146" s="1"/>
  <c r="I75"/>
  <c r="J75" s="1"/>
  <c r="I26"/>
  <c r="F102" i="21"/>
  <c r="AD92"/>
  <c r="I188" i="7"/>
  <c r="J188" s="1"/>
  <c r="I273"/>
  <c r="J273" s="1"/>
  <c r="I258"/>
  <c r="I94"/>
  <c r="J94" s="1"/>
  <c r="AD400" i="21"/>
  <c r="I329" i="7"/>
  <c r="J329" s="1"/>
  <c r="AD296" i="21"/>
  <c r="AD274"/>
  <c r="I262" i="7"/>
  <c r="J262" s="1"/>
  <c r="C102" i="21"/>
  <c r="I438" i="7"/>
  <c r="J438" s="1"/>
  <c r="I244"/>
  <c r="J244" s="1"/>
  <c r="AD243" i="21"/>
  <c r="I222" i="7"/>
  <c r="J222" s="1"/>
  <c r="I194"/>
  <c r="J194" s="1"/>
  <c r="AD154" i="21"/>
  <c r="I206" i="7"/>
  <c r="I30"/>
  <c r="I62"/>
  <c r="I18"/>
  <c r="J18" s="1"/>
  <c r="I154"/>
  <c r="J154" s="1"/>
  <c r="AD103" i="21"/>
  <c r="I396" i="7"/>
  <c r="J396" s="1"/>
  <c r="I289"/>
  <c r="J289" s="1"/>
  <c r="AD312" i="21"/>
  <c r="I290" i="7"/>
  <c r="J290" s="1"/>
  <c r="AD324" i="21"/>
  <c r="AD268"/>
  <c r="I189" i="7"/>
  <c r="J189" s="1"/>
  <c r="I364"/>
  <c r="J364" s="1"/>
  <c r="I21"/>
  <c r="J21" s="1"/>
  <c r="I68"/>
  <c r="J68" s="1"/>
  <c r="F231" i="21"/>
  <c r="I134" i="7"/>
  <c r="J134" s="1"/>
  <c r="AD44" i="21"/>
  <c r="I204" i="7"/>
  <c r="J204" s="1"/>
  <c r="I266"/>
  <c r="J266" s="1"/>
  <c r="I442"/>
  <c r="J442" s="1"/>
  <c r="I344"/>
  <c r="I376"/>
  <c r="J376" s="1"/>
  <c r="AD100" i="21"/>
  <c r="I74" i="7"/>
  <c r="I41"/>
  <c r="I141"/>
  <c r="J141" s="1"/>
  <c r="F37" i="21"/>
  <c r="AD175"/>
  <c r="AD159"/>
  <c r="I20" i="7"/>
  <c r="I440"/>
  <c r="J440" s="1"/>
  <c r="F401" i="21"/>
  <c r="AD407"/>
  <c r="AD387"/>
  <c r="I267" i="7"/>
  <c r="J267" s="1"/>
  <c r="AD258" i="21"/>
  <c r="I331" i="7"/>
  <c r="J331" s="1"/>
  <c r="I210"/>
  <c r="J210" s="1"/>
  <c r="I336"/>
  <c r="J336" s="1"/>
  <c r="I64"/>
  <c r="J64" s="1"/>
  <c r="I317"/>
  <c r="J317" s="1"/>
  <c r="I236"/>
  <c r="J236" s="1"/>
  <c r="I309"/>
  <c r="J309" s="1"/>
  <c r="AD20" i="21"/>
  <c r="AD95"/>
  <c r="AD83"/>
  <c r="I53" i="7"/>
  <c r="J53" s="1"/>
  <c r="I121"/>
  <c r="J121" s="1"/>
  <c r="AD176" i="21"/>
  <c r="I73" i="7"/>
  <c r="AD35" i="21"/>
  <c r="I444" i="7"/>
  <c r="J444" s="1"/>
  <c r="I116"/>
  <c r="I28"/>
  <c r="AD420" i="21"/>
  <c r="I397" i="7"/>
  <c r="J397" s="1"/>
  <c r="AD412" i="21"/>
  <c r="AD382"/>
  <c r="I193" i="7"/>
  <c r="J193" s="1"/>
  <c r="I153"/>
  <c r="J153" s="1"/>
  <c r="I253"/>
  <c r="I165"/>
  <c r="J165" s="1"/>
  <c r="I84"/>
  <c r="J84" s="1"/>
  <c r="AD161" i="21"/>
  <c r="AD80"/>
  <c r="I333" i="7"/>
  <c r="J333" s="1"/>
  <c r="AD99" i="21"/>
  <c r="AD130"/>
  <c r="AD190"/>
  <c r="I93" i="7"/>
  <c r="AD203" i="21"/>
  <c r="F132"/>
  <c r="I131" i="7"/>
  <c r="J131" s="1"/>
  <c r="F352" i="21"/>
  <c r="I351" i="7"/>
  <c r="J351" s="1"/>
  <c r="I239"/>
  <c r="J239" s="1"/>
  <c r="F240" i="21"/>
  <c r="F276"/>
  <c r="I275" i="7"/>
  <c r="J275" s="1"/>
  <c r="F238" i="21"/>
  <c r="I237" i="7"/>
  <c r="J237" s="1"/>
  <c r="F181" i="21"/>
  <c r="I180" i="7"/>
  <c r="AD115" i="21"/>
  <c r="F305"/>
  <c r="I304" i="7"/>
  <c r="J304" s="1"/>
  <c r="AD87" i="21"/>
  <c r="B88"/>
  <c r="B132"/>
  <c r="B71"/>
  <c r="B76"/>
  <c r="B300"/>
  <c r="B47"/>
  <c r="B139"/>
  <c r="B151"/>
  <c r="B219"/>
  <c r="AD22"/>
  <c r="AD58"/>
  <c r="AD336"/>
  <c r="AD383"/>
  <c r="F420"/>
  <c r="F351"/>
  <c r="I294" i="7"/>
  <c r="J294" s="1"/>
  <c r="I370"/>
  <c r="J370" s="1"/>
  <c r="I225"/>
  <c r="AD36" i="21"/>
  <c r="F284"/>
  <c r="I283" i="7"/>
  <c r="J283" s="1"/>
  <c r="F424" i="21"/>
  <c r="I423" i="7"/>
  <c r="J423" s="1"/>
  <c r="F388" i="21"/>
  <c r="I387" i="7"/>
  <c r="J387" s="1"/>
  <c r="F340" i="21"/>
  <c r="I339" i="7"/>
  <c r="J339" s="1"/>
  <c r="F144" i="21"/>
  <c r="I143" i="7"/>
  <c r="J143" s="1"/>
  <c r="F438" i="21"/>
  <c r="I437" i="7"/>
  <c r="J437" s="1"/>
  <c r="F402" i="21"/>
  <c r="I401" i="7"/>
  <c r="J401" s="1"/>
  <c r="AD348" i="21"/>
  <c r="AD195"/>
  <c r="B52"/>
  <c r="B304"/>
  <c r="B320"/>
  <c r="B384"/>
  <c r="B31"/>
  <c r="B59"/>
  <c r="B107"/>
  <c r="AD408"/>
  <c r="AD280"/>
  <c r="F261"/>
  <c r="I260" i="7"/>
  <c r="J260" s="1"/>
  <c r="AD140" i="21"/>
  <c r="F78"/>
  <c r="I77" i="7"/>
  <c r="J77" s="1"/>
  <c r="AD40" i="21"/>
  <c r="B28"/>
  <c r="B116"/>
  <c r="B260"/>
  <c r="B316"/>
  <c r="B372"/>
  <c r="B111"/>
  <c r="I422" i="7"/>
  <c r="J422" s="1"/>
  <c r="F423" i="21"/>
  <c r="AD97"/>
  <c r="F39"/>
  <c r="I38" i="7"/>
  <c r="AD451" i="21"/>
  <c r="F179"/>
  <c r="I178" i="7"/>
  <c r="J178" s="1"/>
  <c r="AD169" i="21"/>
  <c r="F111"/>
  <c r="I110" i="7"/>
  <c r="F47" i="21"/>
  <c r="I46" i="7"/>
  <c r="AD398" i="21"/>
  <c r="AD50"/>
  <c r="AD394"/>
  <c r="C32"/>
  <c r="I380" i="7"/>
  <c r="J380" s="1"/>
  <c r="I80"/>
  <c r="J80" s="1"/>
  <c r="I158"/>
  <c r="J158" s="1"/>
  <c r="B143" i="21"/>
  <c r="B251"/>
  <c r="I34" i="7"/>
  <c r="J34" s="1"/>
  <c r="I412"/>
  <c r="J412" s="1"/>
  <c r="I287"/>
  <c r="J287" s="1"/>
  <c r="I347"/>
  <c r="J347" s="1"/>
  <c r="I256"/>
  <c r="J256" s="1"/>
  <c r="F235" i="21"/>
  <c r="F215"/>
  <c r="I208" i="7"/>
  <c r="J208" s="1"/>
  <c r="I92"/>
  <c r="J92" s="1"/>
  <c r="I433"/>
  <c r="J433" s="1"/>
  <c r="AD384" i="21"/>
  <c r="I420" i="7"/>
  <c r="J420" s="1"/>
  <c r="F411" i="21"/>
  <c r="I377" i="7"/>
  <c r="J377" s="1"/>
  <c r="I431"/>
  <c r="J431" s="1"/>
  <c r="I367"/>
  <c r="J367" s="1"/>
  <c r="I305"/>
  <c r="J305" s="1"/>
  <c r="I363"/>
  <c r="J363" s="1"/>
  <c r="AD364" i="21"/>
  <c r="AD300"/>
  <c r="C41"/>
  <c r="H16" i="7"/>
  <c r="I421"/>
  <c r="I145"/>
  <c r="J145" s="1"/>
  <c r="I216"/>
  <c r="J216" s="1"/>
  <c r="I197"/>
  <c r="J197" s="1"/>
  <c r="I157"/>
  <c r="J157" s="1"/>
  <c r="I245"/>
  <c r="J245" s="1"/>
  <c r="I48"/>
  <c r="J48" s="1"/>
  <c r="I192"/>
  <c r="J192" s="1"/>
  <c r="I156"/>
  <c r="J156" s="1"/>
  <c r="I280"/>
  <c r="J280" s="1"/>
  <c r="AD59" i="21"/>
  <c r="AD187"/>
  <c r="AD163"/>
  <c r="AD124"/>
  <c r="I95" i="7"/>
  <c r="J95" s="1"/>
  <c r="I114"/>
  <c r="AD119" i="21"/>
  <c r="F25"/>
  <c r="I195" i="7"/>
  <c r="J195" s="1"/>
  <c r="AD132" i="21"/>
  <c r="I81" i="7"/>
  <c r="J81" s="1"/>
  <c r="AD143" i="21"/>
  <c r="AD179"/>
  <c r="AD91"/>
  <c r="AD164"/>
  <c r="I108" i="7"/>
  <c r="J108" s="1"/>
  <c r="I424"/>
  <c r="J424" s="1"/>
  <c r="I385"/>
  <c r="J385" s="1"/>
  <c r="I369"/>
  <c r="J369" s="1"/>
  <c r="I353"/>
  <c r="J353" s="1"/>
  <c r="I240"/>
  <c r="J240" s="1"/>
  <c r="C17" i="21"/>
  <c r="I436" i="7"/>
  <c r="J436" s="1"/>
  <c r="I413"/>
  <c r="I221"/>
  <c r="J221" s="1"/>
  <c r="I372"/>
  <c r="J372" s="1"/>
  <c r="I332"/>
  <c r="C25" i="21"/>
  <c r="I296" i="7"/>
  <c r="J296" s="1"/>
  <c r="AD207" i="21"/>
  <c r="AD31"/>
  <c r="I139" i="7"/>
  <c r="F89" i="21"/>
  <c r="I49" i="7"/>
  <c r="J49" s="1"/>
  <c r="AD90" i="21"/>
  <c r="AD111"/>
  <c r="AD191"/>
  <c r="AD180"/>
  <c r="AD45"/>
  <c r="I103" i="7"/>
  <c r="F104" i="21"/>
  <c r="I255" i="7"/>
  <c r="J255" s="1"/>
  <c r="F256" i="21"/>
  <c r="F68"/>
  <c r="I67" i="7"/>
  <c r="J67" s="1"/>
  <c r="F430" i="21"/>
  <c r="I429" i="7"/>
  <c r="AD356" i="21"/>
  <c r="AD284"/>
  <c r="AD160"/>
  <c r="F98"/>
  <c r="I97" i="7"/>
  <c r="AD427" i="21"/>
  <c r="I140" i="7"/>
  <c r="J140" s="1"/>
  <c r="F141" i="21"/>
  <c r="B80"/>
  <c r="B128"/>
  <c r="B136"/>
  <c r="B368"/>
  <c r="B55"/>
  <c r="B123"/>
  <c r="B199"/>
  <c r="F169"/>
  <c r="I168" i="7"/>
  <c r="J168" s="1"/>
  <c r="F90" i="21"/>
  <c r="I89" i="7"/>
  <c r="J89" s="1"/>
  <c r="B44" i="21"/>
  <c r="B308"/>
  <c r="B67"/>
  <c r="B147"/>
  <c r="AD404"/>
  <c r="AD410"/>
  <c r="AD133"/>
  <c r="AD110"/>
  <c r="AD89"/>
  <c r="AD18"/>
  <c r="AD202"/>
  <c r="AD74"/>
  <c r="AD386"/>
  <c r="AD158"/>
  <c r="AD391"/>
  <c r="AD172"/>
  <c r="AD214"/>
  <c r="AD406"/>
  <c r="F446"/>
  <c r="I445" i="7"/>
  <c r="J445" s="1"/>
  <c r="F230" i="21"/>
  <c r="I229" i="7"/>
  <c r="F178" i="21"/>
  <c r="I177" i="7"/>
  <c r="J177" s="1"/>
  <c r="AD131" i="21"/>
  <c r="F45"/>
  <c r="I44" i="7"/>
  <c r="J44" s="1"/>
  <c r="B20" i="21"/>
  <c r="B100"/>
  <c r="B312"/>
  <c r="B23"/>
  <c r="B63"/>
  <c r="B95"/>
  <c r="B155"/>
  <c r="F449"/>
  <c r="I448" i="7"/>
  <c r="J448" s="1"/>
  <c r="F325" i="21"/>
  <c r="I324" i="7"/>
  <c r="AD248" i="21"/>
  <c r="F210"/>
  <c r="I209" i="7"/>
  <c r="J209" s="1"/>
  <c r="I120"/>
  <c r="J120" s="1"/>
  <c r="F121" i="21"/>
  <c r="I56" i="7"/>
  <c r="J56" s="1"/>
  <c r="F57" i="21"/>
  <c r="AD24"/>
  <c r="B104"/>
  <c r="B264"/>
  <c r="B324"/>
  <c r="B412"/>
  <c r="B436"/>
  <c r="B135"/>
  <c r="B183"/>
  <c r="AD122"/>
  <c r="AD21"/>
  <c r="C89"/>
  <c r="AD266"/>
  <c r="I124" i="7"/>
  <c r="J124" s="1"/>
  <c r="I320"/>
  <c r="B328" i="21"/>
  <c r="B39"/>
  <c r="AD272"/>
  <c r="AD344"/>
  <c r="I223" i="7"/>
  <c r="J223" s="1"/>
  <c r="AD138" i="21"/>
  <c r="F61"/>
  <c r="B243"/>
  <c r="AD168"/>
  <c r="I172" i="7"/>
  <c r="J172" s="1"/>
  <c r="F173" i="21"/>
  <c r="AD55"/>
  <c r="I32" i="7"/>
  <c r="J32" s="1"/>
  <c r="F33" i="21"/>
  <c r="AD144"/>
  <c r="AD208"/>
  <c r="I104" i="7"/>
  <c r="J104" s="1"/>
  <c r="F105" i="21"/>
  <c r="AD167"/>
  <c r="AD395"/>
  <c r="AD411"/>
  <c r="I345" i="7"/>
  <c r="J345" s="1"/>
  <c r="AD264" i="21"/>
  <c r="AD368"/>
  <c r="I271" i="7"/>
  <c r="J271" s="1"/>
  <c r="I224"/>
  <c r="J224" s="1"/>
  <c r="I231"/>
  <c r="J231" s="1"/>
  <c r="H33"/>
  <c r="I432"/>
  <c r="J432" s="1"/>
  <c r="I428"/>
  <c r="I425"/>
  <c r="J425" s="1"/>
  <c r="I417"/>
  <c r="J417" s="1"/>
  <c r="I205"/>
  <c r="J205" s="1"/>
  <c r="I173"/>
  <c r="J173" s="1"/>
  <c r="I276"/>
  <c r="J276" s="1"/>
  <c r="I348"/>
  <c r="J348" s="1"/>
  <c r="I135"/>
  <c r="J135" s="1"/>
  <c r="AD216" i="21"/>
  <c r="I148" i="7"/>
  <c r="J148" s="1"/>
  <c r="I113"/>
  <c r="J113" s="1"/>
  <c r="I52"/>
  <c r="J52" s="1"/>
  <c r="C37" i="21"/>
  <c r="I184" i="7"/>
  <c r="J184" s="1"/>
  <c r="I288"/>
  <c r="J288" s="1"/>
  <c r="I232"/>
  <c r="J232" s="1"/>
  <c r="I360"/>
  <c r="I325"/>
  <c r="J325" s="1"/>
  <c r="AD70" i="21"/>
  <c r="AD93"/>
  <c r="AD104"/>
  <c r="AD98"/>
  <c r="I87" i="7"/>
  <c r="J87" s="1"/>
  <c r="I179"/>
  <c r="J179" s="1"/>
  <c r="I272"/>
  <c r="J272" s="1"/>
  <c r="AD182" i="21"/>
  <c r="I373" i="7"/>
  <c r="J373" s="1"/>
  <c r="AD204" i="21"/>
  <c r="I144" i="7"/>
  <c r="J144" s="1"/>
  <c r="I111"/>
  <c r="J111" s="1"/>
  <c r="I136"/>
  <c r="J136" s="1"/>
  <c r="F137" i="21"/>
  <c r="AD79"/>
  <c r="AD136"/>
  <c r="AD184"/>
  <c r="AD63"/>
  <c r="AD123"/>
  <c r="AD155"/>
  <c r="AD39"/>
  <c r="AD67"/>
  <c r="AD147"/>
  <c r="AD88"/>
  <c r="AD212"/>
  <c r="I132" i="7"/>
  <c r="J132" s="1"/>
  <c r="F133" i="21"/>
  <c r="AD71"/>
  <c r="I164" i="7"/>
  <c r="J164" s="1"/>
  <c r="F165" i="21"/>
  <c r="I109" i="7"/>
  <c r="J109" s="1"/>
  <c r="F110" i="21"/>
  <c r="AD28"/>
  <c r="I112" i="7"/>
  <c r="J112" s="1"/>
  <c r="F113" i="21"/>
  <c r="AD436"/>
  <c r="I449" i="7"/>
  <c r="J449" s="1"/>
  <c r="I399"/>
  <c r="J399" s="1"/>
  <c r="I405"/>
  <c r="J405" s="1"/>
  <c r="I389"/>
  <c r="J389" s="1"/>
  <c r="I335"/>
  <c r="J335" s="1"/>
  <c r="I261"/>
  <c r="J261" s="1"/>
  <c r="I323"/>
  <c r="J323" s="1"/>
  <c r="C34" i="21"/>
  <c r="I277" i="7"/>
  <c r="J277" s="1"/>
  <c r="I252"/>
  <c r="J252" s="1"/>
  <c r="I381"/>
  <c r="J381" s="1"/>
  <c r="I248"/>
  <c r="I129"/>
  <c r="J129" s="1"/>
  <c r="I233"/>
  <c r="I292"/>
  <c r="J292" s="1"/>
  <c r="H36"/>
  <c r="I368"/>
  <c r="J368" s="1"/>
  <c r="I365"/>
  <c r="J365" s="1"/>
  <c r="I301"/>
  <c r="J301" s="1"/>
  <c r="I447"/>
  <c r="J447" s="1"/>
  <c r="AD170" i="21"/>
  <c r="AD135"/>
  <c r="AD108"/>
  <c r="AD23"/>
  <c r="I71" i="7"/>
  <c r="J71" s="1"/>
  <c r="I61"/>
  <c r="J61" s="1"/>
  <c r="I175"/>
  <c r="J175" s="1"/>
  <c r="AD200" i="21"/>
  <c r="I65" i="7"/>
  <c r="AD171" i="21"/>
  <c r="AD199"/>
  <c r="AD32"/>
  <c r="I160" i="7"/>
  <c r="I96"/>
  <c r="I443"/>
  <c r="J443" s="1"/>
  <c r="I219"/>
  <c r="J219" s="1"/>
  <c r="I383"/>
  <c r="J383" s="1"/>
  <c r="I79"/>
  <c r="J79" s="1"/>
  <c r="I59"/>
  <c r="J59" s="1"/>
  <c r="I191"/>
  <c r="J191" s="1"/>
  <c r="I207"/>
  <c r="J207" s="1"/>
  <c r="I123"/>
  <c r="J123" s="1"/>
  <c r="F124" i="21"/>
  <c r="I319" i="7"/>
  <c r="J319" s="1"/>
  <c r="I371"/>
  <c r="J371" s="1"/>
  <c r="I307"/>
  <c r="J307" s="1"/>
  <c r="I215"/>
  <c r="J215" s="1"/>
  <c r="H102"/>
  <c r="I115"/>
  <c r="I155"/>
  <c r="J155" s="1"/>
  <c r="I395"/>
  <c r="J395" s="1"/>
  <c r="I411"/>
  <c r="J411" s="1"/>
  <c r="I315"/>
  <c r="J315" s="1"/>
  <c r="I55"/>
  <c r="I167"/>
  <c r="J167" s="1"/>
  <c r="I183"/>
  <c r="J183" s="1"/>
  <c r="I199"/>
  <c r="J199" s="1"/>
  <c r="C106" i="21"/>
  <c r="C103"/>
  <c r="H57" i="7"/>
  <c r="H31"/>
  <c r="H88"/>
  <c r="C58" i="21"/>
  <c r="H105" i="7"/>
  <c r="AD78" i="21"/>
  <c r="AD186"/>
  <c r="AD126"/>
  <c r="AD442"/>
  <c r="AD62"/>
  <c r="AD150"/>
  <c r="AD392"/>
  <c r="AD390"/>
  <c r="AD198"/>
  <c r="AD157"/>
  <c r="AD86"/>
  <c r="AD77"/>
  <c r="AD101"/>
  <c r="AD162"/>
  <c r="AD65"/>
  <c r="AD109"/>
  <c r="AD210"/>
  <c r="AD185"/>
  <c r="AD125"/>
  <c r="AD57"/>
  <c r="AD41"/>
  <c r="AD105"/>
  <c r="AD149"/>
  <c r="AD85"/>
  <c r="AD69"/>
  <c r="AD30"/>
  <c r="AD129"/>
  <c r="AD193"/>
  <c r="AD94"/>
  <c r="AD113"/>
  <c r="AD438"/>
  <c r="AD61"/>
  <c r="AD114"/>
  <c r="AD33"/>
  <c r="AD102"/>
  <c r="AD174"/>
  <c r="AD121"/>
  <c r="AD53"/>
  <c r="AD37"/>
  <c r="AD189"/>
  <c r="AD81"/>
  <c r="AD205"/>
  <c r="AD177"/>
  <c r="AD73"/>
  <c r="AD34"/>
  <c r="AD201"/>
  <c r="AD49"/>
  <c r="AD117"/>
  <c r="AD181"/>
  <c r="AD396"/>
  <c r="AD165"/>
  <c r="AD142"/>
  <c r="AD153"/>
  <c r="AD206"/>
  <c r="AD209"/>
  <c r="AD145"/>
  <c r="AD106"/>
  <c r="AD17"/>
  <c r="B420"/>
  <c r="B431"/>
  <c r="AD419"/>
  <c r="B248"/>
  <c r="AD374"/>
  <c r="AD358"/>
  <c r="AD342"/>
  <c r="AD326"/>
  <c r="AD310"/>
  <c r="AD294"/>
  <c r="AD278"/>
  <c r="B223"/>
  <c r="B236"/>
  <c r="B424"/>
  <c r="B432"/>
  <c r="B232"/>
  <c r="AD376"/>
  <c r="AD362"/>
  <c r="AD346"/>
  <c r="AD330"/>
  <c r="AD314"/>
  <c r="AD298"/>
  <c r="AD282"/>
  <c r="AD224"/>
  <c r="B216"/>
  <c r="C129"/>
  <c r="H128" i="7"/>
  <c r="C77" i="21"/>
  <c r="H76" i="7"/>
  <c r="C61" i="21"/>
  <c r="H60" i="7"/>
  <c r="C203" i="21"/>
  <c r="H202" i="7"/>
  <c r="C187" i="21"/>
  <c r="H186" i="7"/>
  <c r="AD423" i="21"/>
  <c r="AD415"/>
  <c r="AD366"/>
  <c r="AD350"/>
  <c r="AD334"/>
  <c r="AD318"/>
  <c r="AD302"/>
  <c r="AD286"/>
  <c r="B256"/>
  <c r="AD227"/>
  <c r="C231"/>
  <c r="H230" i="7"/>
  <c r="C153" i="21"/>
  <c r="H152" i="7"/>
  <c r="AD448" i="21"/>
  <c r="B416"/>
  <c r="AD380"/>
  <c r="AD370"/>
  <c r="AD354"/>
  <c r="AD338"/>
  <c r="AD322"/>
  <c r="AD306"/>
  <c r="AD290"/>
  <c r="B244"/>
  <c r="B240"/>
  <c r="B228"/>
  <c r="AD220"/>
  <c r="B252"/>
  <c r="B451"/>
  <c r="B447"/>
  <c r="AD441"/>
  <c r="AD433"/>
  <c r="AD429"/>
  <c r="AD425"/>
  <c r="AD421"/>
  <c r="AD417"/>
  <c r="AD413"/>
  <c r="AD409"/>
  <c r="B403"/>
  <c r="B395"/>
  <c r="B387"/>
  <c r="B443"/>
  <c r="AD439"/>
  <c r="B449"/>
  <c r="AD405"/>
  <c r="AD397"/>
  <c r="AD389"/>
  <c r="AD381"/>
  <c r="AD435"/>
  <c r="B439"/>
  <c r="AD449"/>
  <c r="B411"/>
  <c r="B407"/>
  <c r="B399"/>
  <c r="B391"/>
  <c r="B383"/>
  <c r="B435"/>
  <c r="AD447"/>
  <c r="B441"/>
  <c r="AD401"/>
  <c r="AD393"/>
  <c r="AD385"/>
  <c r="AD443"/>
  <c r="C411"/>
  <c r="H410" i="7"/>
  <c r="B375" i="21"/>
  <c r="B377"/>
  <c r="AD365"/>
  <c r="AD349"/>
  <c r="AD333"/>
  <c r="AD317"/>
  <c r="AD301"/>
  <c r="AD285"/>
  <c r="AD269"/>
  <c r="B363"/>
  <c r="B347"/>
  <c r="B331"/>
  <c r="B315"/>
  <c r="B299"/>
  <c r="B283"/>
  <c r="B271"/>
  <c r="AD217"/>
  <c r="B204"/>
  <c r="B188"/>
  <c r="B172"/>
  <c r="C407"/>
  <c r="H406" i="7"/>
  <c r="C391" i="21"/>
  <c r="H390" i="7"/>
  <c r="AD273" i="21"/>
  <c r="B359"/>
  <c r="AD351"/>
  <c r="B327"/>
  <c r="AD319"/>
  <c r="B295"/>
  <c r="AD287"/>
  <c r="B445"/>
  <c r="B437"/>
  <c r="C401"/>
  <c r="H400" i="7"/>
  <c r="C393" i="21"/>
  <c r="H392" i="7"/>
  <c r="C389" i="21"/>
  <c r="H388" i="7"/>
  <c r="H419"/>
  <c r="C420" i="21"/>
  <c r="AD377"/>
  <c r="AD369"/>
  <c r="AD353"/>
  <c r="AD337"/>
  <c r="AD321"/>
  <c r="AD305"/>
  <c r="AD289"/>
  <c r="C359"/>
  <c r="H358" i="7"/>
  <c r="C351" i="21"/>
  <c r="H350" i="7"/>
  <c r="C335" i="21"/>
  <c r="H334" i="7"/>
  <c r="C303" i="21"/>
  <c r="H302" i="7"/>
  <c r="C279" i="21"/>
  <c r="H278" i="7"/>
  <c r="B261" i="21"/>
  <c r="AD379"/>
  <c r="AD371"/>
  <c r="AD355"/>
  <c r="AD339"/>
  <c r="AD323"/>
  <c r="AD307"/>
  <c r="AD291"/>
  <c r="AD275"/>
  <c r="AD263"/>
  <c r="AD221"/>
  <c r="B208"/>
  <c r="B192"/>
  <c r="B176"/>
  <c r="C355"/>
  <c r="H354" i="7"/>
  <c r="C347" i="21"/>
  <c r="H346" i="7"/>
  <c r="C339" i="21"/>
  <c r="H338" i="7"/>
  <c r="C323" i="21"/>
  <c r="H322" i="7"/>
  <c r="H314"/>
  <c r="C307" i="21"/>
  <c r="H306" i="7"/>
  <c r="C283" i="21"/>
  <c r="H282" i="7"/>
  <c r="B265" i="21"/>
  <c r="B351"/>
  <c r="AD343"/>
  <c r="B319"/>
  <c r="AD311"/>
  <c r="B287"/>
  <c r="AD279"/>
  <c r="AD267"/>
  <c r="AD259"/>
  <c r="H234" i="7"/>
  <c r="C235" i="21"/>
  <c r="H227" i="7"/>
  <c r="C228" i="21"/>
  <c r="AD445"/>
  <c r="AD437"/>
  <c r="C431"/>
  <c r="H430" i="7"/>
  <c r="AD373" i="21"/>
  <c r="AD357"/>
  <c r="AD341"/>
  <c r="AD325"/>
  <c r="AD309"/>
  <c r="AD293"/>
  <c r="AD277"/>
  <c r="C419"/>
  <c r="H418" i="7"/>
  <c r="AD261" i="21"/>
  <c r="B379"/>
  <c r="B371"/>
  <c r="B355"/>
  <c r="B339"/>
  <c r="B323"/>
  <c r="B307"/>
  <c r="B291"/>
  <c r="B275"/>
  <c r="B263"/>
  <c r="AD225"/>
  <c r="B212"/>
  <c r="B196"/>
  <c r="B180"/>
  <c r="B164"/>
  <c r="C403"/>
  <c r="H402" i="7"/>
  <c r="C395" i="21"/>
  <c r="H394" i="7"/>
  <c r="C387" i="21"/>
  <c r="H386" i="7"/>
  <c r="AD265" i="21"/>
  <c r="AD367"/>
  <c r="B343"/>
  <c r="AD335"/>
  <c r="B311"/>
  <c r="AD303"/>
  <c r="B279"/>
  <c r="B267"/>
  <c r="B259"/>
  <c r="H243" i="7"/>
  <c r="C244" i="21"/>
  <c r="AD375"/>
  <c r="AD361"/>
  <c r="AD345"/>
  <c r="AD329"/>
  <c r="AD313"/>
  <c r="AD297"/>
  <c r="AD281"/>
  <c r="B269"/>
  <c r="AD363"/>
  <c r="AD347"/>
  <c r="AD331"/>
  <c r="AD315"/>
  <c r="AD299"/>
  <c r="AD283"/>
  <c r="AD271"/>
  <c r="AD257"/>
  <c r="AD253"/>
  <c r="AD249"/>
  <c r="AD245"/>
  <c r="AD241"/>
  <c r="AD237"/>
  <c r="AD233"/>
  <c r="AD229"/>
  <c r="B200"/>
  <c r="B184"/>
  <c r="B168"/>
  <c r="B273"/>
  <c r="B367"/>
  <c r="AD359"/>
  <c r="B335"/>
  <c r="AD327"/>
  <c r="B303"/>
  <c r="AD295"/>
  <c r="C229"/>
  <c r="H228" i="7"/>
  <c r="H246"/>
  <c r="C247" i="21"/>
  <c r="H242" i="7"/>
  <c r="C243" i="21"/>
  <c r="H214" i="7"/>
  <c r="C215" i="21"/>
  <c r="H254" i="7"/>
  <c r="C255" i="21"/>
  <c r="H238" i="7"/>
  <c r="C239" i="21"/>
  <c r="R201" i="7" l="1"/>
  <c r="S201" s="1"/>
  <c r="R97"/>
  <c r="S97" s="1"/>
  <c r="R373"/>
  <c r="S373" s="1"/>
  <c r="G234" i="21"/>
  <c r="G130"/>
  <c r="G210"/>
  <c r="G93"/>
  <c r="R73" i="7"/>
  <c r="S73" s="1"/>
  <c r="G186" i="21"/>
  <c r="R305" i="7"/>
  <c r="S305" s="1"/>
  <c r="N239" i="21"/>
  <c r="N215"/>
  <c r="N247"/>
  <c r="N235"/>
  <c r="N283"/>
  <c r="N393"/>
  <c r="N229"/>
  <c r="N395"/>
  <c r="N431"/>
  <c r="N339"/>
  <c r="N355"/>
  <c r="N279"/>
  <c r="N335"/>
  <c r="N359"/>
  <c r="N420"/>
  <c r="N407"/>
  <c r="N231"/>
  <c r="N187"/>
  <c r="N61"/>
  <c r="N129"/>
  <c r="N34"/>
  <c r="N41"/>
  <c r="N255"/>
  <c r="N243"/>
  <c r="N419"/>
  <c r="N228"/>
  <c r="N307"/>
  <c r="N389"/>
  <c r="N401"/>
  <c r="N91"/>
  <c r="N244"/>
  <c r="N387"/>
  <c r="N403"/>
  <c r="N323"/>
  <c r="N347"/>
  <c r="N303"/>
  <c r="N351"/>
  <c r="N391"/>
  <c r="N411"/>
  <c r="N153"/>
  <c r="N203"/>
  <c r="N77"/>
  <c r="N106"/>
  <c r="N89"/>
  <c r="N32"/>
  <c r="N102"/>
  <c r="N58"/>
  <c r="N103"/>
  <c r="N37"/>
  <c r="N25"/>
  <c r="G114"/>
  <c r="G50"/>
  <c r="R241" i="7"/>
  <c r="S241" s="1"/>
  <c r="G330" i="21"/>
  <c r="R169" i="7"/>
  <c r="S169" s="1"/>
  <c r="R273"/>
  <c r="S273" s="1"/>
  <c r="G226" i="21"/>
  <c r="R337" i="7"/>
  <c r="S337" s="1"/>
  <c r="G66" i="21"/>
  <c r="R25" i="7"/>
  <c r="S25" s="1"/>
  <c r="C309" i="21"/>
  <c r="C116"/>
  <c r="J115" i="7"/>
  <c r="H160"/>
  <c r="J160"/>
  <c r="C66" i="21"/>
  <c r="J65" i="7"/>
  <c r="C321" i="21"/>
  <c r="J320" i="7"/>
  <c r="H421"/>
  <c r="J421"/>
  <c r="H225"/>
  <c r="J225"/>
  <c r="C254" i="21"/>
  <c r="J253" i="7"/>
  <c r="C117" i="21"/>
  <c r="J116" i="7"/>
  <c r="C42" i="21"/>
  <c r="J41" i="7"/>
  <c r="C345" i="21"/>
  <c r="J344" i="7"/>
  <c r="C63" i="21"/>
  <c r="J62" i="7"/>
  <c r="C259" i="21"/>
  <c r="J258" i="7"/>
  <c r="H378"/>
  <c r="J378"/>
  <c r="H434"/>
  <c r="J434"/>
  <c r="C36" i="21"/>
  <c r="J35" i="7"/>
  <c r="C250" i="21"/>
  <c r="J249" i="7"/>
  <c r="C131" i="21"/>
  <c r="J130" i="7"/>
  <c r="H86"/>
  <c r="J86"/>
  <c r="H328"/>
  <c r="J328"/>
  <c r="H91"/>
  <c r="J91"/>
  <c r="C167" i="21"/>
  <c r="J166" i="7"/>
  <c r="H352"/>
  <c r="J352"/>
  <c r="R357"/>
  <c r="S357" s="1"/>
  <c r="C56" i="21"/>
  <c r="J55" i="7"/>
  <c r="C97" i="21"/>
  <c r="J96" i="7"/>
  <c r="H233"/>
  <c r="J233"/>
  <c r="C430" i="21"/>
  <c r="J429" i="7"/>
  <c r="H332"/>
  <c r="J332"/>
  <c r="C111" i="21"/>
  <c r="J110" i="7"/>
  <c r="C94" i="21"/>
  <c r="J93" i="7"/>
  <c r="H28"/>
  <c r="J28"/>
  <c r="C74" i="21"/>
  <c r="J73" i="7"/>
  <c r="C21" i="21"/>
  <c r="J20" i="7"/>
  <c r="C143" i="21"/>
  <c r="J142" i="7"/>
  <c r="H312"/>
  <c r="J312"/>
  <c r="H27"/>
  <c r="J27"/>
  <c r="C214" i="21"/>
  <c r="J213" i="7"/>
  <c r="H70"/>
  <c r="J70"/>
  <c r="C119" i="21"/>
  <c r="J118" i="7"/>
  <c r="H360"/>
  <c r="J360"/>
  <c r="H428"/>
  <c r="J428"/>
  <c r="H97"/>
  <c r="J97"/>
  <c r="H103"/>
  <c r="J103"/>
  <c r="C140" i="21"/>
  <c r="J139" i="7"/>
  <c r="C414" i="21"/>
  <c r="J413" i="7"/>
  <c r="C181" i="21"/>
  <c r="J180" i="7"/>
  <c r="H206"/>
  <c r="J206"/>
  <c r="C55" i="21"/>
  <c r="J54" i="7"/>
  <c r="C100" i="21"/>
  <c r="J99" i="7"/>
  <c r="H47"/>
  <c r="J47"/>
  <c r="C127" i="21"/>
  <c r="J126" i="7"/>
  <c r="H50"/>
  <c r="J50"/>
  <c r="C79" i="21"/>
  <c r="J78" i="7"/>
  <c r="C52" i="21"/>
  <c r="J51" i="7"/>
  <c r="C249" i="21"/>
  <c r="J248" i="7"/>
  <c r="C325" i="21"/>
  <c r="J324" i="7"/>
  <c r="C230" i="21"/>
  <c r="J229" i="7"/>
  <c r="H114"/>
  <c r="J114"/>
  <c r="C47" i="21"/>
  <c r="J46" i="7"/>
  <c r="C39" i="21"/>
  <c r="J38" i="7"/>
  <c r="H74"/>
  <c r="J74"/>
  <c r="H30"/>
  <c r="J30"/>
  <c r="C27" i="21"/>
  <c r="J26" i="7"/>
  <c r="H217"/>
  <c r="J217"/>
  <c r="H98"/>
  <c r="J98"/>
  <c r="H196"/>
  <c r="J196"/>
  <c r="H268"/>
  <c r="J268"/>
  <c r="H23"/>
  <c r="J23"/>
  <c r="H264"/>
  <c r="J264"/>
  <c r="C70" i="21"/>
  <c r="J69" i="7"/>
  <c r="C43" i="21"/>
  <c r="J42" i="7"/>
  <c r="N17" i="21"/>
  <c r="C364"/>
  <c r="R297" i="7"/>
  <c r="S297" s="1"/>
  <c r="R137"/>
  <c r="S137" s="1"/>
  <c r="R193"/>
  <c r="S193" s="1"/>
  <c r="R189"/>
  <c r="S189" s="1"/>
  <c r="G190" i="21"/>
  <c r="R111" i="7"/>
  <c r="S111" s="1"/>
  <c r="G112" i="21"/>
  <c r="C219"/>
  <c r="H308" i="7"/>
  <c r="C191" i="21"/>
  <c r="C152"/>
  <c r="H138" i="7"/>
  <c r="C84" i="21"/>
  <c r="H269" i="7"/>
  <c r="H22"/>
  <c r="C382" i="21"/>
  <c r="H147" i="7"/>
  <c r="H151"/>
  <c r="H25"/>
  <c r="C317" i="21"/>
  <c r="C38"/>
  <c r="H316" i="7"/>
  <c r="H284"/>
  <c r="C285" i="21"/>
  <c r="C353"/>
  <c r="C73"/>
  <c r="C356"/>
  <c r="H63" i="7"/>
  <c r="C128" i="21"/>
  <c r="C315"/>
  <c r="H398" i="7"/>
  <c r="C40" i="21"/>
  <c r="H201" i="7"/>
  <c r="C452" i="21"/>
  <c r="C139"/>
  <c r="C64"/>
  <c r="C46"/>
  <c r="H100" i="7"/>
  <c r="C86" i="21"/>
  <c r="C270"/>
  <c r="H310" i="7"/>
  <c r="H313"/>
  <c r="C399" i="21"/>
  <c r="H270" i="7"/>
  <c r="H159"/>
  <c r="H45"/>
  <c r="H190"/>
  <c r="C343" i="21"/>
  <c r="H427" i="7"/>
  <c r="H408"/>
  <c r="C120" i="21"/>
  <c r="H127" i="7"/>
  <c r="H118"/>
  <c r="C428" i="21"/>
  <c r="C150"/>
  <c r="H119" i="7"/>
  <c r="H42"/>
  <c r="H293"/>
  <c r="C59" i="21"/>
  <c r="H58" i="7"/>
  <c r="C269" i="21"/>
  <c r="H83" i="7"/>
  <c r="H281"/>
  <c r="H257"/>
  <c r="C363" i="21"/>
  <c r="H163" i="7"/>
  <c r="C282" i="21"/>
  <c r="H362" i="7"/>
  <c r="H415"/>
  <c r="C241" i="21"/>
  <c r="H382" i="7"/>
  <c r="C416" i="21"/>
  <c r="C23"/>
  <c r="H300" i="7"/>
  <c r="C92" i="21"/>
  <c r="C107"/>
  <c r="C44"/>
  <c r="H126" i="7"/>
  <c r="H426"/>
  <c r="H359"/>
  <c r="H397"/>
  <c r="C408" i="21"/>
  <c r="H441" i="7"/>
  <c r="H149"/>
  <c r="H39"/>
  <c r="H72"/>
  <c r="C286" i="21"/>
  <c r="H122" i="7"/>
  <c r="C24" i="21"/>
  <c r="H235" i="7"/>
  <c r="C360" i="21"/>
  <c r="H355" i="7"/>
  <c r="C442" i="21"/>
  <c r="C123"/>
  <c r="H450" i="7"/>
  <c r="C163" i="21"/>
  <c r="C409"/>
  <c r="C304"/>
  <c r="C311"/>
  <c r="C271"/>
  <c r="C404"/>
  <c r="H285" i="7"/>
  <c r="C51" i="21"/>
  <c r="H162" i="7"/>
  <c r="C451" i="21"/>
  <c r="H218" i="7"/>
  <c r="C266" i="21"/>
  <c r="C386"/>
  <c r="H295" i="7"/>
  <c r="C385" i="21"/>
  <c r="C375"/>
  <c r="C160"/>
  <c r="H176" i="7"/>
  <c r="H17"/>
  <c r="H220"/>
  <c r="C331" i="21"/>
  <c r="C204"/>
  <c r="C28"/>
  <c r="H213" i="7"/>
  <c r="C348" i="21"/>
  <c r="H265" i="7"/>
  <c r="C170" i="21"/>
  <c r="C175"/>
  <c r="C184"/>
  <c r="H203" i="7"/>
  <c r="H78"/>
  <c r="C301" i="21"/>
  <c r="H261" i="7"/>
  <c r="H150"/>
  <c r="H85"/>
  <c r="H166"/>
  <c r="C252" i="21"/>
  <c r="C327"/>
  <c r="H409" i="7"/>
  <c r="H137"/>
  <c r="H343"/>
  <c r="C101" i="21"/>
  <c r="H251" i="7"/>
  <c r="H286"/>
  <c r="C410" i="21"/>
  <c r="C344"/>
  <c r="H375" i="7"/>
  <c r="C138" i="21"/>
  <c r="C151"/>
  <c r="H82" i="7"/>
  <c r="C71" i="21"/>
  <c r="C380"/>
  <c r="C299"/>
  <c r="H326" i="7"/>
  <c r="C394" i="21"/>
  <c r="C392"/>
  <c r="H263" i="7"/>
  <c r="H379"/>
  <c r="H298"/>
  <c r="C287" i="21"/>
  <c r="H393" i="7"/>
  <c r="H391"/>
  <c r="C376" i="21"/>
  <c r="C258"/>
  <c r="C182"/>
  <c r="H340" i="7"/>
  <c r="H250"/>
  <c r="H337"/>
  <c r="C328" i="21"/>
  <c r="C300"/>
  <c r="H274" i="7"/>
  <c r="C405" i="21"/>
  <c r="H297" i="7"/>
  <c r="H181"/>
  <c r="C126" i="21"/>
  <c r="C162"/>
  <c r="H80" i="7"/>
  <c r="C186" i="21"/>
  <c r="C185"/>
  <c r="C183"/>
  <c r="C172"/>
  <c r="C164"/>
  <c r="H106" i="7"/>
  <c r="C402" i="21"/>
  <c r="C314"/>
  <c r="C275"/>
  <c r="C341"/>
  <c r="C26"/>
  <c r="C251"/>
  <c r="C338"/>
  <c r="H327" i="7"/>
  <c r="H407"/>
  <c r="C383" i="21"/>
  <c r="C292"/>
  <c r="H125" i="7"/>
  <c r="H161"/>
  <c r="H185"/>
  <c r="H182"/>
  <c r="C148" i="21"/>
  <c r="H171" i="7"/>
  <c r="H43"/>
  <c r="C447" i="21"/>
  <c r="H446" i="7"/>
  <c r="H35"/>
  <c r="C294" i="21"/>
  <c r="H330" i="7"/>
  <c r="H374"/>
  <c r="C274" i="21"/>
  <c r="H174" i="7"/>
  <c r="C197" i="21"/>
  <c r="C18"/>
  <c r="C319"/>
  <c r="H361" i="7"/>
  <c r="C201" i="21"/>
  <c r="C329"/>
  <c r="C30"/>
  <c r="H29" i="7"/>
  <c r="C379" i="21"/>
  <c r="C221"/>
  <c r="C296"/>
  <c r="C415"/>
  <c r="H318" i="7"/>
  <c r="C362" i="21"/>
  <c r="H157" i="7"/>
  <c r="H198"/>
  <c r="H142"/>
  <c r="C236" i="21"/>
  <c r="H299" i="7"/>
  <c r="H291"/>
  <c r="H403"/>
  <c r="H317"/>
  <c r="H451"/>
  <c r="C326" i="21"/>
  <c r="C99"/>
  <c r="C19"/>
  <c r="H130" i="7"/>
  <c r="C108" i="21"/>
  <c r="H305" i="7"/>
  <c r="C213" i="21"/>
  <c r="H321" i="7"/>
  <c r="C417" i="21"/>
  <c r="H259" i="7"/>
  <c r="C312" i="21"/>
  <c r="C227"/>
  <c r="C118"/>
  <c r="C171"/>
  <c r="C188"/>
  <c r="H175" i="7"/>
  <c r="C435" i="21"/>
  <c r="C20"/>
  <c r="C67"/>
  <c r="C357"/>
  <c r="C265"/>
  <c r="C365"/>
  <c r="C87"/>
  <c r="H69" i="7"/>
  <c r="H303"/>
  <c r="H342"/>
  <c r="H404"/>
  <c r="C298" i="21"/>
  <c r="H37" i="7"/>
  <c r="H19"/>
  <c r="H113"/>
  <c r="H107"/>
  <c r="C427" i="21"/>
  <c r="C216"/>
  <c r="C322"/>
  <c r="H416" i="7"/>
  <c r="C260" i="21"/>
  <c r="H311" i="7"/>
  <c r="H226"/>
  <c r="H117"/>
  <c r="C202" i="21"/>
  <c r="H170" i="7"/>
  <c r="H187"/>
  <c r="C83" i="21"/>
  <c r="C313"/>
  <c r="H221" i="7"/>
  <c r="H108"/>
  <c r="H356"/>
  <c r="H249"/>
  <c r="C224" i="21"/>
  <c r="C280"/>
  <c r="C436"/>
  <c r="H210" i="7"/>
  <c r="C350" i="21"/>
  <c r="H154" i="7"/>
  <c r="H247"/>
  <c r="H345"/>
  <c r="H414"/>
  <c r="H422"/>
  <c r="H384"/>
  <c r="C263" i="21"/>
  <c r="H279" i="7"/>
  <c r="H439"/>
  <c r="H435"/>
  <c r="H169"/>
  <c r="C223" i="21"/>
  <c r="H143" i="7"/>
  <c r="H200"/>
  <c r="C358" i="21"/>
  <c r="C342"/>
  <c r="H349" i="7"/>
  <c r="H211"/>
  <c r="C142" i="21"/>
  <c r="H425" i="7"/>
  <c r="H66"/>
  <c r="C199" i="21"/>
  <c r="C177"/>
  <c r="C48"/>
  <c r="H212" i="7"/>
  <c r="H289"/>
  <c r="C212" i="21"/>
  <c r="H253" i="7"/>
  <c r="C264" i="21"/>
  <c r="C248"/>
  <c r="C346"/>
  <c r="C371"/>
  <c r="H262" i="7"/>
  <c r="H273"/>
  <c r="C440" i="21"/>
  <c r="H357" i="7"/>
  <c r="H341"/>
  <c r="C366" i="21"/>
  <c r="C207"/>
  <c r="H99" i="7"/>
  <c r="C54" i="21"/>
  <c r="H93" i="7"/>
  <c r="C155" i="21"/>
  <c r="C306"/>
  <c r="H189" i="7"/>
  <c r="C273" i="21"/>
  <c r="H287" i="7"/>
  <c r="C232" i="21"/>
  <c r="H275" i="7"/>
  <c r="C367" i="21"/>
  <c r="H405" i="7"/>
  <c r="H440"/>
  <c r="C93" i="21"/>
  <c r="C384"/>
  <c r="H205" i="7"/>
  <c r="H197"/>
  <c r="H193"/>
  <c r="H194"/>
  <c r="H376"/>
  <c r="C222" i="21"/>
  <c r="H272" i="7"/>
  <c r="H258"/>
  <c r="C262" i="21"/>
  <c r="H399" i="7"/>
  <c r="C272" i="21"/>
  <c r="C268"/>
  <c r="C225"/>
  <c r="C378"/>
  <c r="C178"/>
  <c r="C234"/>
  <c r="H241" i="7"/>
  <c r="C114" i="21"/>
  <c r="H438" i="7"/>
  <c r="C310" i="21"/>
  <c r="H364" i="7"/>
  <c r="C413" i="21"/>
  <c r="C193"/>
  <c r="C132"/>
  <c r="H204" i="7"/>
  <c r="C65" i="21"/>
  <c r="H141" i="7"/>
  <c r="H26"/>
  <c r="H442"/>
  <c r="C284" i="21"/>
  <c r="H412" i="7"/>
  <c r="C256" i="21"/>
  <c r="H339" i="7"/>
  <c r="C423" i="21"/>
  <c r="H396" i="7"/>
  <c r="H223"/>
  <c r="H387"/>
  <c r="H448"/>
  <c r="H192"/>
  <c r="C69" i="21"/>
  <c r="H178" i="7"/>
  <c r="C211" i="21"/>
  <c r="H64" i="7"/>
  <c r="C196" i="21"/>
  <c r="C289"/>
  <c r="C68"/>
  <c r="H77" i="7"/>
  <c r="C443" i="21"/>
  <c r="H53" i="7"/>
  <c r="C261" i="21"/>
  <c r="C109"/>
  <c r="C245"/>
  <c r="C29"/>
  <c r="H110" i="7"/>
  <c r="H413"/>
  <c r="C205" i="21"/>
  <c r="H444" i="7"/>
  <c r="H255"/>
  <c r="C290" i="21"/>
  <c r="H294" i="7"/>
  <c r="C397" i="21"/>
  <c r="H84" i="7"/>
  <c r="C174" i="21"/>
  <c r="H21" i="7"/>
  <c r="C22" i="21"/>
  <c r="C218"/>
  <c r="C31"/>
  <c r="H367" i="7"/>
  <c r="H366"/>
  <c r="H329"/>
  <c r="C438" i="21"/>
  <c r="H145" i="7"/>
  <c r="H267"/>
  <c r="H420"/>
  <c r="C398" i="21"/>
  <c r="H290" i="7"/>
  <c r="C354" i="21"/>
  <c r="C424"/>
  <c r="H424" i="7"/>
  <c r="C257" i="21"/>
  <c r="H433" i="7"/>
  <c r="C441" i="21"/>
  <c r="C449"/>
  <c r="C135"/>
  <c r="C85"/>
  <c r="H124" i="7"/>
  <c r="H48"/>
  <c r="C194" i="21"/>
  <c r="C190"/>
  <c r="H153" i="7"/>
  <c r="C195" i="21"/>
  <c r="H333" i="7"/>
  <c r="C156" i="21"/>
  <c r="H62" i="7"/>
  <c r="C281" i="21"/>
  <c r="H75" i="7"/>
  <c r="C238" i="21"/>
  <c r="C90"/>
  <c r="C237"/>
  <c r="H216" i="7"/>
  <c r="C217" i="21"/>
  <c r="C445"/>
  <c r="C76"/>
  <c r="C422"/>
  <c r="H244" i="7"/>
  <c r="H54"/>
  <c r="C439" i="21"/>
  <c r="H94" i="7"/>
  <c r="H188"/>
  <c r="C189" i="21"/>
  <c r="H133" i="7"/>
  <c r="C134" i="21"/>
  <c r="C370"/>
  <c r="H239" i="7"/>
  <c r="C147" i="21"/>
  <c r="H34" i="7"/>
  <c r="H121"/>
  <c r="C35" i="21"/>
  <c r="H336" i="7"/>
  <c r="H46"/>
  <c r="H380"/>
  <c r="C240" i="21"/>
  <c r="C412"/>
  <c r="C291"/>
  <c r="H353" i="7"/>
  <c r="C425" i="21"/>
  <c r="C220"/>
  <c r="C330"/>
  <c r="C406"/>
  <c r="C434"/>
  <c r="H134" i="7"/>
  <c r="C136" i="21"/>
  <c r="H222" i="7"/>
  <c r="H381"/>
  <c r="C154" i="21"/>
  <c r="H184" i="7"/>
  <c r="C448" i="21"/>
  <c r="H325" i="7"/>
  <c r="H309"/>
  <c r="C334" i="21"/>
  <c r="H146" i="7"/>
  <c r="H199"/>
  <c r="C176" i="21"/>
  <c r="H41" i="7"/>
  <c r="H18"/>
  <c r="C122" i="21"/>
  <c r="H280" i="7"/>
  <c r="C159" i="21"/>
  <c r="C377"/>
  <c r="H89" i="7"/>
  <c r="H236"/>
  <c r="C242" i="21"/>
  <c r="C337"/>
  <c r="C95"/>
  <c r="H180" i="7"/>
  <c r="H20"/>
  <c r="H240"/>
  <c r="H347"/>
  <c r="C320" i="21"/>
  <c r="H385" i="7"/>
  <c r="H363"/>
  <c r="H370"/>
  <c r="H431"/>
  <c r="C209" i="21"/>
  <c r="C390"/>
  <c r="H68" i="7"/>
  <c r="H135"/>
  <c r="H177"/>
  <c r="C166" i="21"/>
  <c r="C418"/>
  <c r="C267"/>
  <c r="H73" i="7"/>
  <c r="H344"/>
  <c r="H315"/>
  <c r="H319"/>
  <c r="H351"/>
  <c r="C332" i="21"/>
  <c r="C432"/>
  <c r="H208" i="7"/>
  <c r="H445"/>
  <c r="H165"/>
  <c r="C157" i="21"/>
  <c r="C208"/>
  <c r="H139" i="7"/>
  <c r="H417"/>
  <c r="H116"/>
  <c r="C75" i="21"/>
  <c r="H331" i="7"/>
  <c r="C130" i="21"/>
  <c r="H156" i="7"/>
  <c r="C158" i="21"/>
  <c r="C318"/>
  <c r="H207" i="7"/>
  <c r="H266"/>
  <c r="H296"/>
  <c r="H372"/>
  <c r="C305" i="21"/>
  <c r="H304" i="7"/>
  <c r="C333" i="21"/>
  <c r="H81" i="7"/>
  <c r="C82" i="21"/>
  <c r="C226"/>
  <c r="H271" i="7"/>
  <c r="C288" i="21"/>
  <c r="C352"/>
  <c r="H401" i="7"/>
  <c r="H231"/>
  <c r="C340" i="21"/>
  <c r="H423" i="7"/>
  <c r="H256"/>
  <c r="H323"/>
  <c r="H389"/>
  <c r="H437"/>
  <c r="H131"/>
  <c r="H383"/>
  <c r="C198" i="21"/>
  <c r="H168" i="7"/>
  <c r="C144" i="21"/>
  <c r="C179"/>
  <c r="H111" i="7"/>
  <c r="H245"/>
  <c r="C373" i="21"/>
  <c r="H436" i="7"/>
  <c r="C437" i="21"/>
  <c r="H95" i="7"/>
  <c r="H49"/>
  <c r="C50" i="21"/>
  <c r="C115"/>
  <c r="H283" i="7"/>
  <c r="C381" i="21"/>
  <c r="H369" i="7"/>
  <c r="C421" i="21"/>
  <c r="C276"/>
  <c r="H411" i="7"/>
  <c r="H335"/>
  <c r="C368" i="21"/>
  <c r="C295"/>
  <c r="H377" i="7"/>
  <c r="C388" i="21"/>
  <c r="H443" i="7"/>
  <c r="H92"/>
  <c r="C146" i="21"/>
  <c r="C49"/>
  <c r="C81"/>
  <c r="H365" i="7"/>
  <c r="H195"/>
  <c r="H183"/>
  <c r="H155"/>
  <c r="H38"/>
  <c r="H158"/>
  <c r="C426" i="21"/>
  <c r="C297"/>
  <c r="H67" i="7"/>
  <c r="H237"/>
  <c r="C96" i="21"/>
  <c r="C78"/>
  <c r="H260" i="7"/>
  <c r="C246" i="21"/>
  <c r="H65" i="7"/>
  <c r="H71"/>
  <c r="C72" i="21"/>
  <c r="H87" i="7"/>
  <c r="H32"/>
  <c r="C33" i="21"/>
  <c r="H172" i="7"/>
  <c r="C173" i="21"/>
  <c r="H164" i="7"/>
  <c r="C165" i="21"/>
  <c r="C361"/>
  <c r="H324" i="7"/>
  <c r="H96"/>
  <c r="H368"/>
  <c r="C369" i="21"/>
  <c r="C233"/>
  <c r="H232" i="7"/>
  <c r="C429" i="21"/>
  <c r="H432" i="7"/>
  <c r="C433" i="21"/>
  <c r="H104" i="7"/>
  <c r="C105" i="21"/>
  <c r="H320" i="7"/>
  <c r="H120"/>
  <c r="C121" i="21"/>
  <c r="H140" i="7"/>
  <c r="C141" i="21"/>
  <c r="C302"/>
  <c r="C308"/>
  <c r="C372"/>
  <c r="C396"/>
  <c r="C450"/>
  <c r="C210"/>
  <c r="H56" i="7"/>
  <c r="H52"/>
  <c r="H173"/>
  <c r="C278" i="21"/>
  <c r="C149"/>
  <c r="H447" i="7"/>
  <c r="H301"/>
  <c r="C180" i="21"/>
  <c r="H288" i="7"/>
  <c r="C161" i="21"/>
  <c r="C253"/>
  <c r="C374"/>
  <c r="C88"/>
  <c r="C104"/>
  <c r="H292" i="7"/>
  <c r="H61"/>
  <c r="C62" i="21"/>
  <c r="H132" i="7"/>
  <c r="C133" i="21"/>
  <c r="H136" i="7"/>
  <c r="C137" i="21"/>
  <c r="H348" i="7"/>
  <c r="C349" i="21"/>
  <c r="H248" i="7"/>
  <c r="H112"/>
  <c r="C113" i="21"/>
  <c r="C110"/>
  <c r="H109" i="7"/>
  <c r="H144"/>
  <c r="C145" i="21"/>
  <c r="H276" i="7"/>
  <c r="C277" i="21"/>
  <c r="H44" i="7"/>
  <c r="C45" i="21"/>
  <c r="H229" i="7"/>
  <c r="C98" i="21"/>
  <c r="H429" i="7"/>
  <c r="H224"/>
  <c r="H129"/>
  <c r="C57" i="21"/>
  <c r="C53"/>
  <c r="C112"/>
  <c r="C293"/>
  <c r="H373" i="7"/>
  <c r="C316" i="21"/>
  <c r="C400"/>
  <c r="H307" i="7"/>
  <c r="H371"/>
  <c r="H395"/>
  <c r="H215"/>
  <c r="C336" i="21"/>
  <c r="H219" i="7"/>
  <c r="C324" i="21"/>
  <c r="C446"/>
  <c r="H449" i="7"/>
  <c r="H209"/>
  <c r="C206" i="21"/>
  <c r="C125"/>
  <c r="C169"/>
  <c r="H277" i="7"/>
  <c r="H148"/>
  <c r="H179"/>
  <c r="C200" i="21"/>
  <c r="H252" i="7"/>
  <c r="H55"/>
  <c r="H115"/>
  <c r="C444" i="21"/>
  <c r="H123" i="7"/>
  <c r="C124" i="21"/>
  <c r="H79" i="7"/>
  <c r="C80" i="21"/>
  <c r="H59" i="7"/>
  <c r="C60" i="21"/>
  <c r="C168"/>
  <c r="C192"/>
  <c r="H167" i="7"/>
  <c r="H191"/>
  <c r="N124" i="21" l="1"/>
  <c r="N324"/>
  <c r="N316"/>
  <c r="N53"/>
  <c r="N137"/>
  <c r="N62"/>
  <c r="N149"/>
  <c r="N372"/>
  <c r="N429"/>
  <c r="N165"/>
  <c r="N33"/>
  <c r="N297"/>
  <c r="N81"/>
  <c r="N368"/>
  <c r="N421"/>
  <c r="N352"/>
  <c r="N82"/>
  <c r="N130"/>
  <c r="N332"/>
  <c r="N166"/>
  <c r="N390"/>
  <c r="N377"/>
  <c r="N448"/>
  <c r="N406"/>
  <c r="N370"/>
  <c r="N238"/>
  <c r="N156"/>
  <c r="N85"/>
  <c r="N354"/>
  <c r="N397"/>
  <c r="N29"/>
  <c r="N289"/>
  <c r="N225"/>
  <c r="N155"/>
  <c r="N440"/>
  <c r="N212"/>
  <c r="N142"/>
  <c r="N263"/>
  <c r="N216"/>
  <c r="N365"/>
  <c r="N171"/>
  <c r="N99"/>
  <c r="N201"/>
  <c r="N447"/>
  <c r="N292"/>
  <c r="N338"/>
  <c r="N275"/>
  <c r="N186"/>
  <c r="N300"/>
  <c r="N344"/>
  <c r="N327"/>
  <c r="N204"/>
  <c r="N451"/>
  <c r="N404"/>
  <c r="N442"/>
  <c r="N24"/>
  <c r="N363"/>
  <c r="N269"/>
  <c r="N46"/>
  <c r="N128"/>
  <c r="N353"/>
  <c r="N38"/>
  <c r="N84"/>
  <c r="N167"/>
  <c r="N131"/>
  <c r="N36"/>
  <c r="N63"/>
  <c r="N42"/>
  <c r="N254"/>
  <c r="N66"/>
  <c r="N116"/>
  <c r="N168"/>
  <c r="N125"/>
  <c r="N446"/>
  <c r="N400"/>
  <c r="N112"/>
  <c r="N145"/>
  <c r="N113"/>
  <c r="N161"/>
  <c r="N141"/>
  <c r="N369"/>
  <c r="N361"/>
  <c r="N72"/>
  <c r="N276"/>
  <c r="N373"/>
  <c r="N226"/>
  <c r="N157"/>
  <c r="N432"/>
  <c r="N418"/>
  <c r="N95"/>
  <c r="N122"/>
  <c r="N425"/>
  <c r="N35"/>
  <c r="N189"/>
  <c r="N90"/>
  <c r="N441"/>
  <c r="N218"/>
  <c r="N261"/>
  <c r="N211"/>
  <c r="N284"/>
  <c r="N65"/>
  <c r="N114"/>
  <c r="N378"/>
  <c r="N232"/>
  <c r="N371"/>
  <c r="N48"/>
  <c r="N223"/>
  <c r="N350"/>
  <c r="N322"/>
  <c r="N67"/>
  <c r="N236"/>
  <c r="N362"/>
  <c r="N221"/>
  <c r="N329"/>
  <c r="N148"/>
  <c r="N341"/>
  <c r="N126"/>
  <c r="N376"/>
  <c r="N394"/>
  <c r="N170"/>
  <c r="N28"/>
  <c r="N385"/>
  <c r="N304"/>
  <c r="N123"/>
  <c r="N408"/>
  <c r="N428"/>
  <c r="N452"/>
  <c r="N73"/>
  <c r="N39"/>
  <c r="N325"/>
  <c r="N55"/>
  <c r="N140"/>
  <c r="N143"/>
  <c r="N94"/>
  <c r="N192"/>
  <c r="N80"/>
  <c r="N444"/>
  <c r="N200"/>
  <c r="N169"/>
  <c r="N336"/>
  <c r="N293"/>
  <c r="N110"/>
  <c r="N349"/>
  <c r="N133"/>
  <c r="N253"/>
  <c r="N450"/>
  <c r="N302"/>
  <c r="N433"/>
  <c r="N233"/>
  <c r="N173"/>
  <c r="N246"/>
  <c r="N146"/>
  <c r="N381"/>
  <c r="N50"/>
  <c r="N179"/>
  <c r="N333"/>
  <c r="N158"/>
  <c r="N75"/>
  <c r="N208"/>
  <c r="N267"/>
  <c r="N320"/>
  <c r="N176"/>
  <c r="N154"/>
  <c r="N220"/>
  <c r="N412"/>
  <c r="N147"/>
  <c r="N439"/>
  <c r="N76"/>
  <c r="N237"/>
  <c r="N281"/>
  <c r="N195"/>
  <c r="N449"/>
  <c r="N398"/>
  <c r="N438"/>
  <c r="N31"/>
  <c r="N174"/>
  <c r="N290"/>
  <c r="N109"/>
  <c r="N193"/>
  <c r="N178"/>
  <c r="N272"/>
  <c r="N93"/>
  <c r="N54"/>
  <c r="N264"/>
  <c r="N280"/>
  <c r="N298"/>
  <c r="N357"/>
  <c r="N227"/>
  <c r="N296"/>
  <c r="N30"/>
  <c r="N319"/>
  <c r="N274"/>
  <c r="N26"/>
  <c r="N402"/>
  <c r="N183"/>
  <c r="N162"/>
  <c r="N405"/>
  <c r="N258"/>
  <c r="N287"/>
  <c r="N392"/>
  <c r="N380"/>
  <c r="N138"/>
  <c r="N301"/>
  <c r="N175"/>
  <c r="N375"/>
  <c r="N266"/>
  <c r="N51"/>
  <c r="N311"/>
  <c r="N360"/>
  <c r="N286"/>
  <c r="N92"/>
  <c r="N282"/>
  <c r="N59"/>
  <c r="N150"/>
  <c r="N120"/>
  <c r="N399"/>
  <c r="N86"/>
  <c r="N139"/>
  <c r="N356"/>
  <c r="N152"/>
  <c r="N219"/>
  <c r="N364"/>
  <c r="N250"/>
  <c r="N259"/>
  <c r="N345"/>
  <c r="N117"/>
  <c r="N321"/>
  <c r="N60"/>
  <c r="N206"/>
  <c r="N88"/>
  <c r="N105"/>
  <c r="N78"/>
  <c r="N305"/>
  <c r="N337"/>
  <c r="N217"/>
  <c r="N190"/>
  <c r="N22"/>
  <c r="N262"/>
  <c r="N207"/>
  <c r="N346"/>
  <c r="N177"/>
  <c r="N358"/>
  <c r="N313"/>
  <c r="N20"/>
  <c r="N379"/>
  <c r="N197"/>
  <c r="N164"/>
  <c r="N101"/>
  <c r="N409"/>
  <c r="N44"/>
  <c r="N104"/>
  <c r="N396"/>
  <c r="N295"/>
  <c r="N144"/>
  <c r="N434"/>
  <c r="N240"/>
  <c r="N445"/>
  <c r="N424"/>
  <c r="N68"/>
  <c r="N423"/>
  <c r="N413"/>
  <c r="N222"/>
  <c r="N306"/>
  <c r="N342"/>
  <c r="N224"/>
  <c r="N87"/>
  <c r="N188"/>
  <c r="N312"/>
  <c r="N213"/>
  <c r="N185"/>
  <c r="N71"/>
  <c r="N241"/>
  <c r="N315"/>
  <c r="N191"/>
  <c r="N70"/>
  <c r="N52"/>
  <c r="N181"/>
  <c r="N74"/>
  <c r="N56"/>
  <c r="N57"/>
  <c r="N98"/>
  <c r="N277"/>
  <c r="N374"/>
  <c r="N180"/>
  <c r="N278"/>
  <c r="N210"/>
  <c r="N308"/>
  <c r="N121"/>
  <c r="N96"/>
  <c r="N426"/>
  <c r="N49"/>
  <c r="N388"/>
  <c r="N115"/>
  <c r="N437"/>
  <c r="N198"/>
  <c r="N340"/>
  <c r="N288"/>
  <c r="N318"/>
  <c r="N209"/>
  <c r="N242"/>
  <c r="N159"/>
  <c r="N334"/>
  <c r="N136"/>
  <c r="N330"/>
  <c r="N291"/>
  <c r="N134"/>
  <c r="N422"/>
  <c r="N194"/>
  <c r="N135"/>
  <c r="N257"/>
  <c r="N205"/>
  <c r="N245"/>
  <c r="N443"/>
  <c r="N196"/>
  <c r="N256"/>
  <c r="N132"/>
  <c r="N310"/>
  <c r="N234"/>
  <c r="N268"/>
  <c r="N384"/>
  <c r="N367"/>
  <c r="N273"/>
  <c r="N366"/>
  <c r="N248"/>
  <c r="N199"/>
  <c r="N436"/>
  <c r="N83"/>
  <c r="N202"/>
  <c r="N260"/>
  <c r="N427"/>
  <c r="N265"/>
  <c r="N435"/>
  <c r="N118"/>
  <c r="N417"/>
  <c r="N108"/>
  <c r="N326"/>
  <c r="N415"/>
  <c r="N294"/>
  <c r="N383"/>
  <c r="N251"/>
  <c r="N314"/>
  <c r="N172"/>
  <c r="N328"/>
  <c r="N182"/>
  <c r="N299"/>
  <c r="N151"/>
  <c r="N410"/>
  <c r="N252"/>
  <c r="N184"/>
  <c r="N348"/>
  <c r="N331"/>
  <c r="N160"/>
  <c r="N386"/>
  <c r="N271"/>
  <c r="N163"/>
  <c r="N107"/>
  <c r="N416"/>
  <c r="N343"/>
  <c r="N270"/>
  <c r="N64"/>
  <c r="N40"/>
  <c r="N285"/>
  <c r="N317"/>
  <c r="N382"/>
  <c r="N43"/>
  <c r="N27"/>
  <c r="N47"/>
  <c r="N230"/>
  <c r="N249"/>
  <c r="N79"/>
  <c r="N127"/>
  <c r="N100"/>
  <c r="N414"/>
  <c r="N119"/>
  <c r="N214"/>
  <c r="N21"/>
  <c r="N111"/>
  <c r="N430"/>
  <c r="N97"/>
  <c r="N309"/>
  <c r="N18"/>
  <c r="N69"/>
  <c r="N45"/>
  <c r="N19"/>
  <c r="N23"/>
  <c r="I17"/>
  <c r="M17" s="1"/>
  <c r="I18" l="1"/>
  <c r="Z18" s="1"/>
  <c r="AA18" s="1"/>
  <c r="L17"/>
  <c r="R17"/>
  <c r="J17"/>
  <c r="AJ17" s="1"/>
  <c r="Z17"/>
  <c r="AA17" s="1"/>
  <c r="R18" l="1"/>
  <c r="L18"/>
  <c r="J18"/>
  <c r="AE18" s="1"/>
  <c r="M18"/>
  <c r="I19"/>
  <c r="AJ18"/>
  <c r="P17"/>
  <c r="T17" s="1"/>
  <c r="AG17"/>
  <c r="AE17"/>
  <c r="W17"/>
  <c r="AB17"/>
  <c r="AG18"/>
  <c r="W18" l="1"/>
  <c r="P18"/>
  <c r="T18" s="1"/>
  <c r="V18" s="1"/>
  <c r="AB18"/>
  <c r="L19"/>
  <c r="J19"/>
  <c r="M19"/>
  <c r="R19"/>
  <c r="Z19"/>
  <c r="I20"/>
  <c r="S17"/>
  <c r="S18" l="1"/>
  <c r="X18" s="1"/>
  <c r="Y18" s="1"/>
  <c r="AJ19"/>
  <c r="W19"/>
  <c r="I21"/>
  <c r="M20"/>
  <c r="J20"/>
  <c r="R20"/>
  <c r="L20"/>
  <c r="Z20"/>
  <c r="AE19"/>
  <c r="AG19"/>
  <c r="AA19"/>
  <c r="AB19"/>
  <c r="P19"/>
  <c r="I22" l="1"/>
  <c r="M21"/>
  <c r="Z21"/>
  <c r="L21"/>
  <c r="R21"/>
  <c r="J21"/>
  <c r="AA20"/>
  <c r="AB20"/>
  <c r="T19"/>
  <c r="S19"/>
  <c r="AJ20"/>
  <c r="AE20"/>
  <c r="W20"/>
  <c r="P20"/>
  <c r="AG20"/>
  <c r="W21" l="1"/>
  <c r="AJ21"/>
  <c r="T20"/>
  <c r="V20" s="1"/>
  <c r="S20"/>
  <c r="L22"/>
  <c r="I23"/>
  <c r="Z22"/>
  <c r="J22"/>
  <c r="R22"/>
  <c r="M22"/>
  <c r="P22"/>
  <c r="AE22"/>
  <c r="AE21"/>
  <c r="AG21"/>
  <c r="AA21"/>
  <c r="AB21"/>
  <c r="V19"/>
  <c r="X19"/>
  <c r="Y19" s="1"/>
  <c r="P21"/>
  <c r="W22" l="1"/>
  <c r="AJ22"/>
  <c r="AG22"/>
  <c r="L23"/>
  <c r="I24"/>
  <c r="J23"/>
  <c r="Z23"/>
  <c r="R23"/>
  <c r="M23"/>
  <c r="T22"/>
  <c r="X22" s="1"/>
  <c r="S22"/>
  <c r="AA22"/>
  <c r="AB22"/>
  <c r="T21"/>
  <c r="S21"/>
  <c r="X20"/>
  <c r="Y20" s="1"/>
  <c r="Y22" l="1"/>
  <c r="V21"/>
  <c r="X21"/>
  <c r="Y21" s="1"/>
  <c r="AJ23"/>
  <c r="W23"/>
  <c r="AB23"/>
  <c r="AA23"/>
  <c r="L24"/>
  <c r="M24"/>
  <c r="R24"/>
  <c r="I25"/>
  <c r="Z24"/>
  <c r="J24"/>
  <c r="P24" s="1"/>
  <c r="P23"/>
  <c r="AE23"/>
  <c r="AG23"/>
  <c r="AE24" l="1"/>
  <c r="AG24"/>
  <c r="R25"/>
  <c r="L25"/>
  <c r="Z25"/>
  <c r="M25"/>
  <c r="I26"/>
  <c r="J25"/>
  <c r="AG25" s="1"/>
  <c r="P25"/>
  <c r="T24"/>
  <c r="X24" s="1"/>
  <c r="S24"/>
  <c r="AA24"/>
  <c r="AB24"/>
  <c r="T23"/>
  <c r="S23"/>
  <c r="W24"/>
  <c r="AJ24"/>
  <c r="Y24" l="1"/>
  <c r="AE25"/>
  <c r="T25"/>
  <c r="X25" s="1"/>
  <c r="S25"/>
  <c r="L26"/>
  <c r="Z26"/>
  <c r="M26"/>
  <c r="R26"/>
  <c r="I27"/>
  <c r="J26"/>
  <c r="P26" s="1"/>
  <c r="X23"/>
  <c r="Y23" s="1"/>
  <c r="W25"/>
  <c r="AJ25"/>
  <c r="AA25"/>
  <c r="AB25"/>
  <c r="AG26" l="1"/>
  <c r="Y25"/>
  <c r="AE26"/>
  <c r="S26"/>
  <c r="T26"/>
  <c r="X26" s="1"/>
  <c r="Z27"/>
  <c r="I28"/>
  <c r="L27"/>
  <c r="R27"/>
  <c r="M27"/>
  <c r="J27"/>
  <c r="P27" s="1"/>
  <c r="W26"/>
  <c r="AJ26"/>
  <c r="AB26"/>
  <c r="AA26"/>
  <c r="AG27" l="1"/>
  <c r="Y26"/>
  <c r="AE27"/>
  <c r="S27"/>
  <c r="T27"/>
  <c r="X27" s="1"/>
  <c r="AB27"/>
  <c r="AA27"/>
  <c r="W27"/>
  <c r="AJ27"/>
  <c r="R28"/>
  <c r="I29"/>
  <c r="J28"/>
  <c r="P28" s="1"/>
  <c r="AG28"/>
  <c r="Z28"/>
  <c r="L28"/>
  <c r="M28"/>
  <c r="Y27" l="1"/>
  <c r="S28"/>
  <c r="T28"/>
  <c r="X28" s="1"/>
  <c r="AB28"/>
  <c r="AA28"/>
  <c r="Z29"/>
  <c r="J29"/>
  <c r="L29"/>
  <c r="M29"/>
  <c r="R29"/>
  <c r="I30"/>
  <c r="AE28"/>
  <c r="AJ28"/>
  <c r="W28"/>
  <c r="Y28" l="1"/>
  <c r="Z30"/>
  <c r="J30"/>
  <c r="L30"/>
  <c r="I31"/>
  <c r="R30"/>
  <c r="M30"/>
  <c r="AE29"/>
  <c r="AJ29"/>
  <c r="W29"/>
  <c r="AG29"/>
  <c r="AA29"/>
  <c r="AB29"/>
  <c r="P29"/>
  <c r="L31" l="1"/>
  <c r="M31"/>
  <c r="I32"/>
  <c r="Z31"/>
  <c r="R31"/>
  <c r="J31"/>
  <c r="AE31" s="1"/>
  <c r="AG30"/>
  <c r="W30"/>
  <c r="AJ30"/>
  <c r="S29"/>
  <c r="T29"/>
  <c r="X29" s="1"/>
  <c r="Y29" s="1"/>
  <c r="AE30"/>
  <c r="AB30"/>
  <c r="AA30"/>
  <c r="P30"/>
  <c r="AG31" l="1"/>
  <c r="AJ31"/>
  <c r="W31"/>
  <c r="L32"/>
  <c r="J32"/>
  <c r="AG32" s="1"/>
  <c r="I33"/>
  <c r="M32"/>
  <c r="Z32"/>
  <c r="R32"/>
  <c r="AB31"/>
  <c r="AA31"/>
  <c r="T30"/>
  <c r="X30" s="1"/>
  <c r="Y30" s="1"/>
  <c r="S30"/>
  <c r="P31"/>
  <c r="AE32" l="1"/>
  <c r="P32"/>
  <c r="T32" s="1"/>
  <c r="X32" s="1"/>
  <c r="Z33"/>
  <c r="J33"/>
  <c r="AE33" s="1"/>
  <c r="I34"/>
  <c r="R33"/>
  <c r="L33"/>
  <c r="M33"/>
  <c r="AA32"/>
  <c r="AB32"/>
  <c r="S31"/>
  <c r="T31"/>
  <c r="X31" s="1"/>
  <c r="Y31" s="1"/>
  <c r="AJ32"/>
  <c r="W32"/>
  <c r="S32" l="1"/>
  <c r="P33"/>
  <c r="T33" s="1"/>
  <c r="X33" s="1"/>
  <c r="AG33"/>
  <c r="AB33"/>
  <c r="AA33"/>
  <c r="W33"/>
  <c r="AJ33"/>
  <c r="Y32"/>
  <c r="M34"/>
  <c r="L34"/>
  <c r="R34"/>
  <c r="I35"/>
  <c r="J34"/>
  <c r="P34" s="1"/>
  <c r="Z34"/>
  <c r="Y33" l="1"/>
  <c r="AE34"/>
  <c r="S33"/>
  <c r="T34"/>
  <c r="X34" s="1"/>
  <c r="Y34" s="1"/>
  <c r="S34"/>
  <c r="J35"/>
  <c r="AG35" s="1"/>
  <c r="M35"/>
  <c r="Z35"/>
  <c r="R35"/>
  <c r="L35"/>
  <c r="AE35"/>
  <c r="I36"/>
  <c r="P35"/>
  <c r="W34"/>
  <c r="AJ34"/>
  <c r="AG34"/>
  <c r="AB34"/>
  <c r="AA34"/>
  <c r="I37" l="1"/>
  <c r="M36"/>
  <c r="J36"/>
  <c r="P36" s="1"/>
  <c r="R36"/>
  <c r="L36"/>
  <c r="Z36"/>
  <c r="AG36"/>
  <c r="AB35"/>
  <c r="AA35"/>
  <c r="S35"/>
  <c r="T35"/>
  <c r="X35" s="1"/>
  <c r="AJ35"/>
  <c r="W35"/>
  <c r="Y35" l="1"/>
  <c r="M37"/>
  <c r="Z37"/>
  <c r="J37"/>
  <c r="L37"/>
  <c r="I38"/>
  <c r="R37"/>
  <c r="AG37"/>
  <c r="AA36"/>
  <c r="AB36"/>
  <c r="AE36"/>
  <c r="AJ36"/>
  <c r="W36"/>
  <c r="T36"/>
  <c r="X36" s="1"/>
  <c r="S36"/>
  <c r="Y36" l="1"/>
  <c r="P37"/>
  <c r="AJ37"/>
  <c r="W37"/>
  <c r="J38"/>
  <c r="P38" s="1"/>
  <c r="R38"/>
  <c r="Z38"/>
  <c r="L38"/>
  <c r="I39"/>
  <c r="M38"/>
  <c r="AE37"/>
  <c r="AB37"/>
  <c r="AA37"/>
  <c r="AE38" l="1"/>
  <c r="AG38"/>
  <c r="I40"/>
  <c r="R39"/>
  <c r="Z39"/>
  <c r="J39"/>
  <c r="AG39" s="1"/>
  <c r="L39"/>
  <c r="M39"/>
  <c r="T37"/>
  <c r="X37" s="1"/>
  <c r="Y37" s="1"/>
  <c r="S37"/>
  <c r="AB38"/>
  <c r="AA38"/>
  <c r="T38"/>
  <c r="X38" s="1"/>
  <c r="S38"/>
  <c r="AJ38"/>
  <c r="W38"/>
  <c r="P39" l="1"/>
  <c r="S39" s="1"/>
  <c r="Y38"/>
  <c r="L40"/>
  <c r="R40"/>
  <c r="J40"/>
  <c r="AE40" s="1"/>
  <c r="Z40"/>
  <c r="I41"/>
  <c r="M40"/>
  <c r="AG40"/>
  <c r="P40"/>
  <c r="AB39"/>
  <c r="AA39"/>
  <c r="T39"/>
  <c r="X39" s="1"/>
  <c r="AE39"/>
  <c r="AJ39"/>
  <c r="W39"/>
  <c r="Y39" l="1"/>
  <c r="J41"/>
  <c r="AG41" s="1"/>
  <c r="R41"/>
  <c r="M41"/>
  <c r="I42"/>
  <c r="L41"/>
  <c r="Z41"/>
  <c r="AJ40"/>
  <c r="W40"/>
  <c r="S40"/>
  <c r="T40"/>
  <c r="X40" s="1"/>
  <c r="AA40"/>
  <c r="AB40"/>
  <c r="Y40" l="1"/>
  <c r="P41"/>
  <c r="S41" s="1"/>
  <c r="I43"/>
  <c r="R42"/>
  <c r="J42"/>
  <c r="AG42" s="1"/>
  <c r="L42"/>
  <c r="M42"/>
  <c r="Z42"/>
  <c r="P42"/>
  <c r="AB41"/>
  <c r="AA41"/>
  <c r="W41"/>
  <c r="AJ41"/>
  <c r="AE41"/>
  <c r="T41" l="1"/>
  <c r="X41" s="1"/>
  <c r="Y41" s="1"/>
  <c r="M43"/>
  <c r="I44"/>
  <c r="Z43"/>
  <c r="L43"/>
  <c r="J43"/>
  <c r="AG43" s="1"/>
  <c r="R43"/>
  <c r="AB42"/>
  <c r="AA42"/>
  <c r="S42"/>
  <c r="T42"/>
  <c r="X42" s="1"/>
  <c r="AE42"/>
  <c r="AJ42"/>
  <c r="W42"/>
  <c r="Y42" l="1"/>
  <c r="R44"/>
  <c r="I45"/>
  <c r="M44"/>
  <c r="J44"/>
  <c r="AG44" s="1"/>
  <c r="L44"/>
  <c r="Z44"/>
  <c r="AA43"/>
  <c r="AB43"/>
  <c r="AE43"/>
  <c r="AJ43"/>
  <c r="W43"/>
  <c r="P43"/>
  <c r="AE44" l="1"/>
  <c r="S43"/>
  <c r="T43"/>
  <c r="X43" s="1"/>
  <c r="Y43" s="1"/>
  <c r="AB44"/>
  <c r="AA44"/>
  <c r="L45"/>
  <c r="Z45"/>
  <c r="M45"/>
  <c r="I46"/>
  <c r="R45"/>
  <c r="J45"/>
  <c r="AG45" s="1"/>
  <c r="P44"/>
  <c r="W44"/>
  <c r="AJ44"/>
  <c r="W45" l="1"/>
  <c r="AJ45"/>
  <c r="AA45"/>
  <c r="AB45"/>
  <c r="P45"/>
  <c r="S44"/>
  <c r="T44"/>
  <c r="X44" s="1"/>
  <c r="Y44" s="1"/>
  <c r="L46"/>
  <c r="J46"/>
  <c r="AE46" s="1"/>
  <c r="R46"/>
  <c r="I47"/>
  <c r="M46"/>
  <c r="Z46"/>
  <c r="AE45"/>
  <c r="T45" l="1"/>
  <c r="X45" s="1"/>
  <c r="Y45" s="1"/>
  <c r="S45"/>
  <c r="P46"/>
  <c r="AG46"/>
  <c r="AJ46"/>
  <c r="W46"/>
  <c r="AB46"/>
  <c r="AA46"/>
  <c r="J47"/>
  <c r="L47"/>
  <c r="I48"/>
  <c r="Z47"/>
  <c r="M47"/>
  <c r="R47"/>
  <c r="AA47" l="1"/>
  <c r="AB47"/>
  <c r="AG47"/>
  <c r="W47"/>
  <c r="AJ47"/>
  <c r="T46"/>
  <c r="X46" s="1"/>
  <c r="Y46" s="1"/>
  <c r="S46"/>
  <c r="AE47"/>
  <c r="Z48"/>
  <c r="L48"/>
  <c r="I49"/>
  <c r="J48"/>
  <c r="P48" s="1"/>
  <c r="R48"/>
  <c r="M48"/>
  <c r="P47"/>
  <c r="AG48" l="1"/>
  <c r="S48"/>
  <c r="T48"/>
  <c r="X48" s="1"/>
  <c r="T47"/>
  <c r="X47" s="1"/>
  <c r="Y47" s="1"/>
  <c r="S47"/>
  <c r="AE48"/>
  <c r="AJ48"/>
  <c r="W48"/>
  <c r="AB48"/>
  <c r="AA48"/>
  <c r="M49"/>
  <c r="R49"/>
  <c r="Z49"/>
  <c r="J49"/>
  <c r="AG49" s="1"/>
  <c r="L49"/>
  <c r="I50"/>
  <c r="AE49" l="1"/>
  <c r="Y48"/>
  <c r="AB49"/>
  <c r="AA49"/>
  <c r="W49"/>
  <c r="AJ49"/>
  <c r="P49"/>
  <c r="J50"/>
  <c r="AG50" s="1"/>
  <c r="I51"/>
  <c r="L50"/>
  <c r="M50"/>
  <c r="Z50"/>
  <c r="R50"/>
  <c r="S49" l="1"/>
  <c r="T49"/>
  <c r="X49" s="1"/>
  <c r="Y49" s="1"/>
  <c r="P50"/>
  <c r="W50"/>
  <c r="AJ50"/>
  <c r="AA50"/>
  <c r="AB50"/>
  <c r="Z51"/>
  <c r="L51"/>
  <c r="J51"/>
  <c r="I52"/>
  <c r="R51"/>
  <c r="M51"/>
  <c r="AE50"/>
  <c r="AJ51" l="1"/>
  <c r="W51"/>
  <c r="S50"/>
  <c r="T50"/>
  <c r="X50" s="1"/>
  <c r="Y50" s="1"/>
  <c r="L52"/>
  <c r="Z52"/>
  <c r="J52"/>
  <c r="AG52" s="1"/>
  <c r="R52"/>
  <c r="I53"/>
  <c r="M52"/>
  <c r="AB51"/>
  <c r="AA51"/>
  <c r="AE51"/>
  <c r="P51"/>
  <c r="AG51"/>
  <c r="I54" l="1"/>
  <c r="L53"/>
  <c r="R53"/>
  <c r="J53"/>
  <c r="AG53"/>
  <c r="M53"/>
  <c r="Z53"/>
  <c r="P53"/>
  <c r="AE53"/>
  <c r="AB52"/>
  <c r="AA52"/>
  <c r="AE52"/>
  <c r="W52"/>
  <c r="AJ52"/>
  <c r="T51"/>
  <c r="X51" s="1"/>
  <c r="Y51" s="1"/>
  <c r="S51"/>
  <c r="P52"/>
  <c r="S52" l="1"/>
  <c r="T52"/>
  <c r="X52" s="1"/>
  <c r="Y52" s="1"/>
  <c r="R54"/>
  <c r="J54"/>
  <c r="P54" s="1"/>
  <c r="L54"/>
  <c r="M54"/>
  <c r="Z54"/>
  <c r="AG54"/>
  <c r="I55"/>
  <c r="AE54"/>
  <c r="AA53"/>
  <c r="AB53"/>
  <c r="S53"/>
  <c r="T53"/>
  <c r="X53" s="1"/>
  <c r="Y53" s="1"/>
  <c r="AJ53"/>
  <c r="W53"/>
  <c r="S54" l="1"/>
  <c r="T54"/>
  <c r="X54" s="1"/>
  <c r="J55"/>
  <c r="P55" s="1"/>
  <c r="I56"/>
  <c r="Z55"/>
  <c r="R55"/>
  <c r="L55"/>
  <c r="M55"/>
  <c r="AA54"/>
  <c r="AB54"/>
  <c r="W54"/>
  <c r="AJ54"/>
  <c r="Y54" l="1"/>
  <c r="T55"/>
  <c r="X55" s="1"/>
  <c r="S55"/>
  <c r="AA55"/>
  <c r="AB55"/>
  <c r="AE55"/>
  <c r="W55"/>
  <c r="AJ55"/>
  <c r="AG55"/>
  <c r="Z56"/>
  <c r="J56"/>
  <c r="I57"/>
  <c r="R56"/>
  <c r="L56"/>
  <c r="M56"/>
  <c r="Y55" l="1"/>
  <c r="AB56"/>
  <c r="AA56"/>
  <c r="J57"/>
  <c r="P57" s="1"/>
  <c r="R57"/>
  <c r="Z57"/>
  <c r="M57"/>
  <c r="I58"/>
  <c r="L57"/>
  <c r="P56"/>
  <c r="W56"/>
  <c r="AJ56"/>
  <c r="AG56"/>
  <c r="AE56"/>
  <c r="AG57" l="1"/>
  <c r="AE57"/>
  <c r="AA57"/>
  <c r="AB57"/>
  <c r="Z58"/>
  <c r="I59"/>
  <c r="J58"/>
  <c r="M58"/>
  <c r="L58"/>
  <c r="R58"/>
  <c r="W57"/>
  <c r="AJ57"/>
  <c r="T57"/>
  <c r="X57" s="1"/>
  <c r="S57"/>
  <c r="S56"/>
  <c r="T56"/>
  <c r="X56" s="1"/>
  <c r="Y56" s="1"/>
  <c r="Y57" l="1"/>
  <c r="AG58"/>
  <c r="AJ58"/>
  <c r="W58"/>
  <c r="AA58"/>
  <c r="AB58"/>
  <c r="AE58"/>
  <c r="Z59"/>
  <c r="I60"/>
  <c r="J59"/>
  <c r="AG59" s="1"/>
  <c r="R59"/>
  <c r="M59"/>
  <c r="L59"/>
  <c r="P58"/>
  <c r="AE59" l="1"/>
  <c r="P59"/>
  <c r="S59" s="1"/>
  <c r="W59"/>
  <c r="AJ59"/>
  <c r="AB59"/>
  <c r="AA59"/>
  <c r="T58"/>
  <c r="X58" s="1"/>
  <c r="Y58" s="1"/>
  <c r="S58"/>
  <c r="I61"/>
  <c r="R60"/>
  <c r="L60"/>
  <c r="J60"/>
  <c r="AE60" s="1"/>
  <c r="M60"/>
  <c r="Z60"/>
  <c r="P60" l="1"/>
  <c r="T60" s="1"/>
  <c r="X60" s="1"/>
  <c r="T59"/>
  <c r="X59" s="1"/>
  <c r="Y59" s="1"/>
  <c r="AB60"/>
  <c r="AA60"/>
  <c r="L61"/>
  <c r="J61"/>
  <c r="AE61" s="1"/>
  <c r="I62"/>
  <c r="Z61"/>
  <c r="M61"/>
  <c r="R61"/>
  <c r="AG60"/>
  <c r="AJ60"/>
  <c r="W60"/>
  <c r="S60" l="1"/>
  <c r="Y60"/>
  <c r="AG61"/>
  <c r="P61"/>
  <c r="S61" s="1"/>
  <c r="J62"/>
  <c r="AE62" s="1"/>
  <c r="M62"/>
  <c r="R62"/>
  <c r="L62"/>
  <c r="I63"/>
  <c r="Z62"/>
  <c r="AA61"/>
  <c r="AB61"/>
  <c r="W61"/>
  <c r="AJ61"/>
  <c r="P62" l="1"/>
  <c r="T62" s="1"/>
  <c r="X62" s="1"/>
  <c r="Y62" s="1"/>
  <c r="T61"/>
  <c r="X61" s="1"/>
  <c r="Y61" s="1"/>
  <c r="AG62"/>
  <c r="W62"/>
  <c r="AJ62"/>
  <c r="AB62"/>
  <c r="AA62"/>
  <c r="L63"/>
  <c r="J63"/>
  <c r="AG63" s="1"/>
  <c r="R63"/>
  <c r="Z63"/>
  <c r="M63"/>
  <c r="I64"/>
  <c r="S62" l="1"/>
  <c r="P63"/>
  <c r="S63" s="1"/>
  <c r="AE63"/>
  <c r="AA63"/>
  <c r="AB63"/>
  <c r="I65"/>
  <c r="R64"/>
  <c r="J64"/>
  <c r="Z64"/>
  <c r="L64"/>
  <c r="M64"/>
  <c r="P64"/>
  <c r="W63"/>
  <c r="AJ63"/>
  <c r="T63" l="1"/>
  <c r="X63" s="1"/>
  <c r="Y63" s="1"/>
  <c r="S64"/>
  <c r="T64"/>
  <c r="X64" s="1"/>
  <c r="AJ64"/>
  <c r="W64"/>
  <c r="AA64"/>
  <c r="AB64"/>
  <c r="J65"/>
  <c r="AG65" s="1"/>
  <c r="M65"/>
  <c r="R65"/>
  <c r="Z65"/>
  <c r="I66"/>
  <c r="L65"/>
  <c r="AE64"/>
  <c r="AG64"/>
  <c r="P65" l="1"/>
  <c r="S65" s="1"/>
  <c r="Y64"/>
  <c r="AA65"/>
  <c r="AB65"/>
  <c r="W65"/>
  <c r="AJ65"/>
  <c r="I67"/>
  <c r="Z66"/>
  <c r="R66"/>
  <c r="L66"/>
  <c r="M66"/>
  <c r="J66"/>
  <c r="P66" s="1"/>
  <c r="AE65"/>
  <c r="T65" l="1"/>
  <c r="X65" s="1"/>
  <c r="Y65" s="1"/>
  <c r="AG66"/>
  <c r="AE66"/>
  <c r="W66"/>
  <c r="AJ66"/>
  <c r="T66"/>
  <c r="X66" s="1"/>
  <c r="Y66" s="1"/>
  <c r="S66"/>
  <c r="Z67"/>
  <c r="J67"/>
  <c r="AG67" s="1"/>
  <c r="R67"/>
  <c r="L67"/>
  <c r="M67"/>
  <c r="I68"/>
  <c r="AB66"/>
  <c r="AA66"/>
  <c r="AE67" l="1"/>
  <c r="AB67"/>
  <c r="AA67"/>
  <c r="I69"/>
  <c r="J68"/>
  <c r="M68"/>
  <c r="L68"/>
  <c r="R68"/>
  <c r="Z68"/>
  <c r="P67"/>
  <c r="W67"/>
  <c r="AJ67"/>
  <c r="W68" l="1"/>
  <c r="AJ68"/>
  <c r="AA68"/>
  <c r="AB68"/>
  <c r="S67"/>
  <c r="T67"/>
  <c r="X67" s="1"/>
  <c r="Y67" s="1"/>
  <c r="AE68"/>
  <c r="M69"/>
  <c r="J69"/>
  <c r="AE69" s="1"/>
  <c r="L69"/>
  <c r="Z69"/>
  <c r="I70"/>
  <c r="R69"/>
  <c r="P68"/>
  <c r="AG68"/>
  <c r="P69" l="1"/>
  <c r="S69" s="1"/>
  <c r="AG69"/>
  <c r="S68"/>
  <c r="T68"/>
  <c r="X68" s="1"/>
  <c r="Y68" s="1"/>
  <c r="AJ69"/>
  <c r="W69"/>
  <c r="AA69"/>
  <c r="AB69"/>
  <c r="M70"/>
  <c r="J70"/>
  <c r="AE70" s="1"/>
  <c r="I71"/>
  <c r="Z70"/>
  <c r="L70"/>
  <c r="R70"/>
  <c r="T69" l="1"/>
  <c r="X69" s="1"/>
  <c r="Y69" s="1"/>
  <c r="P70"/>
  <c r="S70" s="1"/>
  <c r="AA70"/>
  <c r="AB70"/>
  <c r="T70"/>
  <c r="X70" s="1"/>
  <c r="Y70" s="1"/>
  <c r="L71"/>
  <c r="I72"/>
  <c r="R71"/>
  <c r="M71"/>
  <c r="Z71"/>
  <c r="J71"/>
  <c r="AG71" s="1"/>
  <c r="AG70"/>
  <c r="AJ70"/>
  <c r="W70"/>
  <c r="Z72" l="1"/>
  <c r="J72"/>
  <c r="P72" s="1"/>
  <c r="L72"/>
  <c r="M72"/>
  <c r="I73"/>
  <c r="R72"/>
  <c r="AJ71"/>
  <c r="W71"/>
  <c r="P71"/>
  <c r="AE71"/>
  <c r="AA71"/>
  <c r="AB71"/>
  <c r="S72" l="1"/>
  <c r="T72"/>
  <c r="X72" s="1"/>
  <c r="Y72" s="1"/>
  <c r="AJ72"/>
  <c r="W72"/>
  <c r="AB72"/>
  <c r="AA72"/>
  <c r="AE72"/>
  <c r="Z73"/>
  <c r="L73"/>
  <c r="M73"/>
  <c r="J73"/>
  <c r="AG73" s="1"/>
  <c r="R73"/>
  <c r="I74"/>
  <c r="AE73"/>
  <c r="T71"/>
  <c r="X71" s="1"/>
  <c r="Y71" s="1"/>
  <c r="S71"/>
  <c r="AG72"/>
  <c r="AJ73" l="1"/>
  <c r="W73"/>
  <c r="Z74"/>
  <c r="R74"/>
  <c r="L74"/>
  <c r="I75"/>
  <c r="M74"/>
  <c r="J74"/>
  <c r="P74"/>
  <c r="AB73"/>
  <c r="AA73"/>
  <c r="P73"/>
  <c r="S74" l="1"/>
  <c r="T74"/>
  <c r="X74" s="1"/>
  <c r="AB74"/>
  <c r="AA74"/>
  <c r="T73"/>
  <c r="X73" s="1"/>
  <c r="Y73" s="1"/>
  <c r="S73"/>
  <c r="AE74"/>
  <c r="AJ74"/>
  <c r="W74"/>
  <c r="L75"/>
  <c r="R75"/>
  <c r="M75"/>
  <c r="J75"/>
  <c r="AE75" s="1"/>
  <c r="I76"/>
  <c r="Z75"/>
  <c r="AG74"/>
  <c r="AG75" l="1"/>
  <c r="Y74"/>
  <c r="P75"/>
  <c r="T75" s="1"/>
  <c r="X75" s="1"/>
  <c r="Y75" s="1"/>
  <c r="W75"/>
  <c r="AJ75"/>
  <c r="S75"/>
  <c r="Z76"/>
  <c r="M76"/>
  <c r="L76"/>
  <c r="I77"/>
  <c r="J76"/>
  <c r="R76"/>
  <c r="AB75"/>
  <c r="AA75"/>
  <c r="AJ76" l="1"/>
  <c r="W76"/>
  <c r="I78"/>
  <c r="L77"/>
  <c r="Z77"/>
  <c r="R77"/>
  <c r="J77"/>
  <c r="M77"/>
  <c r="P77"/>
  <c r="AE77"/>
  <c r="AB76"/>
  <c r="AA76"/>
  <c r="P76"/>
  <c r="AG76"/>
  <c r="AE76"/>
  <c r="T76" l="1"/>
  <c r="X76" s="1"/>
  <c r="Y76" s="1"/>
  <c r="S76"/>
  <c r="L78"/>
  <c r="J78"/>
  <c r="AE78" s="1"/>
  <c r="M78"/>
  <c r="R78"/>
  <c r="Z78"/>
  <c r="I79"/>
  <c r="P78"/>
  <c r="AB77"/>
  <c r="AA77"/>
  <c r="S77"/>
  <c r="T77"/>
  <c r="X77" s="1"/>
  <c r="AJ77"/>
  <c r="W77"/>
  <c r="AG77"/>
  <c r="Y77" l="1"/>
  <c r="AA78"/>
  <c r="AB78"/>
  <c r="S78"/>
  <c r="T78"/>
  <c r="X78" s="1"/>
  <c r="J79"/>
  <c r="AE79" s="1"/>
  <c r="R79"/>
  <c r="I80"/>
  <c r="M79"/>
  <c r="Z79"/>
  <c r="L79"/>
  <c r="AG78"/>
  <c r="AJ78"/>
  <c r="W78"/>
  <c r="AB79" l="1"/>
  <c r="AA79"/>
  <c r="W79"/>
  <c r="AJ79"/>
  <c r="L80"/>
  <c r="J80"/>
  <c r="AG80" s="1"/>
  <c r="Z80"/>
  <c r="R80"/>
  <c r="I81"/>
  <c r="M80"/>
  <c r="AG79"/>
  <c r="P79"/>
  <c r="Y78"/>
  <c r="Z81" l="1"/>
  <c r="L81"/>
  <c r="I82"/>
  <c r="R81"/>
  <c r="M81"/>
  <c r="J81"/>
  <c r="AE81" s="1"/>
  <c r="W80"/>
  <c r="AJ80"/>
  <c r="T79"/>
  <c r="X79" s="1"/>
  <c r="Y79" s="1"/>
  <c r="S79"/>
  <c r="AA80"/>
  <c r="AB80"/>
  <c r="AE80"/>
  <c r="P80"/>
  <c r="AA81" l="1"/>
  <c r="AB81"/>
  <c r="W81"/>
  <c r="AJ81"/>
  <c r="M82"/>
  <c r="L82"/>
  <c r="I83"/>
  <c r="R82"/>
  <c r="Z82"/>
  <c r="J82"/>
  <c r="AE82" s="1"/>
  <c r="AG81"/>
  <c r="T80"/>
  <c r="X80" s="1"/>
  <c r="Y80" s="1"/>
  <c r="S80"/>
  <c r="P81"/>
  <c r="P82" l="1"/>
  <c r="T82" s="1"/>
  <c r="X82" s="1"/>
  <c r="I84"/>
  <c r="L83"/>
  <c r="Z83"/>
  <c r="J83"/>
  <c r="AE83" s="1"/>
  <c r="R83"/>
  <c r="M83"/>
  <c r="T81"/>
  <c r="X81" s="1"/>
  <c r="Y81" s="1"/>
  <c r="S81"/>
  <c r="AB82"/>
  <c r="AA82"/>
  <c r="AJ82"/>
  <c r="W82"/>
  <c r="AG82"/>
  <c r="P83" l="1"/>
  <c r="T83" s="1"/>
  <c r="X83" s="1"/>
  <c r="S82"/>
  <c r="AA83"/>
  <c r="AB83"/>
  <c r="S83"/>
  <c r="AJ83"/>
  <c r="W83"/>
  <c r="M84"/>
  <c r="I85"/>
  <c r="J84"/>
  <c r="R84"/>
  <c r="Z84"/>
  <c r="L84"/>
  <c r="AE84"/>
  <c r="Y82"/>
  <c r="AG83"/>
  <c r="Y83" l="1"/>
  <c r="AG84"/>
  <c r="W84"/>
  <c r="AJ84"/>
  <c r="AB84"/>
  <c r="AA84"/>
  <c r="P84"/>
  <c r="J85"/>
  <c r="AG85" s="1"/>
  <c r="I86"/>
  <c r="L85"/>
  <c r="R85"/>
  <c r="Z85"/>
  <c r="M85"/>
  <c r="P85"/>
  <c r="AE85" l="1"/>
  <c r="T84"/>
  <c r="X84" s="1"/>
  <c r="Y84" s="1"/>
  <c r="S84"/>
  <c r="S85"/>
  <c r="T85"/>
  <c r="X85" s="1"/>
  <c r="AJ85"/>
  <c r="W85"/>
  <c r="AA85"/>
  <c r="AB85"/>
  <c r="Z86"/>
  <c r="I87"/>
  <c r="R86"/>
  <c r="L86"/>
  <c r="M86"/>
  <c r="J86"/>
  <c r="AE86" s="1"/>
  <c r="AG86" l="1"/>
  <c r="Y85"/>
  <c r="AA86"/>
  <c r="AB86"/>
  <c r="P86"/>
  <c r="AJ86"/>
  <c r="W86"/>
  <c r="L87"/>
  <c r="J87"/>
  <c r="AE87" s="1"/>
  <c r="M87"/>
  <c r="Z87"/>
  <c r="R87"/>
  <c r="I88"/>
  <c r="AG87" l="1"/>
  <c r="P87"/>
  <c r="L88"/>
  <c r="R88"/>
  <c r="Z88"/>
  <c r="I89"/>
  <c r="J88"/>
  <c r="P88" s="1"/>
  <c r="M88"/>
  <c r="S87"/>
  <c r="T87"/>
  <c r="X87" s="1"/>
  <c r="AA87"/>
  <c r="AB87"/>
  <c r="AJ87"/>
  <c r="W87"/>
  <c r="S86"/>
  <c r="T86"/>
  <c r="X86" s="1"/>
  <c r="Y86" s="1"/>
  <c r="Y87" l="1"/>
  <c r="AG88"/>
  <c r="T88"/>
  <c r="X88" s="1"/>
  <c r="S88"/>
  <c r="AE88"/>
  <c r="W88"/>
  <c r="AJ88"/>
  <c r="AA88"/>
  <c r="AB88"/>
  <c r="R89"/>
  <c r="M89"/>
  <c r="I90"/>
  <c r="L89"/>
  <c r="Z89"/>
  <c r="J89"/>
  <c r="Y88" l="1"/>
  <c r="AE89"/>
  <c r="W89"/>
  <c r="AJ89"/>
  <c r="AG89"/>
  <c r="P89"/>
  <c r="I91"/>
  <c r="R90"/>
  <c r="M90"/>
  <c r="L90"/>
  <c r="J90"/>
  <c r="AE90" s="1"/>
  <c r="Z90"/>
  <c r="AB89"/>
  <c r="AA89"/>
  <c r="AG90" l="1"/>
  <c r="P90"/>
  <c r="S90" s="1"/>
  <c r="T89"/>
  <c r="X89" s="1"/>
  <c r="Y89" s="1"/>
  <c r="S89"/>
  <c r="L91"/>
  <c r="R91"/>
  <c r="J91"/>
  <c r="M91"/>
  <c r="Z91"/>
  <c r="I92"/>
  <c r="AE91"/>
  <c r="AB90"/>
  <c r="AA90"/>
  <c r="T90"/>
  <c r="X90" s="1"/>
  <c r="W90"/>
  <c r="AJ90"/>
  <c r="Y90" l="1"/>
  <c r="AJ91"/>
  <c r="W91"/>
  <c r="AA91"/>
  <c r="AB91"/>
  <c r="AG91"/>
  <c r="P91"/>
  <c r="Z92"/>
  <c r="I93"/>
  <c r="M92"/>
  <c r="J92"/>
  <c r="P92" s="1"/>
  <c r="L92"/>
  <c r="R92"/>
  <c r="AG92"/>
  <c r="T92" l="1"/>
  <c r="X92" s="1"/>
  <c r="S92"/>
  <c r="AE92"/>
  <c r="AJ92"/>
  <c r="W92"/>
  <c r="T91"/>
  <c r="X91" s="1"/>
  <c r="Y91" s="1"/>
  <c r="S91"/>
  <c r="AB92"/>
  <c r="AA92"/>
  <c r="R93"/>
  <c r="I94"/>
  <c r="Z93"/>
  <c r="L93"/>
  <c r="M93"/>
  <c r="J93"/>
  <c r="P93" s="1"/>
  <c r="W93" l="1"/>
  <c r="AJ93"/>
  <c r="AA93"/>
  <c r="AB93"/>
  <c r="AG93"/>
  <c r="Y92"/>
  <c r="T93"/>
  <c r="X93" s="1"/>
  <c r="S93"/>
  <c r="L94"/>
  <c r="I95"/>
  <c r="Z94"/>
  <c r="R94"/>
  <c r="J94"/>
  <c r="M94"/>
  <c r="AE93"/>
  <c r="AG94" l="1"/>
  <c r="AJ94"/>
  <c r="W94"/>
  <c r="L95"/>
  <c r="I96"/>
  <c r="M95"/>
  <c r="J95"/>
  <c r="P95" s="1"/>
  <c r="AG95"/>
  <c r="R95"/>
  <c r="Z95"/>
  <c r="AA94"/>
  <c r="AB94"/>
  <c r="AE94"/>
  <c r="Y93"/>
  <c r="P94"/>
  <c r="AB95" l="1"/>
  <c r="AA95"/>
  <c r="T95"/>
  <c r="X95" s="1"/>
  <c r="S95"/>
  <c r="Z96"/>
  <c r="J96"/>
  <c r="P96" s="1"/>
  <c r="R96"/>
  <c r="I97"/>
  <c r="M96"/>
  <c r="L96"/>
  <c r="T94"/>
  <c r="X94" s="1"/>
  <c r="Y94" s="1"/>
  <c r="S94"/>
  <c r="AE95"/>
  <c r="AJ95"/>
  <c r="W95"/>
  <c r="T96" l="1"/>
  <c r="X96" s="1"/>
  <c r="S96"/>
  <c r="AB96"/>
  <c r="AA96"/>
  <c r="W96"/>
  <c r="AJ96"/>
  <c r="AG96"/>
  <c r="Y95"/>
  <c r="Z97"/>
  <c r="L97"/>
  <c r="I98"/>
  <c r="R97"/>
  <c r="M97"/>
  <c r="J97"/>
  <c r="AG97" s="1"/>
  <c r="AE96"/>
  <c r="Y96" l="1"/>
  <c r="AE97"/>
  <c r="M98"/>
  <c r="Z98"/>
  <c r="I99"/>
  <c r="R98"/>
  <c r="J98"/>
  <c r="AE98" s="1"/>
  <c r="L98"/>
  <c r="AA97"/>
  <c r="AB97"/>
  <c r="AJ97"/>
  <c r="W97"/>
  <c r="P97"/>
  <c r="AJ98" l="1"/>
  <c r="W98"/>
  <c r="S97"/>
  <c r="T97"/>
  <c r="X97" s="1"/>
  <c r="Y97" s="1"/>
  <c r="AA98"/>
  <c r="AB98"/>
  <c r="R99"/>
  <c r="L99"/>
  <c r="J99"/>
  <c r="M99"/>
  <c r="Z99"/>
  <c r="I100"/>
  <c r="P99"/>
  <c r="AG98"/>
  <c r="P98"/>
  <c r="S98" l="1"/>
  <c r="T98"/>
  <c r="X98" s="1"/>
  <c r="Y98" s="1"/>
  <c r="S99"/>
  <c r="T99"/>
  <c r="X99" s="1"/>
  <c r="AJ99"/>
  <c r="W99"/>
  <c r="AB99"/>
  <c r="AA99"/>
  <c r="AG99"/>
  <c r="AE99"/>
  <c r="L100"/>
  <c r="J100"/>
  <c r="P100" s="1"/>
  <c r="Z100"/>
  <c r="M100"/>
  <c r="I101"/>
  <c r="R100"/>
  <c r="AE100" l="1"/>
  <c r="AG100"/>
  <c r="S100"/>
  <c r="T100"/>
  <c r="X100" s="1"/>
  <c r="Z101"/>
  <c r="J101"/>
  <c r="AG101" s="1"/>
  <c r="M101"/>
  <c r="R101"/>
  <c r="L101"/>
  <c r="I102"/>
  <c r="AB100"/>
  <c r="AA100"/>
  <c r="W100"/>
  <c r="AJ100"/>
  <c r="Y99"/>
  <c r="Y100" l="1"/>
  <c r="P101"/>
  <c r="S101" s="1"/>
  <c r="AE101"/>
  <c r="I103"/>
  <c r="R102"/>
  <c r="J102"/>
  <c r="P102" s="1"/>
  <c r="Z102"/>
  <c r="L102"/>
  <c r="M102"/>
  <c r="AG102"/>
  <c r="AB101"/>
  <c r="AA101"/>
  <c r="AJ101"/>
  <c r="W101"/>
  <c r="T101" l="1"/>
  <c r="X101" s="1"/>
  <c r="Y101" s="1"/>
  <c r="AE102"/>
  <c r="T102"/>
  <c r="X102" s="1"/>
  <c r="S102"/>
  <c r="AA102"/>
  <c r="AB102"/>
  <c r="J103"/>
  <c r="AE103" s="1"/>
  <c r="I104"/>
  <c r="Z103"/>
  <c r="M103"/>
  <c r="R103"/>
  <c r="L103"/>
  <c r="AJ102"/>
  <c r="W102"/>
  <c r="P103" l="1"/>
  <c r="T103" s="1"/>
  <c r="X103" s="1"/>
  <c r="Y103" s="1"/>
  <c r="W103"/>
  <c r="AJ103"/>
  <c r="Y102"/>
  <c r="M104"/>
  <c r="Z104"/>
  <c r="L104"/>
  <c r="J104"/>
  <c r="P104" s="1"/>
  <c r="R104"/>
  <c r="I105"/>
  <c r="AA103"/>
  <c r="AB103"/>
  <c r="AG103"/>
  <c r="S103" l="1"/>
  <c r="AE104"/>
  <c r="AG104"/>
  <c r="AJ104"/>
  <c r="W104"/>
  <c r="Z105"/>
  <c r="M105"/>
  <c r="J105"/>
  <c r="AG105" s="1"/>
  <c r="R105"/>
  <c r="I106"/>
  <c r="L105"/>
  <c r="P105"/>
  <c r="AB104"/>
  <c r="AA104"/>
  <c r="S104"/>
  <c r="T104"/>
  <c r="X104" s="1"/>
  <c r="Y104" s="1"/>
  <c r="M106" l="1"/>
  <c r="L106"/>
  <c r="Z106"/>
  <c r="I107"/>
  <c r="R106"/>
  <c r="J106"/>
  <c r="AE106" s="1"/>
  <c r="T105"/>
  <c r="X105" s="1"/>
  <c r="S105"/>
  <c r="AE105"/>
  <c r="AJ105"/>
  <c r="W105"/>
  <c r="AA105"/>
  <c r="AB105"/>
  <c r="Y105" l="1"/>
  <c r="Z107"/>
  <c r="J107"/>
  <c r="I108"/>
  <c r="L107"/>
  <c r="M107"/>
  <c r="R107"/>
  <c r="P106"/>
  <c r="AJ106"/>
  <c r="W106"/>
  <c r="AA106"/>
  <c r="AB106"/>
  <c r="AG106"/>
  <c r="S106" l="1"/>
  <c r="T106"/>
  <c r="X106" s="1"/>
  <c r="Y106" s="1"/>
  <c r="W107"/>
  <c r="AJ107"/>
  <c r="J108"/>
  <c r="P108" s="1"/>
  <c r="L108"/>
  <c r="M108"/>
  <c r="I109"/>
  <c r="AE108"/>
  <c r="R108"/>
  <c r="Z108"/>
  <c r="AG108"/>
  <c r="AA107"/>
  <c r="AB107"/>
  <c r="AE107"/>
  <c r="P107"/>
  <c r="AG107"/>
  <c r="S108" l="1"/>
  <c r="T108"/>
  <c r="X108" s="1"/>
  <c r="S107"/>
  <c r="T107"/>
  <c r="X107" s="1"/>
  <c r="Y107" s="1"/>
  <c r="W108"/>
  <c r="AJ108"/>
  <c r="AA108"/>
  <c r="AB108"/>
  <c r="J109"/>
  <c r="M109"/>
  <c r="Z109"/>
  <c r="I110"/>
  <c r="P109"/>
  <c r="R109"/>
  <c r="L109"/>
  <c r="AA109" l="1"/>
  <c r="AB109"/>
  <c r="Y108"/>
  <c r="T109"/>
  <c r="X109" s="1"/>
  <c r="S109"/>
  <c r="AG109"/>
  <c r="W109"/>
  <c r="AJ109"/>
  <c r="Z110"/>
  <c r="J110"/>
  <c r="AG110" s="1"/>
  <c r="R110"/>
  <c r="L110"/>
  <c r="M110"/>
  <c r="I111"/>
  <c r="AE109"/>
  <c r="Y109" l="1"/>
  <c r="AA110"/>
  <c r="AB110"/>
  <c r="L111"/>
  <c r="M111"/>
  <c r="J111"/>
  <c r="AG111" s="1"/>
  <c r="I112"/>
  <c r="R111"/>
  <c r="Z111"/>
  <c r="P111"/>
  <c r="P110"/>
  <c r="W110"/>
  <c r="AJ110"/>
  <c r="AE110"/>
  <c r="S111" l="1"/>
  <c r="T111"/>
  <c r="X111" s="1"/>
  <c r="L112"/>
  <c r="M112"/>
  <c r="J112"/>
  <c r="AE112" s="1"/>
  <c r="R112"/>
  <c r="I113"/>
  <c r="Z112"/>
  <c r="P112"/>
  <c r="T110"/>
  <c r="X110" s="1"/>
  <c r="Y110" s="1"/>
  <c r="S110"/>
  <c r="AE111"/>
  <c r="W111"/>
  <c r="AJ111"/>
  <c r="AA111"/>
  <c r="AB111"/>
  <c r="Y111" l="1"/>
  <c r="T112"/>
  <c r="X112" s="1"/>
  <c r="S112"/>
  <c r="J113"/>
  <c r="I114"/>
  <c r="R113"/>
  <c r="Z113"/>
  <c r="L113"/>
  <c r="M113"/>
  <c r="AG113"/>
  <c r="P113"/>
  <c r="AG112"/>
  <c r="W112"/>
  <c r="AJ112"/>
  <c r="AB112"/>
  <c r="AA112"/>
  <c r="Y112" l="1"/>
  <c r="S113"/>
  <c r="T113"/>
  <c r="X113" s="1"/>
  <c r="AA113"/>
  <c r="AB113"/>
  <c r="AE113"/>
  <c r="W113"/>
  <c r="AJ113"/>
  <c r="I115"/>
  <c r="J114"/>
  <c r="AG114" s="1"/>
  <c r="M114"/>
  <c r="Z114"/>
  <c r="L114"/>
  <c r="R114"/>
  <c r="AE114" l="1"/>
  <c r="Y113"/>
  <c r="W114"/>
  <c r="AJ114"/>
  <c r="AB114"/>
  <c r="AA114"/>
  <c r="Z115"/>
  <c r="R115"/>
  <c r="L115"/>
  <c r="J115"/>
  <c r="AE115" s="1"/>
  <c r="I116"/>
  <c r="M115"/>
  <c r="P114"/>
  <c r="P115" l="1"/>
  <c r="S115" s="1"/>
  <c r="J116"/>
  <c r="AE116" s="1"/>
  <c r="M116"/>
  <c r="I117"/>
  <c r="L116"/>
  <c r="R116"/>
  <c r="Z116"/>
  <c r="AB115"/>
  <c r="AA115"/>
  <c r="T114"/>
  <c r="X114" s="1"/>
  <c r="Y114" s="1"/>
  <c r="S114"/>
  <c r="AG115"/>
  <c r="AJ115"/>
  <c r="W115"/>
  <c r="T115" l="1"/>
  <c r="X115" s="1"/>
  <c r="Y115" s="1"/>
  <c r="AG116"/>
  <c r="AB116"/>
  <c r="AA116"/>
  <c r="L117"/>
  <c r="R117"/>
  <c r="Z117"/>
  <c r="J117"/>
  <c r="M117"/>
  <c r="I118"/>
  <c r="AG117"/>
  <c r="AJ116"/>
  <c r="W116"/>
  <c r="P116"/>
  <c r="Z118" l="1"/>
  <c r="L118"/>
  <c r="R118"/>
  <c r="J118"/>
  <c r="M118"/>
  <c r="I119"/>
  <c r="AG118"/>
  <c r="AE118"/>
  <c r="AB117"/>
  <c r="AA117"/>
  <c r="AJ117"/>
  <c r="W117"/>
  <c r="S116"/>
  <c r="T116"/>
  <c r="X116" s="1"/>
  <c r="Y116" s="1"/>
  <c r="AE117"/>
  <c r="P117"/>
  <c r="I120" l="1"/>
  <c r="Z119"/>
  <c r="L119"/>
  <c r="J119"/>
  <c r="R119"/>
  <c r="M119"/>
  <c r="P119"/>
  <c r="AE119"/>
  <c r="P118"/>
  <c r="W118"/>
  <c r="AJ118"/>
  <c r="AA118"/>
  <c r="AB118"/>
  <c r="S117"/>
  <c r="T117"/>
  <c r="X117" s="1"/>
  <c r="Y117" s="1"/>
  <c r="T118" l="1"/>
  <c r="X118" s="1"/>
  <c r="Y118" s="1"/>
  <c r="S118"/>
  <c r="J120"/>
  <c r="AE120" s="1"/>
  <c r="I121"/>
  <c r="L120"/>
  <c r="R120"/>
  <c r="M120"/>
  <c r="Z120"/>
  <c r="S119"/>
  <c r="T119"/>
  <c r="X119" s="1"/>
  <c r="AB119"/>
  <c r="AA119"/>
  <c r="AG119"/>
  <c r="AJ119"/>
  <c r="W119"/>
  <c r="P120" l="1"/>
  <c r="T120" s="1"/>
  <c r="X120" s="1"/>
  <c r="AA120"/>
  <c r="AB120"/>
  <c r="AG120"/>
  <c r="W120"/>
  <c r="AJ120"/>
  <c r="R121"/>
  <c r="L121"/>
  <c r="M121"/>
  <c r="I122"/>
  <c r="J121"/>
  <c r="AE121" s="1"/>
  <c r="Z121"/>
  <c r="AG121"/>
  <c r="Y119"/>
  <c r="S120" l="1"/>
  <c r="AB121"/>
  <c r="AA121"/>
  <c r="Z122"/>
  <c r="L122"/>
  <c r="M122"/>
  <c r="R122"/>
  <c r="J122"/>
  <c r="AG122" s="1"/>
  <c r="I123"/>
  <c r="AE122"/>
  <c r="Y120"/>
  <c r="P121"/>
  <c r="AJ121"/>
  <c r="W121"/>
  <c r="P122" l="1"/>
  <c r="T121"/>
  <c r="X121" s="1"/>
  <c r="Y121" s="1"/>
  <c r="S121"/>
  <c r="AJ122"/>
  <c r="W122"/>
  <c r="AB122"/>
  <c r="AA122"/>
  <c r="J123"/>
  <c r="AE123" s="1"/>
  <c r="L123"/>
  <c r="R123"/>
  <c r="Z123"/>
  <c r="M123"/>
  <c r="I124"/>
  <c r="AG123"/>
  <c r="T122"/>
  <c r="X122" s="1"/>
  <c r="Y122" s="1"/>
  <c r="S122"/>
  <c r="AA123" l="1"/>
  <c r="AB123"/>
  <c r="AJ123"/>
  <c r="W123"/>
  <c r="M124"/>
  <c r="Z124"/>
  <c r="L124"/>
  <c r="J124"/>
  <c r="AE124" s="1"/>
  <c r="I125"/>
  <c r="R124"/>
  <c r="AG124"/>
  <c r="P123"/>
  <c r="Z125" l="1"/>
  <c r="L125"/>
  <c r="J125"/>
  <c r="P125" s="1"/>
  <c r="I126"/>
  <c r="M125"/>
  <c r="R125"/>
  <c r="AB124"/>
  <c r="AA124"/>
  <c r="S123"/>
  <c r="T123"/>
  <c r="X123" s="1"/>
  <c r="Y123" s="1"/>
  <c r="P124"/>
  <c r="AJ124"/>
  <c r="W124"/>
  <c r="AG125" l="1"/>
  <c r="T124"/>
  <c r="X124" s="1"/>
  <c r="Y124" s="1"/>
  <c r="S124"/>
  <c r="AB125"/>
  <c r="AA125"/>
  <c r="AE125"/>
  <c r="AJ125"/>
  <c r="W125"/>
  <c r="T125"/>
  <c r="X125" s="1"/>
  <c r="S125"/>
  <c r="R126"/>
  <c r="Z126"/>
  <c r="I127"/>
  <c r="M126"/>
  <c r="L126"/>
  <c r="J126"/>
  <c r="P126"/>
  <c r="T126" l="1"/>
  <c r="X126" s="1"/>
  <c r="Y126" s="1"/>
  <c r="S126"/>
  <c r="AJ126"/>
  <c r="W126"/>
  <c r="AE126"/>
  <c r="AA126"/>
  <c r="AB126"/>
  <c r="Z127"/>
  <c r="J127"/>
  <c r="AE127" s="1"/>
  <c r="M127"/>
  <c r="R127"/>
  <c r="L127"/>
  <c r="I128"/>
  <c r="AG126"/>
  <c r="Y125"/>
  <c r="AG127" l="1"/>
  <c r="I129"/>
  <c r="M128"/>
  <c r="Z128"/>
  <c r="L128"/>
  <c r="J128"/>
  <c r="P128" s="1"/>
  <c r="R128"/>
  <c r="P127"/>
  <c r="AJ127"/>
  <c r="W127"/>
  <c r="AB127"/>
  <c r="AA127"/>
  <c r="T128" l="1"/>
  <c r="X128" s="1"/>
  <c r="S128"/>
  <c r="AA128"/>
  <c r="AB128"/>
  <c r="S127"/>
  <c r="T127"/>
  <c r="X127" s="1"/>
  <c r="Y127" s="1"/>
  <c r="AE128"/>
  <c r="W128"/>
  <c r="AJ128"/>
  <c r="J129"/>
  <c r="P129" s="1"/>
  <c r="I130"/>
  <c r="M129"/>
  <c r="L129"/>
  <c r="Z129"/>
  <c r="R129"/>
  <c r="AG128"/>
  <c r="T129" l="1"/>
  <c r="X129" s="1"/>
  <c r="S129"/>
  <c r="I131"/>
  <c r="R130"/>
  <c r="L130"/>
  <c r="J130"/>
  <c r="AG130" s="1"/>
  <c r="M130"/>
  <c r="Z130"/>
  <c r="Y128"/>
  <c r="AA129"/>
  <c r="AB129"/>
  <c r="AE129"/>
  <c r="W129"/>
  <c r="AJ129"/>
  <c r="AG129"/>
  <c r="Z131" l="1"/>
  <c r="L131"/>
  <c r="R131"/>
  <c r="M131"/>
  <c r="I132"/>
  <c r="J131"/>
  <c r="AB130"/>
  <c r="AA130"/>
  <c r="Y129"/>
  <c r="P130"/>
  <c r="AJ130"/>
  <c r="W130"/>
  <c r="AE130"/>
  <c r="R132" l="1"/>
  <c r="M132"/>
  <c r="L132"/>
  <c r="Z132"/>
  <c r="J132"/>
  <c r="AE132" s="1"/>
  <c r="I133"/>
  <c r="AB131"/>
  <c r="AA131"/>
  <c r="AG131"/>
  <c r="W131"/>
  <c r="AJ131"/>
  <c r="S130"/>
  <c r="T130"/>
  <c r="X130" s="1"/>
  <c r="Y130" s="1"/>
  <c r="AE131"/>
  <c r="P131"/>
  <c r="P132" l="1"/>
  <c r="S132" s="1"/>
  <c r="I134"/>
  <c r="M133"/>
  <c r="R133"/>
  <c r="J133"/>
  <c r="AG133" s="1"/>
  <c r="L133"/>
  <c r="Z133"/>
  <c r="S131"/>
  <c r="T131"/>
  <c r="X131" s="1"/>
  <c r="Y131" s="1"/>
  <c r="AG132"/>
  <c r="AJ132"/>
  <c r="W132"/>
  <c r="AA132"/>
  <c r="AB132"/>
  <c r="AE133" l="1"/>
  <c r="T132"/>
  <c r="X132" s="1"/>
  <c r="Y132" s="1"/>
  <c r="P133"/>
  <c r="T133" s="1"/>
  <c r="X133" s="1"/>
  <c r="AB133"/>
  <c r="AA133"/>
  <c r="M134"/>
  <c r="I135"/>
  <c r="R134"/>
  <c r="J134"/>
  <c r="L134"/>
  <c r="Z134"/>
  <c r="W133"/>
  <c r="AJ133"/>
  <c r="S133" l="1"/>
  <c r="AA134"/>
  <c r="AB134"/>
  <c r="W134"/>
  <c r="AJ134"/>
  <c r="P134"/>
  <c r="Y133"/>
  <c r="I136"/>
  <c r="M135"/>
  <c r="R135"/>
  <c r="Z135"/>
  <c r="L135"/>
  <c r="J135"/>
  <c r="P135" s="1"/>
  <c r="AE134"/>
  <c r="AG134"/>
  <c r="AE135" l="1"/>
  <c r="AG135"/>
  <c r="I137"/>
  <c r="J136"/>
  <c r="M136"/>
  <c r="L136"/>
  <c r="R136"/>
  <c r="Z136"/>
  <c r="S135"/>
  <c r="T135"/>
  <c r="X135" s="1"/>
  <c r="Y135" s="1"/>
  <c r="AJ135"/>
  <c r="W135"/>
  <c r="T134"/>
  <c r="X134" s="1"/>
  <c r="Y134" s="1"/>
  <c r="S134"/>
  <c r="AA135"/>
  <c r="AB135"/>
  <c r="W136" l="1"/>
  <c r="AJ136"/>
  <c r="AB136"/>
  <c r="AA136"/>
  <c r="J137"/>
  <c r="AE137" s="1"/>
  <c r="R137"/>
  <c r="L137"/>
  <c r="I138"/>
  <c r="M137"/>
  <c r="Z137"/>
  <c r="AE136"/>
  <c r="AG136"/>
  <c r="P136"/>
  <c r="P137" l="1"/>
  <c r="S137" s="1"/>
  <c r="AG137"/>
  <c r="L138"/>
  <c r="R138"/>
  <c r="J138"/>
  <c r="P138" s="1"/>
  <c r="M138"/>
  <c r="Z138"/>
  <c r="I139"/>
  <c r="W137"/>
  <c r="AJ137"/>
  <c r="AA137"/>
  <c r="AB137"/>
  <c r="T136"/>
  <c r="X136" s="1"/>
  <c r="Y136" s="1"/>
  <c r="S136"/>
  <c r="AE138" l="1"/>
  <c r="T137"/>
  <c r="X137" s="1"/>
  <c r="Y137" s="1"/>
  <c r="S138"/>
  <c r="T138"/>
  <c r="X138" s="1"/>
  <c r="Y138" s="1"/>
  <c r="AB138"/>
  <c r="AA138"/>
  <c r="R139"/>
  <c r="I140"/>
  <c r="M139"/>
  <c r="L139"/>
  <c r="J139"/>
  <c r="AG139" s="1"/>
  <c r="Z139"/>
  <c r="W138"/>
  <c r="AJ138"/>
  <c r="AG138"/>
  <c r="AB139" l="1"/>
  <c r="AA139"/>
  <c r="M140"/>
  <c r="L140"/>
  <c r="J140"/>
  <c r="AG140" s="1"/>
  <c r="Z140"/>
  <c r="I141"/>
  <c r="R140"/>
  <c r="P140"/>
  <c r="W139"/>
  <c r="AJ139"/>
  <c r="AE139"/>
  <c r="P139"/>
  <c r="AE140" l="1"/>
  <c r="S139"/>
  <c r="T139"/>
  <c r="X139" s="1"/>
  <c r="Y139" s="1"/>
  <c r="I142"/>
  <c r="M141"/>
  <c r="R141"/>
  <c r="L141"/>
  <c r="Z141"/>
  <c r="J141"/>
  <c r="AE141" s="1"/>
  <c r="T140"/>
  <c r="X140" s="1"/>
  <c r="S140"/>
  <c r="AJ140"/>
  <c r="W140"/>
  <c r="AB140"/>
  <c r="AA140"/>
  <c r="Z142" l="1"/>
  <c r="I143"/>
  <c r="L142"/>
  <c r="R142"/>
  <c r="M142"/>
  <c r="J142"/>
  <c r="AE142" s="1"/>
  <c r="AB141"/>
  <c r="AA141"/>
  <c r="W141"/>
  <c r="AJ141"/>
  <c r="AG141"/>
  <c r="P141"/>
  <c r="Y140"/>
  <c r="L143" l="1"/>
  <c r="J143"/>
  <c r="AG143" s="1"/>
  <c r="Z143"/>
  <c r="I144"/>
  <c r="M143"/>
  <c r="R143"/>
  <c r="S141"/>
  <c r="T141"/>
  <c r="X141" s="1"/>
  <c r="Y141" s="1"/>
  <c r="AA142"/>
  <c r="AB142"/>
  <c r="AJ142"/>
  <c r="W142"/>
  <c r="P142"/>
  <c r="AG142"/>
  <c r="AA143" l="1"/>
  <c r="AB143"/>
  <c r="AE143"/>
  <c r="W143"/>
  <c r="AJ143"/>
  <c r="T142"/>
  <c r="X142" s="1"/>
  <c r="Y142" s="1"/>
  <c r="S142"/>
  <c r="M144"/>
  <c r="I145"/>
  <c r="R144"/>
  <c r="Z144"/>
  <c r="J144"/>
  <c r="P144" s="1"/>
  <c r="L144"/>
  <c r="AE144"/>
  <c r="AG144"/>
  <c r="P143"/>
  <c r="S143" l="1"/>
  <c r="T143"/>
  <c r="X143" s="1"/>
  <c r="Y143" s="1"/>
  <c r="L145"/>
  <c r="M145"/>
  <c r="J145"/>
  <c r="AG145" s="1"/>
  <c r="Z145"/>
  <c r="I146"/>
  <c r="R145"/>
  <c r="AE145"/>
  <c r="S144"/>
  <c r="T144"/>
  <c r="X144" s="1"/>
  <c r="AB144"/>
  <c r="AA144"/>
  <c r="W144"/>
  <c r="AJ144"/>
  <c r="P145" l="1"/>
  <c r="T145" s="1"/>
  <c r="X145" s="1"/>
  <c r="Y145" s="1"/>
  <c r="AA145"/>
  <c r="AB145"/>
  <c r="W145"/>
  <c r="AJ145"/>
  <c r="Y144"/>
  <c r="I147"/>
  <c r="R146"/>
  <c r="L146"/>
  <c r="M146"/>
  <c r="J146"/>
  <c r="Z146"/>
  <c r="S145" l="1"/>
  <c r="AB146"/>
  <c r="AA146"/>
  <c r="AJ146"/>
  <c r="W146"/>
  <c r="M147"/>
  <c r="R147"/>
  <c r="I148"/>
  <c r="Z147"/>
  <c r="J147"/>
  <c r="L147"/>
  <c r="AE146"/>
  <c r="AG146"/>
  <c r="P146"/>
  <c r="AG147" l="1"/>
  <c r="AJ147"/>
  <c r="W147"/>
  <c r="T146"/>
  <c r="X146" s="1"/>
  <c r="Y146" s="1"/>
  <c r="S146"/>
  <c r="J148"/>
  <c r="AE148" s="1"/>
  <c r="Z148"/>
  <c r="L148"/>
  <c r="I149"/>
  <c r="M148"/>
  <c r="R148"/>
  <c r="AE147"/>
  <c r="AB147"/>
  <c r="AA147"/>
  <c r="P147"/>
  <c r="AB148" l="1"/>
  <c r="AA148"/>
  <c r="T147"/>
  <c r="X147" s="1"/>
  <c r="Y147" s="1"/>
  <c r="S147"/>
  <c r="W148"/>
  <c r="AJ148"/>
  <c r="L149"/>
  <c r="M149"/>
  <c r="I150"/>
  <c r="Z149"/>
  <c r="J149"/>
  <c r="P149" s="1"/>
  <c r="R149"/>
  <c r="AG148"/>
  <c r="P148"/>
  <c r="T149" l="1"/>
  <c r="X149" s="1"/>
  <c r="Y149" s="1"/>
  <c r="S149"/>
  <c r="AE149"/>
  <c r="W149"/>
  <c r="AJ149"/>
  <c r="R150"/>
  <c r="I151"/>
  <c r="J150"/>
  <c r="AE150" s="1"/>
  <c r="L150"/>
  <c r="M150"/>
  <c r="Z150"/>
  <c r="AG150"/>
  <c r="P150"/>
  <c r="AG149"/>
  <c r="AA149"/>
  <c r="AB149"/>
  <c r="S148"/>
  <c r="T148"/>
  <c r="X148" s="1"/>
  <c r="Y148" s="1"/>
  <c r="T150" l="1"/>
  <c r="X150" s="1"/>
  <c r="S150"/>
  <c r="AA150"/>
  <c r="AB150"/>
  <c r="I152"/>
  <c r="M151"/>
  <c r="R151"/>
  <c r="L151"/>
  <c r="Z151"/>
  <c r="J151"/>
  <c r="AJ150"/>
  <c r="W150"/>
  <c r="W151" l="1"/>
  <c r="AJ151"/>
  <c r="AA151"/>
  <c r="AB151"/>
  <c r="M152"/>
  <c r="J152"/>
  <c r="L152"/>
  <c r="R152"/>
  <c r="Z152"/>
  <c r="I153"/>
  <c r="AG151"/>
  <c r="Y150"/>
  <c r="P151"/>
  <c r="AE151"/>
  <c r="Z153" l="1"/>
  <c r="J153"/>
  <c r="M153"/>
  <c r="L153"/>
  <c r="R153"/>
  <c r="I154"/>
  <c r="AG152"/>
  <c r="W152"/>
  <c r="AJ152"/>
  <c r="AA152"/>
  <c r="AB152"/>
  <c r="AE152"/>
  <c r="T151"/>
  <c r="X151" s="1"/>
  <c r="Y151" s="1"/>
  <c r="S151"/>
  <c r="P152"/>
  <c r="J154" l="1"/>
  <c r="P154" s="1"/>
  <c r="Z154"/>
  <c r="I155"/>
  <c r="M154"/>
  <c r="L154"/>
  <c r="R154"/>
  <c r="AE153"/>
  <c r="W153"/>
  <c r="AJ153"/>
  <c r="S152"/>
  <c r="T152"/>
  <c r="X152" s="1"/>
  <c r="Y152" s="1"/>
  <c r="AB153"/>
  <c r="AA153"/>
  <c r="P153"/>
  <c r="AG153"/>
  <c r="AE154" l="1"/>
  <c r="AA154"/>
  <c r="AB154"/>
  <c r="AG154"/>
  <c r="AJ154"/>
  <c r="W154"/>
  <c r="M155"/>
  <c r="L155"/>
  <c r="I156"/>
  <c r="J155"/>
  <c r="R155"/>
  <c r="Z155"/>
  <c r="AE155"/>
  <c r="P155"/>
  <c r="S153"/>
  <c r="T153"/>
  <c r="X153" s="1"/>
  <c r="Y153" s="1"/>
  <c r="T154"/>
  <c r="X154" s="1"/>
  <c r="Y154" s="1"/>
  <c r="S154"/>
  <c r="T155" l="1"/>
  <c r="X155" s="1"/>
  <c r="Y155" s="1"/>
  <c r="S155"/>
  <c r="AJ155"/>
  <c r="W155"/>
  <c r="AB155"/>
  <c r="AA155"/>
  <c r="AG155"/>
  <c r="J156"/>
  <c r="AE156"/>
  <c r="L156"/>
  <c r="M156"/>
  <c r="Z156"/>
  <c r="I157"/>
  <c r="R156"/>
  <c r="AG156"/>
  <c r="P156"/>
  <c r="Z157" l="1"/>
  <c r="M157"/>
  <c r="I158"/>
  <c r="J157"/>
  <c r="P157" s="1"/>
  <c r="L157"/>
  <c r="R157"/>
  <c r="T156"/>
  <c r="X156" s="1"/>
  <c r="S156"/>
  <c r="AB156"/>
  <c r="AA156"/>
  <c r="W156"/>
  <c r="AJ156"/>
  <c r="AG157" l="1"/>
  <c r="Y156"/>
  <c r="T157"/>
  <c r="X157" s="1"/>
  <c r="Y157" s="1"/>
  <c r="S157"/>
  <c r="AB157"/>
  <c r="AA157"/>
  <c r="AJ157"/>
  <c r="W157"/>
  <c r="Z158"/>
  <c r="J158"/>
  <c r="AG158" s="1"/>
  <c r="R158"/>
  <c r="M158"/>
  <c r="I159"/>
  <c r="L158"/>
  <c r="AE157"/>
  <c r="AB158" l="1"/>
  <c r="AA158"/>
  <c r="AE158"/>
  <c r="R159"/>
  <c r="M159"/>
  <c r="L159"/>
  <c r="Z159"/>
  <c r="I160"/>
  <c r="J159"/>
  <c r="AE159" s="1"/>
  <c r="W158"/>
  <c r="AJ158"/>
  <c r="P158"/>
  <c r="T158" l="1"/>
  <c r="X158" s="1"/>
  <c r="Y158" s="1"/>
  <c r="S158"/>
  <c r="AA159"/>
  <c r="AB159"/>
  <c r="AG159"/>
  <c r="W159"/>
  <c r="AJ159"/>
  <c r="M160"/>
  <c r="J160"/>
  <c r="P160" s="1"/>
  <c r="Z160"/>
  <c r="R160"/>
  <c r="L160"/>
  <c r="I161"/>
  <c r="P159"/>
  <c r="AE160" l="1"/>
  <c r="S160"/>
  <c r="T160"/>
  <c r="X160" s="1"/>
  <c r="AB160"/>
  <c r="AA160"/>
  <c r="S159"/>
  <c r="T159"/>
  <c r="X159" s="1"/>
  <c r="Y159" s="1"/>
  <c r="AG160"/>
  <c r="J161"/>
  <c r="AE161" s="1"/>
  <c r="L161"/>
  <c r="M161"/>
  <c r="R161"/>
  <c r="I162"/>
  <c r="Z161"/>
  <c r="AJ160"/>
  <c r="W160"/>
  <c r="AG161" l="1"/>
  <c r="Y160"/>
  <c r="AA161"/>
  <c r="AB161"/>
  <c r="M162"/>
  <c r="Z162"/>
  <c r="I163"/>
  <c r="R162"/>
  <c r="J162"/>
  <c r="AG162" s="1"/>
  <c r="L162"/>
  <c r="P162"/>
  <c r="P161"/>
  <c r="AJ161"/>
  <c r="W161"/>
  <c r="AE162" l="1"/>
  <c r="T161"/>
  <c r="X161" s="1"/>
  <c r="Y161" s="1"/>
  <c r="S161"/>
  <c r="AA162"/>
  <c r="AB162"/>
  <c r="Z163"/>
  <c r="J163"/>
  <c r="AG163" s="1"/>
  <c r="R163"/>
  <c r="I164"/>
  <c r="M163"/>
  <c r="L163"/>
  <c r="T162"/>
  <c r="X162" s="1"/>
  <c r="S162"/>
  <c r="W162"/>
  <c r="AJ162"/>
  <c r="L164" l="1"/>
  <c r="I165"/>
  <c r="M164"/>
  <c r="J164"/>
  <c r="P164" s="1"/>
  <c r="Z164"/>
  <c r="R164"/>
  <c r="AG164"/>
  <c r="AB163"/>
  <c r="AA163"/>
  <c r="Y162"/>
  <c r="AE163"/>
  <c r="W163"/>
  <c r="AJ163"/>
  <c r="P163"/>
  <c r="AA164" l="1"/>
  <c r="AB164"/>
  <c r="AJ164"/>
  <c r="W164"/>
  <c r="M165"/>
  <c r="Z165"/>
  <c r="R165"/>
  <c r="L165"/>
  <c r="I166"/>
  <c r="J165"/>
  <c r="AG165" s="1"/>
  <c r="S164"/>
  <c r="T164"/>
  <c r="X164" s="1"/>
  <c r="Y164" s="1"/>
  <c r="S163"/>
  <c r="T163"/>
  <c r="X163" s="1"/>
  <c r="Y163" s="1"/>
  <c r="AE164"/>
  <c r="J166" l="1"/>
  <c r="AG166" s="1"/>
  <c r="I167"/>
  <c r="M166"/>
  <c r="R166"/>
  <c r="L166"/>
  <c r="Z166"/>
  <c r="AB165"/>
  <c r="AA165"/>
  <c r="W165"/>
  <c r="AJ165"/>
  <c r="P165"/>
  <c r="AE165"/>
  <c r="P166" l="1"/>
  <c r="S166" s="1"/>
  <c r="AE166"/>
  <c r="J167"/>
  <c r="P167" s="1"/>
  <c r="Z167"/>
  <c r="R167"/>
  <c r="I168"/>
  <c r="L167"/>
  <c r="M167"/>
  <c r="AE167"/>
  <c r="AJ166"/>
  <c r="W166"/>
  <c r="S165"/>
  <c r="T165"/>
  <c r="X165" s="1"/>
  <c r="Y165" s="1"/>
  <c r="AB166"/>
  <c r="AA166"/>
  <c r="AG167" l="1"/>
  <c r="T166"/>
  <c r="X166" s="1"/>
  <c r="Y166" s="1"/>
  <c r="AB167"/>
  <c r="AA167"/>
  <c r="R168"/>
  <c r="M168"/>
  <c r="J168"/>
  <c r="AG168" s="1"/>
  <c r="Z168"/>
  <c r="I169"/>
  <c r="L168"/>
  <c r="W167"/>
  <c r="AJ167"/>
  <c r="S167"/>
  <c r="T167"/>
  <c r="X167" s="1"/>
  <c r="Y167" l="1"/>
  <c r="P168"/>
  <c r="T168" s="1"/>
  <c r="X168" s="1"/>
  <c r="AA168"/>
  <c r="AB168"/>
  <c r="AE168"/>
  <c r="W168"/>
  <c r="AJ168"/>
  <c r="M169"/>
  <c r="R169"/>
  <c r="Z169"/>
  <c r="I170"/>
  <c r="L169"/>
  <c r="J169"/>
  <c r="P169" s="1"/>
  <c r="Y168" l="1"/>
  <c r="S168"/>
  <c r="T169"/>
  <c r="X169" s="1"/>
  <c r="S169"/>
  <c r="AG169"/>
  <c r="AJ169"/>
  <c r="W169"/>
  <c r="AA169"/>
  <c r="AB169"/>
  <c r="M170"/>
  <c r="Z170"/>
  <c r="J170"/>
  <c r="L170"/>
  <c r="I171"/>
  <c r="R170"/>
  <c r="P170"/>
  <c r="AE169"/>
  <c r="Y169" l="1"/>
  <c r="AB170"/>
  <c r="AA170"/>
  <c r="S170"/>
  <c r="T170"/>
  <c r="X170" s="1"/>
  <c r="AJ170"/>
  <c r="W170"/>
  <c r="AE170"/>
  <c r="R171"/>
  <c r="M171"/>
  <c r="Z171"/>
  <c r="I172"/>
  <c r="J171"/>
  <c r="AE171" s="1"/>
  <c r="L171"/>
  <c r="AG170"/>
  <c r="AA171" l="1"/>
  <c r="AB171"/>
  <c r="AG171"/>
  <c r="W171"/>
  <c r="AJ171"/>
  <c r="J172"/>
  <c r="AE172" s="1"/>
  <c r="M172"/>
  <c r="L172"/>
  <c r="Z172"/>
  <c r="I173"/>
  <c r="R172"/>
  <c r="P171"/>
  <c r="Y170"/>
  <c r="S171" l="1"/>
  <c r="T171"/>
  <c r="X171" s="1"/>
  <c r="Y171" s="1"/>
  <c r="AB172"/>
  <c r="AA172"/>
  <c r="P172"/>
  <c r="AJ172"/>
  <c r="W172"/>
  <c r="I174"/>
  <c r="Z173"/>
  <c r="R173"/>
  <c r="J173"/>
  <c r="AE173" s="1"/>
  <c r="M173"/>
  <c r="L173"/>
  <c r="AG173"/>
  <c r="AG172"/>
  <c r="AB173" l="1"/>
  <c r="AA173"/>
  <c r="P173"/>
  <c r="W173"/>
  <c r="AJ173"/>
  <c r="T172"/>
  <c r="X172" s="1"/>
  <c r="Y172" s="1"/>
  <c r="S172"/>
  <c r="M174"/>
  <c r="J174"/>
  <c r="R174"/>
  <c r="Z174"/>
  <c r="I175"/>
  <c r="L174"/>
  <c r="AE174" l="1"/>
  <c r="AJ174"/>
  <c r="W174"/>
  <c r="AA174"/>
  <c r="AB174"/>
  <c r="T173"/>
  <c r="X173" s="1"/>
  <c r="Y173" s="1"/>
  <c r="S173"/>
  <c r="P174"/>
  <c r="R175"/>
  <c r="M175"/>
  <c r="Z175"/>
  <c r="I176"/>
  <c r="L175"/>
  <c r="J175"/>
  <c r="AG175" s="1"/>
  <c r="AG174"/>
  <c r="AJ175" l="1"/>
  <c r="W175"/>
  <c r="AA175"/>
  <c r="AB175"/>
  <c r="AE175"/>
  <c r="I177"/>
  <c r="J176"/>
  <c r="AE176" s="1"/>
  <c r="M176"/>
  <c r="L176"/>
  <c r="Z176"/>
  <c r="R176"/>
  <c r="S174"/>
  <c r="T174"/>
  <c r="X174" s="1"/>
  <c r="Y174" s="1"/>
  <c r="P175"/>
  <c r="P176" l="1"/>
  <c r="T176" s="1"/>
  <c r="X176" s="1"/>
  <c r="T175"/>
  <c r="X175" s="1"/>
  <c r="Y175" s="1"/>
  <c r="S175"/>
  <c r="J177"/>
  <c r="Z177"/>
  <c r="R177"/>
  <c r="M177"/>
  <c r="L177"/>
  <c r="I178"/>
  <c r="AB176"/>
  <c r="AA176"/>
  <c r="AG176"/>
  <c r="W176"/>
  <c r="AJ176"/>
  <c r="S176" l="1"/>
  <c r="Y176"/>
  <c r="P177"/>
  <c r="W177"/>
  <c r="AJ177"/>
  <c r="L178"/>
  <c r="AE178"/>
  <c r="J178"/>
  <c r="M178"/>
  <c r="Z178"/>
  <c r="I179"/>
  <c r="R178"/>
  <c r="AA177"/>
  <c r="AB177"/>
  <c r="AG177"/>
  <c r="AE177"/>
  <c r="M179" l="1"/>
  <c r="Z179"/>
  <c r="I180"/>
  <c r="R179"/>
  <c r="J179"/>
  <c r="AG179" s="1"/>
  <c r="L179"/>
  <c r="S177"/>
  <c r="T177"/>
  <c r="X177" s="1"/>
  <c r="Y177" s="1"/>
  <c r="W178"/>
  <c r="AJ178"/>
  <c r="AB178"/>
  <c r="AA178"/>
  <c r="P178"/>
  <c r="AG178"/>
  <c r="AJ179" l="1"/>
  <c r="W179"/>
  <c r="AA179"/>
  <c r="AB179"/>
  <c r="J180"/>
  <c r="M180"/>
  <c r="Z180"/>
  <c r="L180"/>
  <c r="I181"/>
  <c r="R180"/>
  <c r="T178"/>
  <c r="X178" s="1"/>
  <c r="Y178" s="1"/>
  <c r="S178"/>
  <c r="P179"/>
  <c r="AE179"/>
  <c r="I182" l="1"/>
  <c r="J181"/>
  <c r="L181"/>
  <c r="Z181"/>
  <c r="AG181"/>
  <c r="M181"/>
  <c r="R181"/>
  <c r="AE180"/>
  <c r="AJ180"/>
  <c r="W180"/>
  <c r="T179"/>
  <c r="X179" s="1"/>
  <c r="Y179" s="1"/>
  <c r="S179"/>
  <c r="AA180"/>
  <c r="AB180"/>
  <c r="P180"/>
  <c r="AG180"/>
  <c r="Z182" l="1"/>
  <c r="R182"/>
  <c r="I183"/>
  <c r="M182"/>
  <c r="L182"/>
  <c r="J182"/>
  <c r="AE182" s="1"/>
  <c r="AE181"/>
  <c r="W181"/>
  <c r="AJ181"/>
  <c r="S180"/>
  <c r="T180"/>
  <c r="X180" s="1"/>
  <c r="Y180" s="1"/>
  <c r="AB181"/>
  <c r="AA181"/>
  <c r="P181"/>
  <c r="S181" l="1"/>
  <c r="T181"/>
  <c r="X181" s="1"/>
  <c r="Y181" s="1"/>
  <c r="AB182"/>
  <c r="AA182"/>
  <c r="W182"/>
  <c r="AJ182"/>
  <c r="R183"/>
  <c r="L183"/>
  <c r="J183"/>
  <c r="M183"/>
  <c r="I184"/>
  <c r="Z183"/>
  <c r="AG183"/>
  <c r="P182"/>
  <c r="AG182"/>
  <c r="AE183" l="1"/>
  <c r="W183"/>
  <c r="AJ183"/>
  <c r="S182"/>
  <c r="T182"/>
  <c r="X182" s="1"/>
  <c r="Y182" s="1"/>
  <c r="L184"/>
  <c r="I185"/>
  <c r="Z184"/>
  <c r="R184"/>
  <c r="J184"/>
  <c r="AG184" s="1"/>
  <c r="M184"/>
  <c r="AB183"/>
  <c r="AA183"/>
  <c r="P183"/>
  <c r="AA184" l="1"/>
  <c r="AB184"/>
  <c r="AE184"/>
  <c r="W184"/>
  <c r="AJ184"/>
  <c r="R185"/>
  <c r="J185"/>
  <c r="AE185" s="1"/>
  <c r="I186"/>
  <c r="L185"/>
  <c r="Z185"/>
  <c r="M185"/>
  <c r="S183"/>
  <c r="T183"/>
  <c r="X183" s="1"/>
  <c r="Y183" s="1"/>
  <c r="P184"/>
  <c r="P185" l="1"/>
  <c r="S185" s="1"/>
  <c r="S184"/>
  <c r="T184"/>
  <c r="X184" s="1"/>
  <c r="Y184" s="1"/>
  <c r="AB185"/>
  <c r="AA185"/>
  <c r="W185"/>
  <c r="AJ185"/>
  <c r="M186"/>
  <c r="I187"/>
  <c r="J186"/>
  <c r="P186" s="1"/>
  <c r="R186"/>
  <c r="L186"/>
  <c r="AG186"/>
  <c r="Z186"/>
  <c r="AG185"/>
  <c r="T185" l="1"/>
  <c r="X185" s="1"/>
  <c r="Y185" s="1"/>
  <c r="T186"/>
  <c r="X186" s="1"/>
  <c r="S186"/>
  <c r="I188"/>
  <c r="J187"/>
  <c r="AE187" s="1"/>
  <c r="R187"/>
  <c r="M187"/>
  <c r="L187"/>
  <c r="Z187"/>
  <c r="AB186"/>
  <c r="AA186"/>
  <c r="W186"/>
  <c r="AJ186"/>
  <c r="AE186"/>
  <c r="AG187" l="1"/>
  <c r="I189"/>
  <c r="M188"/>
  <c r="R188"/>
  <c r="Z188"/>
  <c r="J188"/>
  <c r="P188" s="1"/>
  <c r="L188"/>
  <c r="AB187"/>
  <c r="AA187"/>
  <c r="P187"/>
  <c r="AJ187"/>
  <c r="W187"/>
  <c r="Y186"/>
  <c r="S188" l="1"/>
  <c r="T188"/>
  <c r="X188" s="1"/>
  <c r="Y188" s="1"/>
  <c r="AJ188"/>
  <c r="W188"/>
  <c r="R189"/>
  <c r="I190"/>
  <c r="L189"/>
  <c r="Z189"/>
  <c r="M189"/>
  <c r="J189"/>
  <c r="P189" s="1"/>
  <c r="T187"/>
  <c r="X187" s="1"/>
  <c r="Y187" s="1"/>
  <c r="S187"/>
  <c r="AB188"/>
  <c r="AA188"/>
  <c r="AG188"/>
  <c r="AE188"/>
  <c r="AE189" l="1"/>
  <c r="S189"/>
  <c r="T189"/>
  <c r="X189" s="1"/>
  <c r="AA189"/>
  <c r="AB189"/>
  <c r="R190"/>
  <c r="Z190"/>
  <c r="L190"/>
  <c r="M190"/>
  <c r="I191"/>
  <c r="J190"/>
  <c r="P190" s="1"/>
  <c r="W189"/>
  <c r="AJ189"/>
  <c r="AG189"/>
  <c r="T190" l="1"/>
  <c r="X190" s="1"/>
  <c r="S190"/>
  <c r="J191"/>
  <c r="P191" s="1"/>
  <c r="R191"/>
  <c r="Z191"/>
  <c r="I192"/>
  <c r="L191"/>
  <c r="M191"/>
  <c r="AA190"/>
  <c r="AB190"/>
  <c r="W190"/>
  <c r="AJ190"/>
  <c r="Y189"/>
  <c r="AG190"/>
  <c r="AE190"/>
  <c r="AG191" l="1"/>
  <c r="T191"/>
  <c r="X191" s="1"/>
  <c r="Y191" s="1"/>
  <c r="S191"/>
  <c r="AB191"/>
  <c r="AA191"/>
  <c r="J192"/>
  <c r="R192"/>
  <c r="Z192"/>
  <c r="L192"/>
  <c r="I193"/>
  <c r="M192"/>
  <c r="AE191"/>
  <c r="W191"/>
  <c r="AJ191"/>
  <c r="Y190"/>
  <c r="P192" l="1"/>
  <c r="AJ192"/>
  <c r="W192"/>
  <c r="I194"/>
  <c r="J193"/>
  <c r="Z193"/>
  <c r="M193"/>
  <c r="L193"/>
  <c r="R193"/>
  <c r="AA192"/>
  <c r="AB192"/>
  <c r="AG192"/>
  <c r="AE192"/>
  <c r="P193" l="1"/>
  <c r="AJ193"/>
  <c r="W193"/>
  <c r="S192"/>
  <c r="T192"/>
  <c r="X192" s="1"/>
  <c r="Y192" s="1"/>
  <c r="AB193"/>
  <c r="AA193"/>
  <c r="Z194"/>
  <c r="AE194"/>
  <c r="M194"/>
  <c r="J194"/>
  <c r="AG194" s="1"/>
  <c r="L194"/>
  <c r="R194"/>
  <c r="I195"/>
  <c r="P194"/>
  <c r="AG193"/>
  <c r="AE193"/>
  <c r="T193" l="1"/>
  <c r="X193" s="1"/>
  <c r="Y193" s="1"/>
  <c r="S193"/>
  <c r="J195"/>
  <c r="P195" s="1"/>
  <c r="R195"/>
  <c r="I196"/>
  <c r="Z195"/>
  <c r="L195"/>
  <c r="M195"/>
  <c r="AG195"/>
  <c r="S194"/>
  <c r="T194"/>
  <c r="X194" s="1"/>
  <c r="AJ194"/>
  <c r="W194"/>
  <c r="AB194"/>
  <c r="AA194"/>
  <c r="Y194" l="1"/>
  <c r="S195"/>
  <c r="T195"/>
  <c r="X195" s="1"/>
  <c r="M196"/>
  <c r="L196"/>
  <c r="J196"/>
  <c r="R196"/>
  <c r="I197"/>
  <c r="Z196"/>
  <c r="AB195"/>
  <c r="AA195"/>
  <c r="W195"/>
  <c r="AJ195"/>
  <c r="AE195"/>
  <c r="AA196" l="1"/>
  <c r="AB196"/>
  <c r="AG196"/>
  <c r="AJ196"/>
  <c r="W196"/>
  <c r="R197"/>
  <c r="L197"/>
  <c r="J197"/>
  <c r="M197"/>
  <c r="I198"/>
  <c r="Z197"/>
  <c r="AG197"/>
  <c r="P196"/>
  <c r="Y195"/>
  <c r="AE196"/>
  <c r="AJ197" l="1"/>
  <c r="W197"/>
  <c r="S196"/>
  <c r="T196"/>
  <c r="X196" s="1"/>
  <c r="Y196" s="1"/>
  <c r="J198"/>
  <c r="P198" s="1"/>
  <c r="Z198"/>
  <c r="L198"/>
  <c r="R198"/>
  <c r="M198"/>
  <c r="I199"/>
  <c r="AA197"/>
  <c r="AB197"/>
  <c r="AE197"/>
  <c r="P197"/>
  <c r="T197" l="1"/>
  <c r="X197" s="1"/>
  <c r="Y197" s="1"/>
  <c r="S197"/>
  <c r="T198"/>
  <c r="X198" s="1"/>
  <c r="S198"/>
  <c r="AJ198"/>
  <c r="W198"/>
  <c r="AB198"/>
  <c r="AA198"/>
  <c r="L199"/>
  <c r="M199"/>
  <c r="R199"/>
  <c r="Z199"/>
  <c r="I200"/>
  <c r="J199"/>
  <c r="AG199" s="1"/>
  <c r="AG198"/>
  <c r="AE198"/>
  <c r="AB199" l="1"/>
  <c r="AA199"/>
  <c r="I201"/>
  <c r="L200"/>
  <c r="R200"/>
  <c r="Z200"/>
  <c r="J200"/>
  <c r="AG200" s="1"/>
  <c r="M200"/>
  <c r="P199"/>
  <c r="AJ199"/>
  <c r="W199"/>
  <c r="Y198"/>
  <c r="AE199"/>
  <c r="AE200" l="1"/>
  <c r="AA200"/>
  <c r="AB200"/>
  <c r="T199"/>
  <c r="X199" s="1"/>
  <c r="Y199" s="1"/>
  <c r="S199"/>
  <c r="P200"/>
  <c r="AJ200"/>
  <c r="W200"/>
  <c r="M201"/>
  <c r="R201"/>
  <c r="J201"/>
  <c r="I202"/>
  <c r="Z201"/>
  <c r="L201"/>
  <c r="P201"/>
  <c r="S200" l="1"/>
  <c r="T200"/>
  <c r="X200" s="1"/>
  <c r="Y200" s="1"/>
  <c r="T201"/>
  <c r="X201" s="1"/>
  <c r="S201"/>
  <c r="AE201"/>
  <c r="W201"/>
  <c r="AJ201"/>
  <c r="R202"/>
  <c r="J202"/>
  <c r="I203"/>
  <c r="Z202"/>
  <c r="L202"/>
  <c r="M202"/>
  <c r="AA201"/>
  <c r="AB201"/>
  <c r="AG201"/>
  <c r="P202" l="1"/>
  <c r="AJ202"/>
  <c r="W202"/>
  <c r="I204"/>
  <c r="J203"/>
  <c r="AG203" s="1"/>
  <c r="Z203"/>
  <c r="L203"/>
  <c r="M203"/>
  <c r="R203"/>
  <c r="AB202"/>
  <c r="AA202"/>
  <c r="AE202"/>
  <c r="AG202"/>
  <c r="Y201"/>
  <c r="AJ203" l="1"/>
  <c r="W203"/>
  <c r="T202"/>
  <c r="X202" s="1"/>
  <c r="Y202" s="1"/>
  <c r="S202"/>
  <c r="AB203"/>
  <c r="AA203"/>
  <c r="M204"/>
  <c r="J204"/>
  <c r="I205"/>
  <c r="R204"/>
  <c r="Z204"/>
  <c r="L204"/>
  <c r="AE203"/>
  <c r="P203"/>
  <c r="S203" l="1"/>
  <c r="T203"/>
  <c r="X203" s="1"/>
  <c r="Y203" s="1"/>
  <c r="AB204"/>
  <c r="AA204"/>
  <c r="AJ204"/>
  <c r="W204"/>
  <c r="Z205"/>
  <c r="R205"/>
  <c r="L205"/>
  <c r="M205"/>
  <c r="I206"/>
  <c r="J205"/>
  <c r="AG204"/>
  <c r="AE204"/>
  <c r="P204"/>
  <c r="AJ205" l="1"/>
  <c r="W205"/>
  <c r="T204"/>
  <c r="X204" s="1"/>
  <c r="Y204" s="1"/>
  <c r="S204"/>
  <c r="AA205"/>
  <c r="AB205"/>
  <c r="I207"/>
  <c r="R206"/>
  <c r="J206"/>
  <c r="AE206" s="1"/>
  <c r="Z206"/>
  <c r="M206"/>
  <c r="L206"/>
  <c r="P206"/>
  <c r="AE205"/>
  <c r="AG205"/>
  <c r="P205"/>
  <c r="AG206" l="1"/>
  <c r="T205"/>
  <c r="X205" s="1"/>
  <c r="Y205" s="1"/>
  <c r="S205"/>
  <c r="I208"/>
  <c r="M207"/>
  <c r="AG207"/>
  <c r="Z207"/>
  <c r="J207"/>
  <c r="AE207" s="1"/>
  <c r="L207"/>
  <c r="R207"/>
  <c r="T206"/>
  <c r="X206" s="1"/>
  <c r="S206"/>
  <c r="AJ206"/>
  <c r="W206"/>
  <c r="AA206"/>
  <c r="AB206"/>
  <c r="AA207" l="1"/>
  <c r="AB207"/>
  <c r="R208"/>
  <c r="L208"/>
  <c r="I209"/>
  <c r="M208"/>
  <c r="Z208"/>
  <c r="J208"/>
  <c r="AG208" s="1"/>
  <c r="AE208"/>
  <c r="P208"/>
  <c r="W207"/>
  <c r="AJ207"/>
  <c r="Y206"/>
  <c r="P207"/>
  <c r="S207" l="1"/>
  <c r="T207"/>
  <c r="X207" s="1"/>
  <c r="Y207" s="1"/>
  <c r="T208"/>
  <c r="X208" s="1"/>
  <c r="S208"/>
  <c r="R209"/>
  <c r="I210"/>
  <c r="J209"/>
  <c r="AE209" s="1"/>
  <c r="Z209"/>
  <c r="M209"/>
  <c r="L209"/>
  <c r="AB208"/>
  <c r="AA208"/>
  <c r="AJ208"/>
  <c r="W208"/>
  <c r="Y208" l="1"/>
  <c r="Z210"/>
  <c r="I211"/>
  <c r="M210"/>
  <c r="L210"/>
  <c r="J210"/>
  <c r="P210" s="1"/>
  <c r="R210"/>
  <c r="P209"/>
  <c r="W209"/>
  <c r="AJ209"/>
  <c r="AB209"/>
  <c r="AA209"/>
  <c r="AG209"/>
  <c r="T210" l="1"/>
  <c r="X210" s="1"/>
  <c r="S210"/>
  <c r="S209"/>
  <c r="T209"/>
  <c r="X209" s="1"/>
  <c r="Y209" s="1"/>
  <c r="AA210"/>
  <c r="AB210"/>
  <c r="Z211"/>
  <c r="I212"/>
  <c r="J211"/>
  <c r="AG211" s="1"/>
  <c r="L211"/>
  <c r="R211"/>
  <c r="M211"/>
  <c r="AE211"/>
  <c r="AE210"/>
  <c r="W210"/>
  <c r="AJ210"/>
  <c r="AG210"/>
  <c r="Y210" l="1"/>
  <c r="P211"/>
  <c r="W211"/>
  <c r="AJ211"/>
  <c r="AA211"/>
  <c r="AB211"/>
  <c r="M212"/>
  <c r="Z212"/>
  <c r="R212"/>
  <c r="L212"/>
  <c r="I213"/>
  <c r="J212"/>
  <c r="P212" s="1"/>
  <c r="S212" l="1"/>
  <c r="T212"/>
  <c r="X212" s="1"/>
  <c r="Y212" s="1"/>
  <c r="AB212"/>
  <c r="AA212"/>
  <c r="AG212"/>
  <c r="AE212"/>
  <c r="W212"/>
  <c r="AJ212"/>
  <c r="S211"/>
  <c r="T211"/>
  <c r="X211" s="1"/>
  <c r="Y211" s="1"/>
  <c r="J213"/>
  <c r="P213" s="1"/>
  <c r="L213"/>
  <c r="Z213"/>
  <c r="R213"/>
  <c r="I214"/>
  <c r="M213"/>
  <c r="AE213"/>
  <c r="AG213" l="1"/>
  <c r="AB213"/>
  <c r="AA213"/>
  <c r="W213"/>
  <c r="AJ213"/>
  <c r="M214"/>
  <c r="Z214"/>
  <c r="L214"/>
  <c r="J214"/>
  <c r="P214" s="1"/>
  <c r="R214"/>
  <c r="I215"/>
  <c r="S213"/>
  <c r="T213"/>
  <c r="X213" s="1"/>
  <c r="Y213" l="1"/>
  <c r="T214"/>
  <c r="X214" s="1"/>
  <c r="Y214" s="1"/>
  <c r="S214"/>
  <c r="W214"/>
  <c r="AJ214"/>
  <c r="AB214"/>
  <c r="AA214"/>
  <c r="R215"/>
  <c r="L215"/>
  <c r="I216"/>
  <c r="J215"/>
  <c r="M215"/>
  <c r="Z215"/>
  <c r="P215"/>
  <c r="AE215"/>
  <c r="AE214"/>
  <c r="AG214"/>
  <c r="S215" l="1"/>
  <c r="T215"/>
  <c r="X215" s="1"/>
  <c r="L216"/>
  <c r="J216"/>
  <c r="AG216" s="1"/>
  <c r="AE216"/>
  <c r="I217"/>
  <c r="Z216"/>
  <c r="R216"/>
  <c r="M216"/>
  <c r="AJ215"/>
  <c r="W215"/>
  <c r="AG215"/>
  <c r="AB215"/>
  <c r="AA215"/>
  <c r="P216" l="1"/>
  <c r="T216" s="1"/>
  <c r="X216" s="1"/>
  <c r="AA216"/>
  <c r="AB216"/>
  <c r="Y215"/>
  <c r="M217"/>
  <c r="I218"/>
  <c r="R217"/>
  <c r="Z217"/>
  <c r="J217"/>
  <c r="P217" s="1"/>
  <c r="L217"/>
  <c r="W216"/>
  <c r="AJ216"/>
  <c r="Y216" l="1"/>
  <c r="S216"/>
  <c r="AG217"/>
  <c r="W217"/>
  <c r="AJ217"/>
  <c r="R218"/>
  <c r="I219"/>
  <c r="J218"/>
  <c r="AG218" s="1"/>
  <c r="L218"/>
  <c r="M218"/>
  <c r="Z218"/>
  <c r="AE218"/>
  <c r="T217"/>
  <c r="X217" s="1"/>
  <c r="S217"/>
  <c r="AA217"/>
  <c r="AB217"/>
  <c r="AE217"/>
  <c r="Y217" l="1"/>
  <c r="AB218"/>
  <c r="AA218"/>
  <c r="R219"/>
  <c r="I220"/>
  <c r="L219"/>
  <c r="J219"/>
  <c r="AE219" s="1"/>
  <c r="M219"/>
  <c r="Z219"/>
  <c r="P219"/>
  <c r="P218"/>
  <c r="W218"/>
  <c r="AJ218"/>
  <c r="T219" l="1"/>
  <c r="X219" s="1"/>
  <c r="Y219" s="1"/>
  <c r="S219"/>
  <c r="S218"/>
  <c r="T218"/>
  <c r="X218" s="1"/>
  <c r="Y218" s="1"/>
  <c r="AG219"/>
  <c r="AJ219"/>
  <c r="W219"/>
  <c r="AB219"/>
  <c r="AA219"/>
  <c r="I221"/>
  <c r="M220"/>
  <c r="J220"/>
  <c r="AE220" s="1"/>
  <c r="L220"/>
  <c r="Z220"/>
  <c r="R220"/>
  <c r="P220"/>
  <c r="AG220" l="1"/>
  <c r="AB220"/>
  <c r="AA220"/>
  <c r="L221"/>
  <c r="I222"/>
  <c r="J221"/>
  <c r="AE221" s="1"/>
  <c r="Z221"/>
  <c r="R221"/>
  <c r="M221"/>
  <c r="S220"/>
  <c r="T220"/>
  <c r="X220" s="1"/>
  <c r="Y220" s="1"/>
  <c r="AJ220"/>
  <c r="W220"/>
  <c r="P221" l="1"/>
  <c r="S221" s="1"/>
  <c r="AA221"/>
  <c r="AB221"/>
  <c r="W221"/>
  <c r="AJ221"/>
  <c r="Z222"/>
  <c r="M222"/>
  <c r="L222"/>
  <c r="J222"/>
  <c r="P222" s="1"/>
  <c r="I223"/>
  <c r="R222"/>
  <c r="AG221"/>
  <c r="T221" l="1"/>
  <c r="X221" s="1"/>
  <c r="Y221" s="1"/>
  <c r="T222"/>
  <c r="X222" s="1"/>
  <c r="S222"/>
  <c r="AJ222"/>
  <c r="W222"/>
  <c r="J223"/>
  <c r="P223" s="1"/>
  <c r="R223"/>
  <c r="L223"/>
  <c r="M223"/>
  <c r="I224"/>
  <c r="Z223"/>
  <c r="AE222"/>
  <c r="AA222"/>
  <c r="AB222"/>
  <c r="AG222"/>
  <c r="Y222" l="1"/>
  <c r="L224"/>
  <c r="I225"/>
  <c r="R224"/>
  <c r="M224"/>
  <c r="J224"/>
  <c r="P224" s="1"/>
  <c r="Z224"/>
  <c r="AA223"/>
  <c r="AB223"/>
  <c r="S223"/>
  <c r="T223"/>
  <c r="X223" s="1"/>
  <c r="W223"/>
  <c r="AJ223"/>
  <c r="AE223"/>
  <c r="AG223"/>
  <c r="AG224" l="1"/>
  <c r="AE224"/>
  <c r="R225"/>
  <c r="J225"/>
  <c r="AG225" s="1"/>
  <c r="M225"/>
  <c r="I226"/>
  <c r="L225"/>
  <c r="Z225"/>
  <c r="AJ224"/>
  <c r="W224"/>
  <c r="Y223"/>
  <c r="T224"/>
  <c r="X224" s="1"/>
  <c r="S224"/>
  <c r="AA224"/>
  <c r="AB224"/>
  <c r="Y224" l="1"/>
  <c r="AE225"/>
  <c r="P225"/>
  <c r="L226"/>
  <c r="I227"/>
  <c r="M226"/>
  <c r="Z226"/>
  <c r="J226"/>
  <c r="R226"/>
  <c r="W225"/>
  <c r="AJ225"/>
  <c r="AB225"/>
  <c r="AA225"/>
  <c r="AA226" l="1"/>
  <c r="AB226"/>
  <c r="P226"/>
  <c r="W226"/>
  <c r="AJ226"/>
  <c r="T225"/>
  <c r="X225" s="1"/>
  <c r="Y225" s="1"/>
  <c r="S225"/>
  <c r="AE226"/>
  <c r="J227"/>
  <c r="AG227" s="1"/>
  <c r="L227"/>
  <c r="R227"/>
  <c r="Z227"/>
  <c r="I228"/>
  <c r="M227"/>
  <c r="AG226"/>
  <c r="P227" l="1"/>
  <c r="S227" s="1"/>
  <c r="AE227"/>
  <c r="M228"/>
  <c r="J228"/>
  <c r="AE228" s="1"/>
  <c r="L228"/>
  <c r="I229"/>
  <c r="R228"/>
  <c r="Z228"/>
  <c r="T227"/>
  <c r="X227" s="1"/>
  <c r="AB227"/>
  <c r="AA227"/>
  <c r="AJ227"/>
  <c r="W227"/>
  <c r="S226"/>
  <c r="T226"/>
  <c r="X226" s="1"/>
  <c r="Y226" s="1"/>
  <c r="Y227" l="1"/>
  <c r="AA228"/>
  <c r="AB228"/>
  <c r="AJ228"/>
  <c r="W228"/>
  <c r="Z229"/>
  <c r="J229"/>
  <c r="I230"/>
  <c r="L229"/>
  <c r="M229"/>
  <c r="R229"/>
  <c r="P228"/>
  <c r="AG228"/>
  <c r="P229" l="1"/>
  <c r="AJ229"/>
  <c r="W229"/>
  <c r="M230"/>
  <c r="Z230"/>
  <c r="I231"/>
  <c r="L230"/>
  <c r="R230"/>
  <c r="J230"/>
  <c r="P230" s="1"/>
  <c r="T228"/>
  <c r="X228" s="1"/>
  <c r="Y228" s="1"/>
  <c r="S228"/>
  <c r="AA229"/>
  <c r="AB229"/>
  <c r="AE229"/>
  <c r="AG229"/>
  <c r="T230" l="1"/>
  <c r="X230" s="1"/>
  <c r="S230"/>
  <c r="AB230"/>
  <c r="AA230"/>
  <c r="S229"/>
  <c r="T229"/>
  <c r="X229" s="1"/>
  <c r="Y229" s="1"/>
  <c r="W230"/>
  <c r="AJ230"/>
  <c r="Z231"/>
  <c r="R231"/>
  <c r="I232"/>
  <c r="L231"/>
  <c r="M231"/>
  <c r="J231"/>
  <c r="AG231" s="1"/>
  <c r="AG230"/>
  <c r="AE230"/>
  <c r="AE231" l="1"/>
  <c r="AA231"/>
  <c r="AB231"/>
  <c r="Y230"/>
  <c r="W231"/>
  <c r="AJ231"/>
  <c r="J232"/>
  <c r="P232" s="1"/>
  <c r="R232"/>
  <c r="L232"/>
  <c r="M232"/>
  <c r="Z232"/>
  <c r="I233"/>
  <c r="P231"/>
  <c r="S232" l="1"/>
  <c r="T232"/>
  <c r="X232" s="1"/>
  <c r="Y232" s="1"/>
  <c r="AJ232"/>
  <c r="W232"/>
  <c r="S231"/>
  <c r="T231"/>
  <c r="X231" s="1"/>
  <c r="Y231" s="1"/>
  <c r="R233"/>
  <c r="I234"/>
  <c r="M233"/>
  <c r="L233"/>
  <c r="J233"/>
  <c r="P233" s="1"/>
  <c r="Z233"/>
  <c r="AG232"/>
  <c r="AA232"/>
  <c r="AB232"/>
  <c r="AE232"/>
  <c r="AG233" l="1"/>
  <c r="S233"/>
  <c r="T233"/>
  <c r="X233" s="1"/>
  <c r="Y233" s="1"/>
  <c r="AB233"/>
  <c r="AA233"/>
  <c r="L234"/>
  <c r="R234"/>
  <c r="I235"/>
  <c r="M234"/>
  <c r="Z234"/>
  <c r="J234"/>
  <c r="P234" s="1"/>
  <c r="W233"/>
  <c r="AJ233"/>
  <c r="AE233"/>
  <c r="T234" l="1"/>
  <c r="X234" s="1"/>
  <c r="S234"/>
  <c r="AA234"/>
  <c r="AB234"/>
  <c r="AG234"/>
  <c r="AJ234"/>
  <c r="W234"/>
  <c r="L235"/>
  <c r="M235"/>
  <c r="Z235"/>
  <c r="I236"/>
  <c r="J235"/>
  <c r="AE235" s="1"/>
  <c r="R235"/>
  <c r="AG235"/>
  <c r="AE234"/>
  <c r="M236" l="1"/>
  <c r="L236"/>
  <c r="R236"/>
  <c r="I237"/>
  <c r="J236"/>
  <c r="P236" s="1"/>
  <c r="Z236"/>
  <c r="Y234"/>
  <c r="AB235"/>
  <c r="AA235"/>
  <c r="P235"/>
  <c r="AJ235"/>
  <c r="W235"/>
  <c r="AE236" l="1"/>
  <c r="AJ236"/>
  <c r="W236"/>
  <c r="AB236"/>
  <c r="AA236"/>
  <c r="AG236"/>
  <c r="T235"/>
  <c r="X235" s="1"/>
  <c r="Y235" s="1"/>
  <c r="S235"/>
  <c r="T236"/>
  <c r="X236" s="1"/>
  <c r="Y236" s="1"/>
  <c r="S236"/>
  <c r="L237"/>
  <c r="R237"/>
  <c r="Z237"/>
  <c r="I238"/>
  <c r="J237"/>
  <c r="M237"/>
  <c r="L238" l="1"/>
  <c r="AG238"/>
  <c r="I239"/>
  <c r="M238"/>
  <c r="R238"/>
  <c r="Z238"/>
  <c r="J238"/>
  <c r="AE238" s="1"/>
  <c r="AJ237"/>
  <c r="W237"/>
  <c r="AB237"/>
  <c r="AA237"/>
  <c r="AG237"/>
  <c r="P237"/>
  <c r="AE237"/>
  <c r="P238" l="1"/>
  <c r="W238"/>
  <c r="AJ238"/>
  <c r="M239"/>
  <c r="Z239"/>
  <c r="J239"/>
  <c r="L239"/>
  <c r="R239"/>
  <c r="I240"/>
  <c r="P239"/>
  <c r="S237"/>
  <c r="T237"/>
  <c r="X237" s="1"/>
  <c r="Y237" s="1"/>
  <c r="AB238"/>
  <c r="AA238"/>
  <c r="AA239" l="1"/>
  <c r="AB239"/>
  <c r="S239"/>
  <c r="T239"/>
  <c r="X239" s="1"/>
  <c r="W239"/>
  <c r="AJ239"/>
  <c r="AG239"/>
  <c r="R240"/>
  <c r="Z240"/>
  <c r="J240"/>
  <c r="I241"/>
  <c r="L240"/>
  <c r="M240"/>
  <c r="S238"/>
  <c r="T238"/>
  <c r="X238" s="1"/>
  <c r="Y238" s="1"/>
  <c r="AE239"/>
  <c r="AA240" l="1"/>
  <c r="AB240"/>
  <c r="AG240"/>
  <c r="AJ240"/>
  <c r="W240"/>
  <c r="P240"/>
  <c r="AE240"/>
  <c r="R241"/>
  <c r="J241"/>
  <c r="AE241" s="1"/>
  <c r="Z241"/>
  <c r="L241"/>
  <c r="I242"/>
  <c r="M241"/>
  <c r="Y239"/>
  <c r="AG241" l="1"/>
  <c r="P241"/>
  <c r="S241" s="1"/>
  <c r="AA241"/>
  <c r="AB241"/>
  <c r="J242"/>
  <c r="P242" s="1"/>
  <c r="M242"/>
  <c r="L242"/>
  <c r="Z242"/>
  <c r="R242"/>
  <c r="I243"/>
  <c r="AJ241"/>
  <c r="W241"/>
  <c r="T240"/>
  <c r="X240" s="1"/>
  <c r="Y240" s="1"/>
  <c r="S240"/>
  <c r="T241" l="1"/>
  <c r="X241" s="1"/>
  <c r="Y241" s="1"/>
  <c r="AA242"/>
  <c r="AB242"/>
  <c r="AE242"/>
  <c r="W242"/>
  <c r="AJ242"/>
  <c r="AG242"/>
  <c r="S242"/>
  <c r="T242"/>
  <c r="X242" s="1"/>
  <c r="Y242" s="1"/>
  <c r="J243"/>
  <c r="AE243" s="1"/>
  <c r="R243"/>
  <c r="Z243"/>
  <c r="M243"/>
  <c r="L243"/>
  <c r="I244"/>
  <c r="AG243" l="1"/>
  <c r="P243"/>
  <c r="S243" s="1"/>
  <c r="Z244"/>
  <c r="L244"/>
  <c r="M244"/>
  <c r="I245"/>
  <c r="R244"/>
  <c r="J244"/>
  <c r="AJ243"/>
  <c r="W243"/>
  <c r="AB243"/>
  <c r="AA243"/>
  <c r="T243" l="1"/>
  <c r="X243" s="1"/>
  <c r="Y243" s="1"/>
  <c r="AE244"/>
  <c r="AJ244"/>
  <c r="W244"/>
  <c r="M245"/>
  <c r="Z245"/>
  <c r="R245"/>
  <c r="L245"/>
  <c r="I246"/>
  <c r="J245"/>
  <c r="P245" s="1"/>
  <c r="AA244"/>
  <c r="AB244"/>
  <c r="AG244"/>
  <c r="P244"/>
  <c r="T245" l="1"/>
  <c r="X245" s="1"/>
  <c r="S245"/>
  <c r="M246"/>
  <c r="R246"/>
  <c r="L246"/>
  <c r="I247"/>
  <c r="Z246"/>
  <c r="J246"/>
  <c r="AG246" s="1"/>
  <c r="AA245"/>
  <c r="AB245"/>
  <c r="W245"/>
  <c r="AJ245"/>
  <c r="T244"/>
  <c r="X244" s="1"/>
  <c r="Y244" s="1"/>
  <c r="S244"/>
  <c r="AG245"/>
  <c r="AE245"/>
  <c r="P246" l="1"/>
  <c r="T246" s="1"/>
  <c r="X246" s="1"/>
  <c r="Y245"/>
  <c r="L247"/>
  <c r="M247"/>
  <c r="Z247"/>
  <c r="R247"/>
  <c r="J247"/>
  <c r="AE247" s="1"/>
  <c r="I248"/>
  <c r="AA246"/>
  <c r="AB246"/>
  <c r="AE246"/>
  <c r="W246"/>
  <c r="AJ246"/>
  <c r="P247" l="1"/>
  <c r="S247" s="1"/>
  <c r="S246"/>
  <c r="AG247"/>
  <c r="Y246"/>
  <c r="AB247"/>
  <c r="AA247"/>
  <c r="W247"/>
  <c r="AJ247"/>
  <c r="T247"/>
  <c r="X247" s="1"/>
  <c r="Y247" s="1"/>
  <c r="L248"/>
  <c r="J248"/>
  <c r="AE248" s="1"/>
  <c r="M248"/>
  <c r="R248"/>
  <c r="Z248"/>
  <c r="I249"/>
  <c r="AG248" l="1"/>
  <c r="P248"/>
  <c r="T248" s="1"/>
  <c r="X248" s="1"/>
  <c r="AA248"/>
  <c r="AB248"/>
  <c r="M249"/>
  <c r="I250"/>
  <c r="Z249"/>
  <c r="J249"/>
  <c r="P249" s="1"/>
  <c r="R249"/>
  <c r="L249"/>
  <c r="W248"/>
  <c r="AJ248"/>
  <c r="S248" l="1"/>
  <c r="S249"/>
  <c r="T249"/>
  <c r="X249" s="1"/>
  <c r="R250"/>
  <c r="M250"/>
  <c r="Z250"/>
  <c r="J250"/>
  <c r="AE250" s="1"/>
  <c r="L250"/>
  <c r="I251"/>
  <c r="Y248"/>
  <c r="AG249"/>
  <c r="AJ249"/>
  <c r="W249"/>
  <c r="AB249"/>
  <c r="AA249"/>
  <c r="AE249"/>
  <c r="L251" l="1"/>
  <c r="I252"/>
  <c r="Z251"/>
  <c r="J251"/>
  <c r="AE251"/>
  <c r="R251"/>
  <c r="M251"/>
  <c r="P251"/>
  <c r="AG251"/>
  <c r="AG250"/>
  <c r="W250"/>
  <c r="AJ250"/>
  <c r="Y249"/>
  <c r="P250"/>
  <c r="AB250"/>
  <c r="AA250"/>
  <c r="T250" l="1"/>
  <c r="X250" s="1"/>
  <c r="Y250" s="1"/>
  <c r="S250"/>
  <c r="Z252"/>
  <c r="J252"/>
  <c r="P252" s="1"/>
  <c r="M252"/>
  <c r="L252"/>
  <c r="R252"/>
  <c r="I253"/>
  <c r="AE252"/>
  <c r="AA251"/>
  <c r="AB251"/>
  <c r="S251"/>
  <c r="T251"/>
  <c r="X251" s="1"/>
  <c r="W251"/>
  <c r="AJ251"/>
  <c r="AG252" l="1"/>
  <c r="T252"/>
  <c r="X252" s="1"/>
  <c r="S252"/>
  <c r="AA252"/>
  <c r="AB252"/>
  <c r="Y251"/>
  <c r="J253"/>
  <c r="AG253" s="1"/>
  <c r="I254"/>
  <c r="Z253"/>
  <c r="M253"/>
  <c r="L253"/>
  <c r="R253"/>
  <c r="AJ252"/>
  <c r="W252"/>
  <c r="Y252" l="1"/>
  <c r="P253"/>
  <c r="T253" s="1"/>
  <c r="X253" s="1"/>
  <c r="AB253"/>
  <c r="AA253"/>
  <c r="AE253"/>
  <c r="S253"/>
  <c r="W253"/>
  <c r="AJ253"/>
  <c r="J254"/>
  <c r="AE254" s="1"/>
  <c r="Z254"/>
  <c r="M254"/>
  <c r="I255"/>
  <c r="R254"/>
  <c r="L254"/>
  <c r="Y253" l="1"/>
  <c r="P254"/>
  <c r="S254" s="1"/>
  <c r="AG254"/>
  <c r="J255"/>
  <c r="P255" s="1"/>
  <c r="R255"/>
  <c r="M255"/>
  <c r="Z255"/>
  <c r="I256"/>
  <c r="L255"/>
  <c r="AA254"/>
  <c r="AB254"/>
  <c r="AJ254"/>
  <c r="W254"/>
  <c r="T254" l="1"/>
  <c r="X254" s="1"/>
  <c r="Y254" s="1"/>
  <c r="AG255"/>
  <c r="T255"/>
  <c r="X255" s="1"/>
  <c r="S255"/>
  <c r="R256"/>
  <c r="M256"/>
  <c r="I257"/>
  <c r="J256"/>
  <c r="AE256" s="1"/>
  <c r="L256"/>
  <c r="Z256"/>
  <c r="AJ255"/>
  <c r="W255"/>
  <c r="AB255"/>
  <c r="AA255"/>
  <c r="AE255"/>
  <c r="Y255" l="1"/>
  <c r="P256"/>
  <c r="T256" s="1"/>
  <c r="X256" s="1"/>
  <c r="AG256"/>
  <c r="AA256"/>
  <c r="AB256"/>
  <c r="L257"/>
  <c r="Z257"/>
  <c r="I258"/>
  <c r="M257"/>
  <c r="R257"/>
  <c r="J257"/>
  <c r="AE257" s="1"/>
  <c r="AJ256"/>
  <c r="W256"/>
  <c r="Y256" l="1"/>
  <c r="AG257"/>
  <c r="S256"/>
  <c r="P257"/>
  <c r="S257" s="1"/>
  <c r="M258"/>
  <c r="I259"/>
  <c r="AG258"/>
  <c r="J258"/>
  <c r="R258"/>
  <c r="Z258"/>
  <c r="L258"/>
  <c r="T257"/>
  <c r="X257" s="1"/>
  <c r="W257"/>
  <c r="AJ257"/>
  <c r="AA257"/>
  <c r="AB257"/>
  <c r="Y257" l="1"/>
  <c r="L259"/>
  <c r="I260"/>
  <c r="Z259"/>
  <c r="J259"/>
  <c r="P259" s="1"/>
  <c r="M259"/>
  <c r="R259"/>
  <c r="AA258"/>
  <c r="AB258"/>
  <c r="AJ258"/>
  <c r="W258"/>
  <c r="AE258"/>
  <c r="P258"/>
  <c r="AG259" l="1"/>
  <c r="AE259"/>
  <c r="M260"/>
  <c r="L260"/>
  <c r="J260"/>
  <c r="AE260" s="1"/>
  <c r="R260"/>
  <c r="Z260"/>
  <c r="I261"/>
  <c r="P260"/>
  <c r="S258"/>
  <c r="T258"/>
  <c r="X258" s="1"/>
  <c r="Y258" s="1"/>
  <c r="AB259"/>
  <c r="AA259"/>
  <c r="T259"/>
  <c r="X259" s="1"/>
  <c r="S259"/>
  <c r="AJ259"/>
  <c r="W259"/>
  <c r="Y259" l="1"/>
  <c r="T260"/>
  <c r="X260" s="1"/>
  <c r="S260"/>
  <c r="AG260"/>
  <c r="W260"/>
  <c r="AJ260"/>
  <c r="AB260"/>
  <c r="AA260"/>
  <c r="R261"/>
  <c r="J261"/>
  <c r="I262"/>
  <c r="L261"/>
  <c r="M261"/>
  <c r="Z261"/>
  <c r="Y260" l="1"/>
  <c r="AA261"/>
  <c r="AB261"/>
  <c r="W261"/>
  <c r="AJ261"/>
  <c r="P261"/>
  <c r="AG261"/>
  <c r="Z262"/>
  <c r="R262"/>
  <c r="J262"/>
  <c r="P262" s="1"/>
  <c r="I263"/>
  <c r="L262"/>
  <c r="M262"/>
  <c r="AG262"/>
  <c r="AE261"/>
  <c r="S261" l="1"/>
  <c r="T261"/>
  <c r="X261" s="1"/>
  <c r="Y261" s="1"/>
  <c r="AE262"/>
  <c r="AJ262"/>
  <c r="W262"/>
  <c r="M263"/>
  <c r="R263"/>
  <c r="I264"/>
  <c r="J263"/>
  <c r="P263" s="1"/>
  <c r="L263"/>
  <c r="Z263"/>
  <c r="AB262"/>
  <c r="AA262"/>
  <c r="T262"/>
  <c r="X262" s="1"/>
  <c r="S262"/>
  <c r="T263" l="1"/>
  <c r="X263" s="1"/>
  <c r="Y263" s="1"/>
  <c r="S263"/>
  <c r="AG263"/>
  <c r="W263"/>
  <c r="AJ263"/>
  <c r="AE263"/>
  <c r="AA263"/>
  <c r="AB263"/>
  <c r="R264"/>
  <c r="I265"/>
  <c r="M264"/>
  <c r="J264"/>
  <c r="AG264" s="1"/>
  <c r="Z264"/>
  <c r="L264"/>
  <c r="Y262"/>
  <c r="AE264" l="1"/>
  <c r="P264"/>
  <c r="S264" s="1"/>
  <c r="AB264"/>
  <c r="AA264"/>
  <c r="M265"/>
  <c r="Z265"/>
  <c r="I266"/>
  <c r="R265"/>
  <c r="L265"/>
  <c r="J265"/>
  <c r="P265" s="1"/>
  <c r="AJ264"/>
  <c r="W264"/>
  <c r="T264" l="1"/>
  <c r="X264" s="1"/>
  <c r="Y264" s="1"/>
  <c r="AE265"/>
  <c r="T265"/>
  <c r="X265" s="1"/>
  <c r="S265"/>
  <c r="I267"/>
  <c r="J266"/>
  <c r="AG266" s="1"/>
  <c r="Z266"/>
  <c r="R266"/>
  <c r="L266"/>
  <c r="M266"/>
  <c r="AG265"/>
  <c r="AJ265"/>
  <c r="W265"/>
  <c r="AB265"/>
  <c r="AA265"/>
  <c r="P266" l="1"/>
  <c r="T266" s="1"/>
  <c r="X266" s="1"/>
  <c r="M267"/>
  <c r="I268"/>
  <c r="L267"/>
  <c r="J267"/>
  <c r="P267" s="1"/>
  <c r="Z267"/>
  <c r="R267"/>
  <c r="AA266"/>
  <c r="AB266"/>
  <c r="Y265"/>
  <c r="AE266"/>
  <c r="W266"/>
  <c r="AJ266"/>
  <c r="Y266" l="1"/>
  <c r="S266"/>
  <c r="S267"/>
  <c r="T267"/>
  <c r="X267" s="1"/>
  <c r="AJ267"/>
  <c r="W267"/>
  <c r="AG267"/>
  <c r="AA267"/>
  <c r="AB267"/>
  <c r="M268"/>
  <c r="J268"/>
  <c r="AE268" s="1"/>
  <c r="I269"/>
  <c r="L268"/>
  <c r="Z268"/>
  <c r="R268"/>
  <c r="AE267"/>
  <c r="Y267" l="1"/>
  <c r="P268"/>
  <c r="T268" s="1"/>
  <c r="X268" s="1"/>
  <c r="Y268" s="1"/>
  <c r="AG268"/>
  <c r="W268"/>
  <c r="AJ268"/>
  <c r="S268"/>
  <c r="M269"/>
  <c r="I270"/>
  <c r="L269"/>
  <c r="R269"/>
  <c r="Z269"/>
  <c r="J269"/>
  <c r="P269" s="1"/>
  <c r="AB268"/>
  <c r="AA268"/>
  <c r="AG269" l="1"/>
  <c r="T269"/>
  <c r="X269" s="1"/>
  <c r="S269"/>
  <c r="AA269"/>
  <c r="AB269"/>
  <c r="AE269"/>
  <c r="J270"/>
  <c r="R270"/>
  <c r="Z270"/>
  <c r="M270"/>
  <c r="I271"/>
  <c r="L270"/>
  <c r="W269"/>
  <c r="AJ269"/>
  <c r="P270" l="1"/>
  <c r="W270"/>
  <c r="AJ270"/>
  <c r="AE270"/>
  <c r="Y269"/>
  <c r="L271"/>
  <c r="I272"/>
  <c r="M271"/>
  <c r="J271"/>
  <c r="P271" s="1"/>
  <c r="R271"/>
  <c r="Z271"/>
  <c r="AB270"/>
  <c r="AA270"/>
  <c r="AG270"/>
  <c r="AG271" l="1"/>
  <c r="AE271"/>
  <c r="W271"/>
  <c r="AJ271"/>
  <c r="S270"/>
  <c r="T270"/>
  <c r="X270" s="1"/>
  <c r="Y270" s="1"/>
  <c r="AA271"/>
  <c r="AB271"/>
  <c r="M272"/>
  <c r="Z272"/>
  <c r="I273"/>
  <c r="R272"/>
  <c r="L272"/>
  <c r="J272"/>
  <c r="S271"/>
  <c r="T271"/>
  <c r="X271" s="1"/>
  <c r="Y271" l="1"/>
  <c r="W272"/>
  <c r="AJ272"/>
  <c r="R273"/>
  <c r="Z273"/>
  <c r="I274"/>
  <c r="M273"/>
  <c r="J273"/>
  <c r="P273" s="1"/>
  <c r="L273"/>
  <c r="AE273"/>
  <c r="AE272"/>
  <c r="AA272"/>
  <c r="AB272"/>
  <c r="P272"/>
  <c r="AG272"/>
  <c r="T272" l="1"/>
  <c r="X272" s="1"/>
  <c r="Y272" s="1"/>
  <c r="S272"/>
  <c r="W273"/>
  <c r="AJ273"/>
  <c r="AE274"/>
  <c r="L274"/>
  <c r="Z274"/>
  <c r="J274"/>
  <c r="R274"/>
  <c r="M274"/>
  <c r="I275"/>
  <c r="P274"/>
  <c r="AG274"/>
  <c r="AG273"/>
  <c r="T273"/>
  <c r="X273" s="1"/>
  <c r="Y273" s="1"/>
  <c r="S273"/>
  <c r="AA273"/>
  <c r="AB273"/>
  <c r="AB274" l="1"/>
  <c r="AA274"/>
  <c r="M275"/>
  <c r="Z275"/>
  <c r="R275"/>
  <c r="L275"/>
  <c r="I276"/>
  <c r="J275"/>
  <c r="AE275" s="1"/>
  <c r="S274"/>
  <c r="T274"/>
  <c r="X274" s="1"/>
  <c r="AJ274"/>
  <c r="W274"/>
  <c r="P275" l="1"/>
  <c r="S275" s="1"/>
  <c r="L276"/>
  <c r="R276"/>
  <c r="I277"/>
  <c r="M276"/>
  <c r="J276"/>
  <c r="P276" s="1"/>
  <c r="Z276"/>
  <c r="AG275"/>
  <c r="W275"/>
  <c r="AJ275"/>
  <c r="AA275"/>
  <c r="AB275"/>
  <c r="Y274"/>
  <c r="T275" l="1"/>
  <c r="X275" s="1"/>
  <c r="Y275" s="1"/>
  <c r="R277"/>
  <c r="L277"/>
  <c r="Z277"/>
  <c r="I278"/>
  <c r="J277"/>
  <c r="AE277" s="1"/>
  <c r="M277"/>
  <c r="AB276"/>
  <c r="AA276"/>
  <c r="T276"/>
  <c r="X276" s="1"/>
  <c r="S276"/>
  <c r="AG276"/>
  <c r="W276"/>
  <c r="AJ276"/>
  <c r="AE276"/>
  <c r="M278" l="1"/>
  <c r="R278"/>
  <c r="Z278"/>
  <c r="L278"/>
  <c r="I279"/>
  <c r="J278"/>
  <c r="AG277"/>
  <c r="W277"/>
  <c r="AJ277"/>
  <c r="AA277"/>
  <c r="AB277"/>
  <c r="Y276"/>
  <c r="P277"/>
  <c r="AJ278" l="1"/>
  <c r="W278"/>
  <c r="S277"/>
  <c r="T277"/>
  <c r="X277" s="1"/>
  <c r="Y277" s="1"/>
  <c r="AE278"/>
  <c r="I280"/>
  <c r="L279"/>
  <c r="R279"/>
  <c r="Z279"/>
  <c r="J279"/>
  <c r="AE279" s="1"/>
  <c r="M279"/>
  <c r="AB278"/>
  <c r="AA278"/>
  <c r="P278"/>
  <c r="AG278"/>
  <c r="W279" l="1"/>
  <c r="AJ279"/>
  <c r="S278"/>
  <c r="T278"/>
  <c r="X278" s="1"/>
  <c r="Y278" s="1"/>
  <c r="AB279"/>
  <c r="AA279"/>
  <c r="AG279"/>
  <c r="P279"/>
  <c r="L280"/>
  <c r="M280"/>
  <c r="R280"/>
  <c r="J280"/>
  <c r="AE280" s="1"/>
  <c r="I281"/>
  <c r="Z280"/>
  <c r="AG280" l="1"/>
  <c r="P280"/>
  <c r="T280" s="1"/>
  <c r="X280" s="1"/>
  <c r="AA280"/>
  <c r="AB280"/>
  <c r="T279"/>
  <c r="X279" s="1"/>
  <c r="Y279" s="1"/>
  <c r="S279"/>
  <c r="W280"/>
  <c r="AJ280"/>
  <c r="M281"/>
  <c r="R281"/>
  <c r="Z281"/>
  <c r="L281"/>
  <c r="J281"/>
  <c r="AG281" s="1"/>
  <c r="I282"/>
  <c r="P281" l="1"/>
  <c r="S281" s="1"/>
  <c r="Y280"/>
  <c r="S280"/>
  <c r="T281"/>
  <c r="X281" s="1"/>
  <c r="J282"/>
  <c r="P282" s="1"/>
  <c r="L282"/>
  <c r="M282"/>
  <c r="Z282"/>
  <c r="I283"/>
  <c r="R282"/>
  <c r="AB281"/>
  <c r="AA281"/>
  <c r="AJ281"/>
  <c r="W281"/>
  <c r="AE281"/>
  <c r="AE282" l="1"/>
  <c r="W282"/>
  <c r="AJ282"/>
  <c r="Y281"/>
  <c r="AG282"/>
  <c r="S282"/>
  <c r="T282"/>
  <c r="X282" s="1"/>
  <c r="AA282"/>
  <c r="AB282"/>
  <c r="R283"/>
  <c r="I284"/>
  <c r="J283"/>
  <c r="AG283" s="1"/>
  <c r="Z283"/>
  <c r="M283"/>
  <c r="L283"/>
  <c r="P283" l="1"/>
  <c r="T283" s="1"/>
  <c r="X283" s="1"/>
  <c r="Y283" s="1"/>
  <c r="AE283"/>
  <c r="W283"/>
  <c r="AJ283"/>
  <c r="AB283"/>
  <c r="AA283"/>
  <c r="J284"/>
  <c r="AE284" s="1"/>
  <c r="L284"/>
  <c r="M284"/>
  <c r="Z284"/>
  <c r="AG284"/>
  <c r="R284"/>
  <c r="I285"/>
  <c r="P284"/>
  <c r="Y282"/>
  <c r="S283" l="1"/>
  <c r="AB284"/>
  <c r="AA284"/>
  <c r="M285"/>
  <c r="R285"/>
  <c r="J285"/>
  <c r="AG285" s="1"/>
  <c r="L285"/>
  <c r="Z285"/>
  <c r="I286"/>
  <c r="AE285"/>
  <c r="T284"/>
  <c r="X284" s="1"/>
  <c r="S284"/>
  <c r="AJ284"/>
  <c r="W284"/>
  <c r="AA285" l="1"/>
  <c r="AB285"/>
  <c r="Y284"/>
  <c r="P285"/>
  <c r="W285"/>
  <c r="AJ285"/>
  <c r="I287"/>
  <c r="Z286"/>
  <c r="M286"/>
  <c r="J286"/>
  <c r="P286" s="1"/>
  <c r="L286"/>
  <c r="R286"/>
  <c r="AG286" l="1"/>
  <c r="AJ286"/>
  <c r="W286"/>
  <c r="I288"/>
  <c r="L287"/>
  <c r="Z287"/>
  <c r="R287"/>
  <c r="M287"/>
  <c r="J287"/>
  <c r="AG287" s="1"/>
  <c r="AA286"/>
  <c r="AB286"/>
  <c r="S286"/>
  <c r="T286"/>
  <c r="X286" s="1"/>
  <c r="S285"/>
  <c r="T285"/>
  <c r="X285" s="1"/>
  <c r="Y285" s="1"/>
  <c r="AE286"/>
  <c r="P287" l="1"/>
  <c r="T287" s="1"/>
  <c r="X287" s="1"/>
  <c r="Y286"/>
  <c r="AE287"/>
  <c r="W287"/>
  <c r="AJ287"/>
  <c r="AB287"/>
  <c r="AA287"/>
  <c r="J288"/>
  <c r="AG288" s="1"/>
  <c r="I289"/>
  <c r="M288"/>
  <c r="Z288"/>
  <c r="AE288"/>
  <c r="R288"/>
  <c r="L288"/>
  <c r="P288" l="1"/>
  <c r="T288" s="1"/>
  <c r="X288" s="1"/>
  <c r="Y288" s="1"/>
  <c r="S287"/>
  <c r="Y287"/>
  <c r="AA288"/>
  <c r="AB288"/>
  <c r="AJ288"/>
  <c r="W288"/>
  <c r="L289"/>
  <c r="M289"/>
  <c r="Z289"/>
  <c r="J289"/>
  <c r="AE289" s="1"/>
  <c r="R289"/>
  <c r="I290"/>
  <c r="P289"/>
  <c r="S288" l="1"/>
  <c r="AA289"/>
  <c r="AB289"/>
  <c r="S289"/>
  <c r="T289"/>
  <c r="X289" s="1"/>
  <c r="AG289"/>
  <c r="AJ289"/>
  <c r="W289"/>
  <c r="L290"/>
  <c r="Z290"/>
  <c r="I291"/>
  <c r="R290"/>
  <c r="J290"/>
  <c r="P290" s="1"/>
  <c r="M290"/>
  <c r="AE290" l="1"/>
  <c r="AG290"/>
  <c r="AJ290"/>
  <c r="W290"/>
  <c r="AA290"/>
  <c r="AB290"/>
  <c r="Y289"/>
  <c r="J291"/>
  <c r="P291" s="1"/>
  <c r="Z291"/>
  <c r="L291"/>
  <c r="M291"/>
  <c r="I292"/>
  <c r="R291"/>
  <c r="AE291"/>
  <c r="S290"/>
  <c r="T290"/>
  <c r="X290" s="1"/>
  <c r="Y290" s="1"/>
  <c r="S291" l="1"/>
  <c r="T291"/>
  <c r="X291" s="1"/>
  <c r="M292"/>
  <c r="L292"/>
  <c r="I293"/>
  <c r="Z292"/>
  <c r="R292"/>
  <c r="J292"/>
  <c r="AG292"/>
  <c r="P292"/>
  <c r="AG291"/>
  <c r="AJ291"/>
  <c r="W291"/>
  <c r="AB291"/>
  <c r="AA291"/>
  <c r="Y291" l="1"/>
  <c r="Z293"/>
  <c r="J293"/>
  <c r="P293" s="1"/>
  <c r="M293"/>
  <c r="R293"/>
  <c r="L293"/>
  <c r="I294"/>
  <c r="S292"/>
  <c r="T292"/>
  <c r="X292" s="1"/>
  <c r="AA292"/>
  <c r="AB292"/>
  <c r="AE292"/>
  <c r="W292"/>
  <c r="AJ292"/>
  <c r="AG293" l="1"/>
  <c r="AE293"/>
  <c r="AA293"/>
  <c r="AB293"/>
  <c r="M294"/>
  <c r="J294"/>
  <c r="P294" s="1"/>
  <c r="Z294"/>
  <c r="I295"/>
  <c r="R294"/>
  <c r="AG294"/>
  <c r="L294"/>
  <c r="AJ293"/>
  <c r="W293"/>
  <c r="S293"/>
  <c r="T293"/>
  <c r="X293" s="1"/>
  <c r="Y292"/>
  <c r="AE294" l="1"/>
  <c r="AB294"/>
  <c r="AA294"/>
  <c r="M295"/>
  <c r="J295"/>
  <c r="AG295" s="1"/>
  <c r="Z295"/>
  <c r="L295"/>
  <c r="R295"/>
  <c r="I296"/>
  <c r="S294"/>
  <c r="T294"/>
  <c r="X294" s="1"/>
  <c r="Y293"/>
  <c r="W294"/>
  <c r="AJ294"/>
  <c r="AE295" l="1"/>
  <c r="Y294"/>
  <c r="AB295"/>
  <c r="AA295"/>
  <c r="I297"/>
  <c r="Z296"/>
  <c r="L296"/>
  <c r="M296"/>
  <c r="J296"/>
  <c r="AE296" s="1"/>
  <c r="R296"/>
  <c r="P296"/>
  <c r="P295"/>
  <c r="AJ295"/>
  <c r="W295"/>
  <c r="T296" l="1"/>
  <c r="X296" s="1"/>
  <c r="S296"/>
  <c r="T295"/>
  <c r="X295" s="1"/>
  <c r="Y295" s="1"/>
  <c r="S295"/>
  <c r="AG296"/>
  <c r="W296"/>
  <c r="AJ296"/>
  <c r="I298"/>
  <c r="Z297"/>
  <c r="L297"/>
  <c r="R297"/>
  <c r="M297"/>
  <c r="J297"/>
  <c r="AG297" s="1"/>
  <c r="AB296"/>
  <c r="AA296"/>
  <c r="Y296" l="1"/>
  <c r="P297"/>
  <c r="W297"/>
  <c r="AJ297"/>
  <c r="AB297"/>
  <c r="AA297"/>
  <c r="AE297"/>
  <c r="Z298"/>
  <c r="M298"/>
  <c r="J298"/>
  <c r="I299"/>
  <c r="L298"/>
  <c r="R298"/>
  <c r="AE298" l="1"/>
  <c r="AJ298"/>
  <c r="W298"/>
  <c r="AA298"/>
  <c r="AB298"/>
  <c r="AG298"/>
  <c r="T297"/>
  <c r="X297" s="1"/>
  <c r="Y297" s="1"/>
  <c r="S297"/>
  <c r="R299"/>
  <c r="L299"/>
  <c r="M299"/>
  <c r="J299"/>
  <c r="I300"/>
  <c r="Z299"/>
  <c r="P299"/>
  <c r="AG299"/>
  <c r="P298"/>
  <c r="S298" l="1"/>
  <c r="T298"/>
  <c r="X298" s="1"/>
  <c r="Y298" s="1"/>
  <c r="AA299"/>
  <c r="AB299"/>
  <c r="T299"/>
  <c r="X299" s="1"/>
  <c r="S299"/>
  <c r="M300"/>
  <c r="J300"/>
  <c r="L300"/>
  <c r="P300"/>
  <c r="I301"/>
  <c r="Z300"/>
  <c r="R300"/>
  <c r="AE300"/>
  <c r="AE299"/>
  <c r="W299"/>
  <c r="AJ299"/>
  <c r="Y299" l="1"/>
  <c r="S300"/>
  <c r="T300"/>
  <c r="X300" s="1"/>
  <c r="J301"/>
  <c r="AE301" s="1"/>
  <c r="M301"/>
  <c r="Z301"/>
  <c r="I302"/>
  <c r="R301"/>
  <c r="L301"/>
  <c r="AA300"/>
  <c r="AB300"/>
  <c r="AG300"/>
  <c r="W300"/>
  <c r="AJ300"/>
  <c r="AG301" l="1"/>
  <c r="P301"/>
  <c r="T301" s="1"/>
  <c r="X301" s="1"/>
  <c r="Y301" s="1"/>
  <c r="Y300"/>
  <c r="AB301"/>
  <c r="AA301"/>
  <c r="AJ301"/>
  <c r="W301"/>
  <c r="L302"/>
  <c r="J302"/>
  <c r="P302" s="1"/>
  <c r="M302"/>
  <c r="R302"/>
  <c r="Z302"/>
  <c r="I303"/>
  <c r="AE302" l="1"/>
  <c r="S301"/>
  <c r="S302"/>
  <c r="T302"/>
  <c r="X302" s="1"/>
  <c r="AA302"/>
  <c r="AB302"/>
  <c r="I304"/>
  <c r="Z303"/>
  <c r="M303"/>
  <c r="J303"/>
  <c r="AG303" s="1"/>
  <c r="L303"/>
  <c r="R303"/>
  <c r="P303"/>
  <c r="AG302"/>
  <c r="AJ302"/>
  <c r="W302"/>
  <c r="AE303" l="1"/>
  <c r="Y302"/>
  <c r="M304"/>
  <c r="Z304"/>
  <c r="I305"/>
  <c r="R304"/>
  <c r="J304"/>
  <c r="AG304" s="1"/>
  <c r="L304"/>
  <c r="T303"/>
  <c r="X303" s="1"/>
  <c r="S303"/>
  <c r="AB303"/>
  <c r="AA303"/>
  <c r="W303"/>
  <c r="AJ303"/>
  <c r="AE304" l="1"/>
  <c r="Y303"/>
  <c r="P304"/>
  <c r="S304" s="1"/>
  <c r="AB304"/>
  <c r="AA304"/>
  <c r="T304"/>
  <c r="X304" s="1"/>
  <c r="I306"/>
  <c r="J305"/>
  <c r="Z305"/>
  <c r="R305"/>
  <c r="M305"/>
  <c r="L305"/>
  <c r="AE305"/>
  <c r="W304"/>
  <c r="AJ304"/>
  <c r="P305" l="1"/>
  <c r="W305"/>
  <c r="AJ305"/>
  <c r="AA305"/>
  <c r="AB305"/>
  <c r="AG305"/>
  <c r="I307"/>
  <c r="J306"/>
  <c r="M306"/>
  <c r="R306"/>
  <c r="Z306"/>
  <c r="L306"/>
  <c r="Y304"/>
  <c r="AJ306" l="1"/>
  <c r="W306"/>
  <c r="T305"/>
  <c r="X305" s="1"/>
  <c r="Y305" s="1"/>
  <c r="S305"/>
  <c r="J307"/>
  <c r="P307" s="1"/>
  <c r="I308"/>
  <c r="L307"/>
  <c r="R307"/>
  <c r="Z307"/>
  <c r="M307"/>
  <c r="P306"/>
  <c r="AA306"/>
  <c r="AB306"/>
  <c r="AE306"/>
  <c r="AG306"/>
  <c r="T307" l="1"/>
  <c r="X307" s="1"/>
  <c r="S307"/>
  <c r="AA307"/>
  <c r="AB307"/>
  <c r="AJ307"/>
  <c r="W307"/>
  <c r="J308"/>
  <c r="AG308" s="1"/>
  <c r="R308"/>
  <c r="I309"/>
  <c r="M308"/>
  <c r="L308"/>
  <c r="Z308"/>
  <c r="P308"/>
  <c r="AE308"/>
  <c r="AE307"/>
  <c r="S306"/>
  <c r="T306"/>
  <c r="X306" s="1"/>
  <c r="Y306" s="1"/>
  <c r="AG307"/>
  <c r="Y307" l="1"/>
  <c r="AA308"/>
  <c r="AB308"/>
  <c r="S308"/>
  <c r="T308"/>
  <c r="X308" s="1"/>
  <c r="W308"/>
  <c r="AJ308"/>
  <c r="M309"/>
  <c r="L309"/>
  <c r="I310"/>
  <c r="Z309"/>
  <c r="R309"/>
  <c r="J309"/>
  <c r="P309" l="1"/>
  <c r="AJ309"/>
  <c r="W309"/>
  <c r="J310"/>
  <c r="AE310" s="1"/>
  <c r="R310"/>
  <c r="Z310"/>
  <c r="I311"/>
  <c r="M310"/>
  <c r="L310"/>
  <c r="AG310"/>
  <c r="AA309"/>
  <c r="AB309"/>
  <c r="AE309"/>
  <c r="AG309"/>
  <c r="Y308"/>
  <c r="Z311" l="1"/>
  <c r="J311"/>
  <c r="I312"/>
  <c r="L311"/>
  <c r="M311"/>
  <c r="R311"/>
  <c r="S309"/>
  <c r="T309"/>
  <c r="X309" s="1"/>
  <c r="Y309" s="1"/>
  <c r="AB310"/>
  <c r="AA310"/>
  <c r="P310"/>
  <c r="AJ310"/>
  <c r="W310"/>
  <c r="AB311" l="1"/>
  <c r="AA311"/>
  <c r="P311"/>
  <c r="AJ311"/>
  <c r="W311"/>
  <c r="M312"/>
  <c r="Z312"/>
  <c r="I313"/>
  <c r="L312"/>
  <c r="J312"/>
  <c r="AE312" s="1"/>
  <c r="R312"/>
  <c r="AE311"/>
  <c r="T310"/>
  <c r="X310" s="1"/>
  <c r="Y310" s="1"/>
  <c r="S310"/>
  <c r="AG311"/>
  <c r="Z313" l="1"/>
  <c r="I314"/>
  <c r="J313"/>
  <c r="R313"/>
  <c r="M313"/>
  <c r="L313"/>
  <c r="P313"/>
  <c r="P312"/>
  <c r="W312"/>
  <c r="AJ312"/>
  <c r="T311"/>
  <c r="X311" s="1"/>
  <c r="Y311" s="1"/>
  <c r="S311"/>
  <c r="AB312"/>
  <c r="AA312"/>
  <c r="AG312"/>
  <c r="T312" l="1"/>
  <c r="X312" s="1"/>
  <c r="Y312" s="1"/>
  <c r="S312"/>
  <c r="AA313"/>
  <c r="AB313"/>
  <c r="Z314"/>
  <c r="L314"/>
  <c r="I315"/>
  <c r="J314"/>
  <c r="P314" s="1"/>
  <c r="R314"/>
  <c r="M314"/>
  <c r="AE314"/>
  <c r="S313"/>
  <c r="T313"/>
  <c r="X313" s="1"/>
  <c r="AG313"/>
  <c r="AJ313"/>
  <c r="W313"/>
  <c r="AE313"/>
  <c r="AB314" l="1"/>
  <c r="AA314"/>
  <c r="T314"/>
  <c r="X314" s="1"/>
  <c r="S314"/>
  <c r="R315"/>
  <c r="Z315"/>
  <c r="J315"/>
  <c r="M315"/>
  <c r="I316"/>
  <c r="L315"/>
  <c r="P315"/>
  <c r="AG314"/>
  <c r="AJ314"/>
  <c r="W314"/>
  <c r="Y313"/>
  <c r="R316" l="1"/>
  <c r="J316"/>
  <c r="I317"/>
  <c r="L316"/>
  <c r="M316"/>
  <c r="Z316"/>
  <c r="AA315"/>
  <c r="AB315"/>
  <c r="S315"/>
  <c r="T315"/>
  <c r="X315" s="1"/>
  <c r="AG315"/>
  <c r="AJ315"/>
  <c r="W315"/>
  <c r="Y314"/>
  <c r="AE315"/>
  <c r="AA316" l="1"/>
  <c r="AB316"/>
  <c r="AE316"/>
  <c r="AJ316"/>
  <c r="W316"/>
  <c r="Z317"/>
  <c r="R317"/>
  <c r="L317"/>
  <c r="J317"/>
  <c r="AE317" s="1"/>
  <c r="M317"/>
  <c r="I318"/>
  <c r="P316"/>
  <c r="Y315"/>
  <c r="AG316"/>
  <c r="W317" l="1"/>
  <c r="AJ317"/>
  <c r="AA317"/>
  <c r="AB317"/>
  <c r="S316"/>
  <c r="T316"/>
  <c r="X316" s="1"/>
  <c r="Y316" s="1"/>
  <c r="R318"/>
  <c r="M318"/>
  <c r="Z318"/>
  <c r="I319"/>
  <c r="L318"/>
  <c r="J318"/>
  <c r="P317"/>
  <c r="AG317"/>
  <c r="AJ318" l="1"/>
  <c r="W318"/>
  <c r="AA318"/>
  <c r="AB318"/>
  <c r="I320"/>
  <c r="J319"/>
  <c r="AE319" s="1"/>
  <c r="Z319"/>
  <c r="M319"/>
  <c r="R319"/>
  <c r="L319"/>
  <c r="S317"/>
  <c r="T317"/>
  <c r="X317" s="1"/>
  <c r="Y317" s="1"/>
  <c r="AE318"/>
  <c r="P318"/>
  <c r="AG318"/>
  <c r="S318" l="1"/>
  <c r="T318"/>
  <c r="X318" s="1"/>
  <c r="Y318" s="1"/>
  <c r="L320"/>
  <c r="M320"/>
  <c r="R320"/>
  <c r="Z320"/>
  <c r="J320"/>
  <c r="P320" s="1"/>
  <c r="I321"/>
  <c r="AG320"/>
  <c r="AJ319"/>
  <c r="W319"/>
  <c r="AA319"/>
  <c r="AB319"/>
  <c r="P319"/>
  <c r="AG319"/>
  <c r="Z321" l="1"/>
  <c r="R321"/>
  <c r="I322"/>
  <c r="J321"/>
  <c r="P321" s="1"/>
  <c r="L321"/>
  <c r="M321"/>
  <c r="AG321"/>
  <c r="AB320"/>
  <c r="AA320"/>
  <c r="T319"/>
  <c r="X319" s="1"/>
  <c r="Y319" s="1"/>
  <c r="S319"/>
  <c r="S320"/>
  <c r="T320"/>
  <c r="X320" s="1"/>
  <c r="Y320" s="1"/>
  <c r="AE320"/>
  <c r="W320"/>
  <c r="AJ320"/>
  <c r="AB321" l="1"/>
  <c r="AA321"/>
  <c r="T321"/>
  <c r="X321" s="1"/>
  <c r="S321"/>
  <c r="M322"/>
  <c r="L322"/>
  <c r="J322"/>
  <c r="AE322" s="1"/>
  <c r="I323"/>
  <c r="P322"/>
  <c r="Z322"/>
  <c r="R322"/>
  <c r="AE321"/>
  <c r="AJ321"/>
  <c r="W321"/>
  <c r="Y321" l="1"/>
  <c r="S322"/>
  <c r="T322"/>
  <c r="X322" s="1"/>
  <c r="AA322"/>
  <c r="AB322"/>
  <c r="W322"/>
  <c r="AJ322"/>
  <c r="M323"/>
  <c r="L323"/>
  <c r="J323"/>
  <c r="R323"/>
  <c r="Z323"/>
  <c r="I324"/>
  <c r="P323"/>
  <c r="AG322"/>
  <c r="S323" l="1"/>
  <c r="T323"/>
  <c r="X323" s="1"/>
  <c r="Y323" s="1"/>
  <c r="AJ323"/>
  <c r="W323"/>
  <c r="AA323"/>
  <c r="AB323"/>
  <c r="M324"/>
  <c r="L324"/>
  <c r="R324"/>
  <c r="Z324"/>
  <c r="I325"/>
  <c r="J324"/>
  <c r="AG323"/>
  <c r="Y322"/>
  <c r="AE323"/>
  <c r="AJ324" l="1"/>
  <c r="W324"/>
  <c r="AA324"/>
  <c r="AB324"/>
  <c r="Z325"/>
  <c r="R325"/>
  <c r="I326"/>
  <c r="J325"/>
  <c r="L325"/>
  <c r="M325"/>
  <c r="P325"/>
  <c r="AE325"/>
  <c r="AG324"/>
  <c r="P324"/>
  <c r="AE324"/>
  <c r="AA325" l="1"/>
  <c r="AB325"/>
  <c r="T324"/>
  <c r="X324" s="1"/>
  <c r="Y324" s="1"/>
  <c r="S324"/>
  <c r="S325"/>
  <c r="T325"/>
  <c r="X325" s="1"/>
  <c r="R326"/>
  <c r="Z326"/>
  <c r="J326"/>
  <c r="M326"/>
  <c r="L326"/>
  <c r="I327"/>
  <c r="AE326"/>
  <c r="AG325"/>
  <c r="AJ325"/>
  <c r="W325"/>
  <c r="W326" l="1"/>
  <c r="AJ326"/>
  <c r="M327"/>
  <c r="R327"/>
  <c r="L327"/>
  <c r="I328"/>
  <c r="J327"/>
  <c r="Z327"/>
  <c r="AA326"/>
  <c r="AB326"/>
  <c r="AG326"/>
  <c r="Y325"/>
  <c r="P326"/>
  <c r="W327" l="1"/>
  <c r="AJ327"/>
  <c r="AB327"/>
  <c r="AA327"/>
  <c r="S326"/>
  <c r="T326"/>
  <c r="X326" s="1"/>
  <c r="Y326" s="1"/>
  <c r="L328"/>
  <c r="R328"/>
  <c r="Z328"/>
  <c r="I329"/>
  <c r="M328"/>
  <c r="J328"/>
  <c r="P328" s="1"/>
  <c r="AE328"/>
  <c r="AG328"/>
  <c r="AE327"/>
  <c r="AG327"/>
  <c r="P327"/>
  <c r="AB328" l="1"/>
  <c r="AA328"/>
  <c r="T327"/>
  <c r="X327" s="1"/>
  <c r="Y327" s="1"/>
  <c r="S327"/>
  <c r="R329"/>
  <c r="J329"/>
  <c r="L329"/>
  <c r="Z329"/>
  <c r="I330"/>
  <c r="M329"/>
  <c r="T328"/>
  <c r="X328" s="1"/>
  <c r="S328"/>
  <c r="AJ328"/>
  <c r="W328"/>
  <c r="Y328" l="1"/>
  <c r="AB329"/>
  <c r="AA329"/>
  <c r="Z330"/>
  <c r="I331"/>
  <c r="R330"/>
  <c r="M330"/>
  <c r="J330"/>
  <c r="P330" s="1"/>
  <c r="L330"/>
  <c r="AG329"/>
  <c r="W329"/>
  <c r="AJ329"/>
  <c r="P329"/>
  <c r="AE329"/>
  <c r="AG330" l="1"/>
  <c r="S329"/>
  <c r="T329"/>
  <c r="X329" s="1"/>
  <c r="Y329" s="1"/>
  <c r="S330"/>
  <c r="T330"/>
  <c r="X330" s="1"/>
  <c r="AE330"/>
  <c r="W330"/>
  <c r="AJ330"/>
  <c r="AA330"/>
  <c r="AB330"/>
  <c r="Z331"/>
  <c r="M331"/>
  <c r="J331"/>
  <c r="P331" s="1"/>
  <c r="I332"/>
  <c r="R331"/>
  <c r="L331"/>
  <c r="AE331"/>
  <c r="AG331" l="1"/>
  <c r="T331"/>
  <c r="X331" s="1"/>
  <c r="S331"/>
  <c r="R332"/>
  <c r="I333"/>
  <c r="M332"/>
  <c r="Z332"/>
  <c r="J332"/>
  <c r="L332"/>
  <c r="AE332"/>
  <c r="AG332"/>
  <c r="AB331"/>
  <c r="AA331"/>
  <c r="AJ331"/>
  <c r="W331"/>
  <c r="Y330"/>
  <c r="Y331" l="1"/>
  <c r="AB332"/>
  <c r="AA332"/>
  <c r="P332"/>
  <c r="AJ332"/>
  <c r="W332"/>
  <c r="I334"/>
  <c r="J333"/>
  <c r="R333"/>
  <c r="L333"/>
  <c r="Z333"/>
  <c r="M333"/>
  <c r="AG333"/>
  <c r="AB333" l="1"/>
  <c r="AA333"/>
  <c r="R334"/>
  <c r="Z334"/>
  <c r="L334"/>
  <c r="I335"/>
  <c r="M334"/>
  <c r="J334"/>
  <c r="AG334" s="1"/>
  <c r="AE334"/>
  <c r="P334"/>
  <c r="P333"/>
  <c r="AJ333"/>
  <c r="W333"/>
  <c r="T332"/>
  <c r="X332" s="1"/>
  <c r="Y332" s="1"/>
  <c r="S332"/>
  <c r="AE333"/>
  <c r="I336" l="1"/>
  <c r="Z335"/>
  <c r="M335"/>
  <c r="L335"/>
  <c r="R335"/>
  <c r="J335"/>
  <c r="S334"/>
  <c r="T334"/>
  <c r="X334" s="1"/>
  <c r="S333"/>
  <c r="T333"/>
  <c r="X333" s="1"/>
  <c r="Y333" s="1"/>
  <c r="W334"/>
  <c r="AJ334"/>
  <c r="AA334"/>
  <c r="AB334"/>
  <c r="L336" l="1"/>
  <c r="M336"/>
  <c r="J336"/>
  <c r="I337"/>
  <c r="R336"/>
  <c r="Z336"/>
  <c r="P336"/>
  <c r="AA335"/>
  <c r="AB335"/>
  <c r="AG335"/>
  <c r="AJ335"/>
  <c r="W335"/>
  <c r="Y334"/>
  <c r="AE335"/>
  <c r="P335"/>
  <c r="AA336" l="1"/>
  <c r="AB336"/>
  <c r="T336"/>
  <c r="X336" s="1"/>
  <c r="S336"/>
  <c r="AE336"/>
  <c r="W336"/>
  <c r="AJ336"/>
  <c r="S335"/>
  <c r="T335"/>
  <c r="X335" s="1"/>
  <c r="Y335" s="1"/>
  <c r="J337"/>
  <c r="AE337" s="1"/>
  <c r="I338"/>
  <c r="M337"/>
  <c r="L337"/>
  <c r="R337"/>
  <c r="Z337"/>
  <c r="AG336"/>
  <c r="P337" l="1"/>
  <c r="AJ337"/>
  <c r="W337"/>
  <c r="AB337"/>
  <c r="AA337"/>
  <c r="M338"/>
  <c r="L338"/>
  <c r="R338"/>
  <c r="I339"/>
  <c r="J338"/>
  <c r="P338" s="1"/>
  <c r="Z338"/>
  <c r="Y336"/>
  <c r="AG337"/>
  <c r="AE338" l="1"/>
  <c r="T338"/>
  <c r="X338" s="1"/>
  <c r="S338"/>
  <c r="T337"/>
  <c r="X337" s="1"/>
  <c r="Y337" s="1"/>
  <c r="S337"/>
  <c r="I340"/>
  <c r="Z339"/>
  <c r="L339"/>
  <c r="M339"/>
  <c r="J339"/>
  <c r="AG339" s="1"/>
  <c r="R339"/>
  <c r="AJ338"/>
  <c r="W338"/>
  <c r="AA338"/>
  <c r="AB338"/>
  <c r="AG338"/>
  <c r="Y338" l="1"/>
  <c r="AE339"/>
  <c r="R340"/>
  <c r="L340"/>
  <c r="J340"/>
  <c r="I341"/>
  <c r="Z340"/>
  <c r="M340"/>
  <c r="AG340"/>
  <c r="W339"/>
  <c r="AJ339"/>
  <c r="AA339"/>
  <c r="AB339"/>
  <c r="P339"/>
  <c r="S339" l="1"/>
  <c r="T339"/>
  <c r="X339" s="1"/>
  <c r="Y339" s="1"/>
  <c r="AA340"/>
  <c r="AB340"/>
  <c r="AE340"/>
  <c r="W340"/>
  <c r="AJ340"/>
  <c r="L341"/>
  <c r="I342"/>
  <c r="J341"/>
  <c r="M341"/>
  <c r="R341"/>
  <c r="Z341"/>
  <c r="P340"/>
  <c r="M342" l="1"/>
  <c r="R342"/>
  <c r="J342"/>
  <c r="AE342" s="1"/>
  <c r="Z342"/>
  <c r="I343"/>
  <c r="L342"/>
  <c r="P342"/>
  <c r="AA341"/>
  <c r="AB341"/>
  <c r="AE341"/>
  <c r="W341"/>
  <c r="AJ341"/>
  <c r="S340"/>
  <c r="T340"/>
  <c r="X340" s="1"/>
  <c r="Y340" s="1"/>
  <c r="AG341"/>
  <c r="P341"/>
  <c r="S341" l="1"/>
  <c r="T341"/>
  <c r="X341" s="1"/>
  <c r="Y341" s="1"/>
  <c r="Z343"/>
  <c r="L343"/>
  <c r="M343"/>
  <c r="R343"/>
  <c r="J343"/>
  <c r="AG343" s="1"/>
  <c r="I344"/>
  <c r="P343"/>
  <c r="T342"/>
  <c r="X342" s="1"/>
  <c r="S342"/>
  <c r="W342"/>
  <c r="AJ342"/>
  <c r="AA342"/>
  <c r="AB342"/>
  <c r="AG342"/>
  <c r="S343" l="1"/>
  <c r="T343"/>
  <c r="X343" s="1"/>
  <c r="AE343"/>
  <c r="AJ343"/>
  <c r="W343"/>
  <c r="AA343"/>
  <c r="AB343"/>
  <c r="Z344"/>
  <c r="J344"/>
  <c r="P344" s="1"/>
  <c r="M344"/>
  <c r="L344"/>
  <c r="I345"/>
  <c r="R344"/>
  <c r="Y342"/>
  <c r="J345" l="1"/>
  <c r="Z345"/>
  <c r="L345"/>
  <c r="I346"/>
  <c r="R345"/>
  <c r="M345"/>
  <c r="Y343"/>
  <c r="T344"/>
  <c r="X344" s="1"/>
  <c r="S344"/>
  <c r="AJ344"/>
  <c r="W344"/>
  <c r="AB344"/>
  <c r="AA344"/>
  <c r="AE344"/>
  <c r="AG344"/>
  <c r="L346" l="1"/>
  <c r="I347"/>
  <c r="M346"/>
  <c r="Z346"/>
  <c r="J346"/>
  <c r="P346" s="1"/>
  <c r="R346"/>
  <c r="P345"/>
  <c r="W345"/>
  <c r="AJ345"/>
  <c r="Y344"/>
  <c r="AE345"/>
  <c r="AA345"/>
  <c r="AB345"/>
  <c r="AG345"/>
  <c r="S346" l="1"/>
  <c r="T346"/>
  <c r="X346" s="1"/>
  <c r="Y346" s="1"/>
  <c r="AJ346"/>
  <c r="W346"/>
  <c r="T345"/>
  <c r="X345" s="1"/>
  <c r="Y345" s="1"/>
  <c r="S345"/>
  <c r="Z347"/>
  <c r="R347"/>
  <c r="L347"/>
  <c r="M347"/>
  <c r="J347"/>
  <c r="P347" s="1"/>
  <c r="I348"/>
  <c r="AB346"/>
  <c r="AA346"/>
  <c r="AG346"/>
  <c r="AE346"/>
  <c r="AE347" l="1"/>
  <c r="T347"/>
  <c r="X347" s="1"/>
  <c r="S347"/>
  <c r="AG347"/>
  <c r="W347"/>
  <c r="AJ347"/>
  <c r="AB347"/>
  <c r="AA347"/>
  <c r="Z348"/>
  <c r="M348"/>
  <c r="J348"/>
  <c r="L348"/>
  <c r="R348"/>
  <c r="I349"/>
  <c r="AG348"/>
  <c r="Y347" l="1"/>
  <c r="AE348"/>
  <c r="W348"/>
  <c r="AJ348"/>
  <c r="P348"/>
  <c r="J349"/>
  <c r="P349" s="1"/>
  <c r="I350"/>
  <c r="R349"/>
  <c r="M349"/>
  <c r="Z349"/>
  <c r="L349"/>
  <c r="AA348"/>
  <c r="AB348"/>
  <c r="AG349" l="1"/>
  <c r="S349"/>
  <c r="T349"/>
  <c r="X349" s="1"/>
  <c r="AB349"/>
  <c r="AA349"/>
  <c r="AJ349"/>
  <c r="W349"/>
  <c r="J350"/>
  <c r="Z350"/>
  <c r="P350"/>
  <c r="L350"/>
  <c r="M350"/>
  <c r="R350"/>
  <c r="I351"/>
  <c r="AG350"/>
  <c r="T348"/>
  <c r="X348" s="1"/>
  <c r="Y348" s="1"/>
  <c r="S348"/>
  <c r="AE349"/>
  <c r="Y349" l="1"/>
  <c r="AJ350"/>
  <c r="W350"/>
  <c r="AB350"/>
  <c r="AA350"/>
  <c r="R351"/>
  <c r="J351"/>
  <c r="P351" s="1"/>
  <c r="M351"/>
  <c r="I352"/>
  <c r="Z351"/>
  <c r="L351"/>
  <c r="S350"/>
  <c r="T350"/>
  <c r="X350" s="1"/>
  <c r="AE350"/>
  <c r="S351" l="1"/>
  <c r="T351"/>
  <c r="X351" s="1"/>
  <c r="AB351"/>
  <c r="AA351"/>
  <c r="AJ351"/>
  <c r="W351"/>
  <c r="Y350"/>
  <c r="AG351"/>
  <c r="M352"/>
  <c r="J352"/>
  <c r="AE352" s="1"/>
  <c r="L352"/>
  <c r="Z352"/>
  <c r="I353"/>
  <c r="R352"/>
  <c r="AE351"/>
  <c r="Y351" l="1"/>
  <c r="AB352"/>
  <c r="AA352"/>
  <c r="W352"/>
  <c r="AJ352"/>
  <c r="I354"/>
  <c r="M353"/>
  <c r="R353"/>
  <c r="Z353"/>
  <c r="L353"/>
  <c r="J353"/>
  <c r="AG353" s="1"/>
  <c r="P352"/>
  <c r="AG352"/>
  <c r="AE353" l="1"/>
  <c r="T352"/>
  <c r="X352" s="1"/>
  <c r="Y352" s="1"/>
  <c r="S352"/>
  <c r="P353"/>
  <c r="W353"/>
  <c r="AJ353"/>
  <c r="Z354"/>
  <c r="J354"/>
  <c r="AE354" s="1"/>
  <c r="I355"/>
  <c r="M354"/>
  <c r="L354"/>
  <c r="R354"/>
  <c r="P354"/>
  <c r="AG354"/>
  <c r="AB353"/>
  <c r="AA353"/>
  <c r="AA354" l="1"/>
  <c r="AB354"/>
  <c r="W354"/>
  <c r="AJ354"/>
  <c r="S353"/>
  <c r="T353"/>
  <c r="X353" s="1"/>
  <c r="Y353" s="1"/>
  <c r="S354"/>
  <c r="T354"/>
  <c r="X354" s="1"/>
  <c r="J355"/>
  <c r="AE355" s="1"/>
  <c r="I356"/>
  <c r="Z355"/>
  <c r="L355"/>
  <c r="R355"/>
  <c r="M355"/>
  <c r="Y354" l="1"/>
  <c r="L356"/>
  <c r="J356"/>
  <c r="I357"/>
  <c r="R356"/>
  <c r="Z356"/>
  <c r="M356"/>
  <c r="AA355"/>
  <c r="AB355"/>
  <c r="AG355"/>
  <c r="W355"/>
  <c r="AJ355"/>
  <c r="P355"/>
  <c r="AB356" l="1"/>
  <c r="AA356"/>
  <c r="T355"/>
  <c r="X355" s="1"/>
  <c r="Y355" s="1"/>
  <c r="S355"/>
  <c r="AG356"/>
  <c r="AJ356"/>
  <c r="W356"/>
  <c r="Z357"/>
  <c r="L357"/>
  <c r="J357"/>
  <c r="I358"/>
  <c r="R357"/>
  <c r="M357"/>
  <c r="AE357"/>
  <c r="AE356"/>
  <c r="P356"/>
  <c r="T356" l="1"/>
  <c r="X356" s="1"/>
  <c r="Y356" s="1"/>
  <c r="S356"/>
  <c r="W357"/>
  <c r="AJ357"/>
  <c r="AB357"/>
  <c r="AA357"/>
  <c r="J358"/>
  <c r="P358" s="1"/>
  <c r="M358"/>
  <c r="I359"/>
  <c r="Z358"/>
  <c r="L358"/>
  <c r="R358"/>
  <c r="AG357"/>
  <c r="P357"/>
  <c r="AG358" l="1"/>
  <c r="L359"/>
  <c r="Z359"/>
  <c r="M359"/>
  <c r="R359"/>
  <c r="I360"/>
  <c r="J359"/>
  <c r="AJ358"/>
  <c r="W358"/>
  <c r="T357"/>
  <c r="X357" s="1"/>
  <c r="Y357" s="1"/>
  <c r="S357"/>
  <c r="S358"/>
  <c r="T358"/>
  <c r="X358" s="1"/>
  <c r="Y358" s="1"/>
  <c r="AA358"/>
  <c r="AB358"/>
  <c r="AE358"/>
  <c r="AG359" l="1"/>
  <c r="W359"/>
  <c r="AJ359"/>
  <c r="AA359"/>
  <c r="AB359"/>
  <c r="J360"/>
  <c r="I361"/>
  <c r="M360"/>
  <c r="L360"/>
  <c r="R360"/>
  <c r="Z360"/>
  <c r="P359"/>
  <c r="AE359"/>
  <c r="T359" l="1"/>
  <c r="X359" s="1"/>
  <c r="Y359" s="1"/>
  <c r="S359"/>
  <c r="AE360"/>
  <c r="W360"/>
  <c r="AJ360"/>
  <c r="AG360"/>
  <c r="AA360"/>
  <c r="AB360"/>
  <c r="Z361"/>
  <c r="P361"/>
  <c r="L361"/>
  <c r="J361"/>
  <c r="M361"/>
  <c r="R361"/>
  <c r="I362"/>
  <c r="AE361"/>
  <c r="P360"/>
  <c r="S361" l="1"/>
  <c r="T361"/>
  <c r="X361" s="1"/>
  <c r="T360"/>
  <c r="X360" s="1"/>
  <c r="Y360" s="1"/>
  <c r="S360"/>
  <c r="AA361"/>
  <c r="AB361"/>
  <c r="R362"/>
  <c r="M362"/>
  <c r="I363"/>
  <c r="L362"/>
  <c r="Z362"/>
  <c r="J362"/>
  <c r="AG362" s="1"/>
  <c r="AE362"/>
  <c r="AG361"/>
  <c r="W361"/>
  <c r="AJ361"/>
  <c r="Y361" l="1"/>
  <c r="AA362"/>
  <c r="AB362"/>
  <c r="M363"/>
  <c r="Z363"/>
  <c r="I364"/>
  <c r="L363"/>
  <c r="J363"/>
  <c r="P363" s="1"/>
  <c r="R363"/>
  <c r="P362"/>
  <c r="AJ362"/>
  <c r="W362"/>
  <c r="AJ363" l="1"/>
  <c r="W363"/>
  <c r="Z364"/>
  <c r="I365"/>
  <c r="L364"/>
  <c r="R364"/>
  <c r="M364"/>
  <c r="J364"/>
  <c r="AG364"/>
  <c r="P364"/>
  <c r="AG363"/>
  <c r="S363"/>
  <c r="T363"/>
  <c r="X363" s="1"/>
  <c r="S362"/>
  <c r="T362"/>
  <c r="X362" s="1"/>
  <c r="Y362" s="1"/>
  <c r="AA363"/>
  <c r="AB363"/>
  <c r="AE363"/>
  <c r="Y363" l="1"/>
  <c r="AB364"/>
  <c r="AA364"/>
  <c r="AJ364"/>
  <c r="W364"/>
  <c r="AE364"/>
  <c r="T364"/>
  <c r="X364" s="1"/>
  <c r="Y364" s="1"/>
  <c r="S364"/>
  <c r="R365"/>
  <c r="M365"/>
  <c r="I366"/>
  <c r="J365"/>
  <c r="L365"/>
  <c r="Z365"/>
  <c r="AE365"/>
  <c r="P365"/>
  <c r="AB365" l="1"/>
  <c r="AA365"/>
  <c r="Z366"/>
  <c r="I367"/>
  <c r="M366"/>
  <c r="L366"/>
  <c r="J366"/>
  <c r="AG366" s="1"/>
  <c r="R366"/>
  <c r="S365"/>
  <c r="T365"/>
  <c r="X365" s="1"/>
  <c r="AG365"/>
  <c r="AJ365"/>
  <c r="W365"/>
  <c r="P366" l="1"/>
  <c r="W366"/>
  <c r="AJ366"/>
  <c r="AB366"/>
  <c r="AA366"/>
  <c r="AE366"/>
  <c r="M367"/>
  <c r="Z367"/>
  <c r="I368"/>
  <c r="L367"/>
  <c r="R367"/>
  <c r="J367"/>
  <c r="AG367" s="1"/>
  <c r="Y365"/>
  <c r="P367" l="1"/>
  <c r="T367" s="1"/>
  <c r="X367" s="1"/>
  <c r="M368"/>
  <c r="Z368"/>
  <c r="L368"/>
  <c r="I369"/>
  <c r="R368"/>
  <c r="J368"/>
  <c r="AE368" s="1"/>
  <c r="S366"/>
  <c r="T366"/>
  <c r="X366" s="1"/>
  <c r="Y366" s="1"/>
  <c r="AE367"/>
  <c r="W367"/>
  <c r="AJ367"/>
  <c r="AA367"/>
  <c r="AB367"/>
  <c r="P368" l="1"/>
  <c r="S367"/>
  <c r="Y367"/>
  <c r="W368"/>
  <c r="AJ368"/>
  <c r="AA368"/>
  <c r="AB368"/>
  <c r="S368"/>
  <c r="T368"/>
  <c r="X368" s="1"/>
  <c r="J369"/>
  <c r="AE369" s="1"/>
  <c r="R369"/>
  <c r="Z369"/>
  <c r="L369"/>
  <c r="I370"/>
  <c r="M369"/>
  <c r="AG368"/>
  <c r="AG369" l="1"/>
  <c r="Y368"/>
  <c r="AB369"/>
  <c r="AA369"/>
  <c r="AJ369"/>
  <c r="W369"/>
  <c r="Z370"/>
  <c r="I371"/>
  <c r="J370"/>
  <c r="AG370" s="1"/>
  <c r="R370"/>
  <c r="L370"/>
  <c r="M370"/>
  <c r="P369"/>
  <c r="M371" l="1"/>
  <c r="L371"/>
  <c r="Z371"/>
  <c r="I372"/>
  <c r="J371"/>
  <c r="P371" s="1"/>
  <c r="R371"/>
  <c r="AB370"/>
  <c r="AA370"/>
  <c r="T369"/>
  <c r="X369" s="1"/>
  <c r="Y369" s="1"/>
  <c r="S369"/>
  <c r="W370"/>
  <c r="AJ370"/>
  <c r="AE370"/>
  <c r="P370"/>
  <c r="AG371" l="1"/>
  <c r="AE371"/>
  <c r="AA371"/>
  <c r="AB371"/>
  <c r="T370"/>
  <c r="X370" s="1"/>
  <c r="Y370" s="1"/>
  <c r="S370"/>
  <c r="AJ371"/>
  <c r="W371"/>
  <c r="S371"/>
  <c r="T371"/>
  <c r="X371" s="1"/>
  <c r="M372"/>
  <c r="Z372"/>
  <c r="J372"/>
  <c r="AE372" s="1"/>
  <c r="I373"/>
  <c r="R372"/>
  <c r="L372"/>
  <c r="R373" l="1"/>
  <c r="J373"/>
  <c r="L373"/>
  <c r="M373"/>
  <c r="Z373"/>
  <c r="I374"/>
  <c r="AG372"/>
  <c r="AB372"/>
  <c r="AA372"/>
  <c r="W372"/>
  <c r="AJ372"/>
  <c r="P372"/>
  <c r="Y371"/>
  <c r="AE373" l="1"/>
  <c r="W373"/>
  <c r="AJ373"/>
  <c r="M374"/>
  <c r="R374"/>
  <c r="L374"/>
  <c r="J374"/>
  <c r="I375"/>
  <c r="Z374"/>
  <c r="AE374"/>
  <c r="AG374"/>
  <c r="P373"/>
  <c r="S372"/>
  <c r="T372"/>
  <c r="X372" s="1"/>
  <c r="Y372" s="1"/>
  <c r="AB373"/>
  <c r="AA373"/>
  <c r="AG373"/>
  <c r="P374" l="1"/>
  <c r="W374"/>
  <c r="AJ374"/>
  <c r="AA374"/>
  <c r="AB374"/>
  <c r="S373"/>
  <c r="T373"/>
  <c r="X373" s="1"/>
  <c r="Y373" s="1"/>
  <c r="J375"/>
  <c r="P375" s="1"/>
  <c r="Z375"/>
  <c r="R375"/>
  <c r="L375"/>
  <c r="I376"/>
  <c r="M375"/>
  <c r="AG375"/>
  <c r="AA375" l="1"/>
  <c r="AB375"/>
  <c r="S374"/>
  <c r="T374"/>
  <c r="X374" s="1"/>
  <c r="Y374" s="1"/>
  <c r="T375"/>
  <c r="X375" s="1"/>
  <c r="S375"/>
  <c r="L376"/>
  <c r="Z376"/>
  <c r="M376"/>
  <c r="R376"/>
  <c r="J376"/>
  <c r="AE376" s="1"/>
  <c r="I377"/>
  <c r="AE375"/>
  <c r="AJ375"/>
  <c r="W375"/>
  <c r="Y375" l="1"/>
  <c r="R377"/>
  <c r="I378"/>
  <c r="Z377"/>
  <c r="M377"/>
  <c r="L377"/>
  <c r="J377"/>
  <c r="AG376"/>
  <c r="P376"/>
  <c r="W376"/>
  <c r="AJ376"/>
  <c r="AA376"/>
  <c r="AB376"/>
  <c r="S376" l="1"/>
  <c r="T376"/>
  <c r="X376" s="1"/>
  <c r="Y376" s="1"/>
  <c r="AG377"/>
  <c r="W377"/>
  <c r="AJ377"/>
  <c r="J378"/>
  <c r="AE378" s="1"/>
  <c r="I379"/>
  <c r="Z378"/>
  <c r="L378"/>
  <c r="R378"/>
  <c r="M378"/>
  <c r="AB377"/>
  <c r="AA377"/>
  <c r="P377"/>
  <c r="AE377"/>
  <c r="AG378" l="1"/>
  <c r="S377"/>
  <c r="T377"/>
  <c r="X377" s="1"/>
  <c r="Y377" s="1"/>
  <c r="L379"/>
  <c r="R379"/>
  <c r="Z379"/>
  <c r="I380"/>
  <c r="M379"/>
  <c r="J379"/>
  <c r="AG379" s="1"/>
  <c r="AJ378"/>
  <c r="W378"/>
  <c r="AB378"/>
  <c r="AA378"/>
  <c r="P378"/>
  <c r="AE379" l="1"/>
  <c r="P379"/>
  <c r="T379" s="1"/>
  <c r="X379" s="1"/>
  <c r="AB379"/>
  <c r="AA379"/>
  <c r="S379"/>
  <c r="Z380"/>
  <c r="M380"/>
  <c r="L380"/>
  <c r="R380"/>
  <c r="I381"/>
  <c r="J380"/>
  <c r="P380" s="1"/>
  <c r="AE380"/>
  <c r="S378"/>
  <c r="T378"/>
  <c r="X378" s="1"/>
  <c r="Y378" s="1"/>
  <c r="W379"/>
  <c r="AJ379"/>
  <c r="S380" l="1"/>
  <c r="T380"/>
  <c r="X380" s="1"/>
  <c r="M381"/>
  <c r="J381"/>
  <c r="P381" s="1"/>
  <c r="L381"/>
  <c r="Z381"/>
  <c r="R381"/>
  <c r="I382"/>
  <c r="AG381"/>
  <c r="AE381"/>
  <c r="Y379"/>
  <c r="AB380"/>
  <c r="AA380"/>
  <c r="W380"/>
  <c r="AJ380"/>
  <c r="AG380"/>
  <c r="Y380" l="1"/>
  <c r="S381"/>
  <c r="T381"/>
  <c r="X381" s="1"/>
  <c r="AA381"/>
  <c r="AB381"/>
  <c r="L382"/>
  <c r="R382"/>
  <c r="Z382"/>
  <c r="J382"/>
  <c r="AE382" s="1"/>
  <c r="I383"/>
  <c r="M382"/>
  <c r="AJ381"/>
  <c r="W381"/>
  <c r="Y381" l="1"/>
  <c r="M383"/>
  <c r="L383"/>
  <c r="I384"/>
  <c r="R383"/>
  <c r="Z383"/>
  <c r="J383"/>
  <c r="AB382"/>
  <c r="AA382"/>
  <c r="W382"/>
  <c r="AJ382"/>
  <c r="P382"/>
  <c r="AG382"/>
  <c r="AB383" l="1"/>
  <c r="AA383"/>
  <c r="P383"/>
  <c r="W383"/>
  <c r="AJ383"/>
  <c r="I385"/>
  <c r="R384"/>
  <c r="J384"/>
  <c r="P384" s="1"/>
  <c r="M384"/>
  <c r="Z384"/>
  <c r="L384"/>
  <c r="AG384"/>
  <c r="AE383"/>
  <c r="T382"/>
  <c r="X382" s="1"/>
  <c r="Y382" s="1"/>
  <c r="S382"/>
  <c r="AG383"/>
  <c r="AE384" l="1"/>
  <c r="T384"/>
  <c r="X384" s="1"/>
  <c r="S384"/>
  <c r="AB384"/>
  <c r="AA384"/>
  <c r="M385"/>
  <c r="I386"/>
  <c r="Z385"/>
  <c r="L385"/>
  <c r="J385"/>
  <c r="AE385" s="1"/>
  <c r="R385"/>
  <c r="T383"/>
  <c r="X383" s="1"/>
  <c r="Y383" s="1"/>
  <c r="S383"/>
  <c r="AJ384"/>
  <c r="W384"/>
  <c r="Y384" l="1"/>
  <c r="L386"/>
  <c r="J386"/>
  <c r="AE386" s="1"/>
  <c r="I387"/>
  <c r="M386"/>
  <c r="Z386"/>
  <c r="R386"/>
  <c r="AG386"/>
  <c r="AB385"/>
  <c r="AA385"/>
  <c r="P385"/>
  <c r="W385"/>
  <c r="AJ385"/>
  <c r="AG385"/>
  <c r="P386" l="1"/>
  <c r="S386" s="1"/>
  <c r="AA386"/>
  <c r="AB386"/>
  <c r="W386"/>
  <c r="AJ386"/>
  <c r="T386"/>
  <c r="X386" s="1"/>
  <c r="Y386" s="1"/>
  <c r="S385"/>
  <c r="T385"/>
  <c r="X385" s="1"/>
  <c r="Y385" s="1"/>
  <c r="Z387"/>
  <c r="L387"/>
  <c r="M387"/>
  <c r="I388"/>
  <c r="J387"/>
  <c r="R387"/>
  <c r="AE387" l="1"/>
  <c r="W387"/>
  <c r="AJ387"/>
  <c r="AG387"/>
  <c r="AB387"/>
  <c r="AA387"/>
  <c r="R388"/>
  <c r="L388"/>
  <c r="M388"/>
  <c r="Z388"/>
  <c r="J388"/>
  <c r="P388" s="1"/>
  <c r="I389"/>
  <c r="AE388"/>
  <c r="P387"/>
  <c r="AG388" l="1"/>
  <c r="S388"/>
  <c r="T388"/>
  <c r="X388" s="1"/>
  <c r="Y388" s="1"/>
  <c r="AB388"/>
  <c r="AA388"/>
  <c r="W388"/>
  <c r="AJ388"/>
  <c r="T387"/>
  <c r="X387" s="1"/>
  <c r="Y387" s="1"/>
  <c r="S387"/>
  <c r="R389"/>
  <c r="L389"/>
  <c r="Z389"/>
  <c r="M389"/>
  <c r="I390"/>
  <c r="AG389"/>
  <c r="J389"/>
  <c r="P389" s="1"/>
  <c r="T389" l="1"/>
  <c r="X389" s="1"/>
  <c r="Y389" s="1"/>
  <c r="S389"/>
  <c r="M390"/>
  <c r="L390"/>
  <c r="J390"/>
  <c r="Z390"/>
  <c r="R390"/>
  <c r="I391"/>
  <c r="AG390"/>
  <c r="AE389"/>
  <c r="W389"/>
  <c r="AJ389"/>
  <c r="AA389"/>
  <c r="AB389"/>
  <c r="AB390" l="1"/>
  <c r="AA390"/>
  <c r="M391"/>
  <c r="J391"/>
  <c r="AG391" s="1"/>
  <c r="Z391"/>
  <c r="L391"/>
  <c r="I392"/>
  <c r="R391"/>
  <c r="AE391"/>
  <c r="P390"/>
  <c r="W390"/>
  <c r="AJ390"/>
  <c r="AE390"/>
  <c r="P391" l="1"/>
  <c r="S391" s="1"/>
  <c r="AB391"/>
  <c r="AA391"/>
  <c r="T391"/>
  <c r="X391" s="1"/>
  <c r="I393"/>
  <c r="R392"/>
  <c r="Z392"/>
  <c r="L392"/>
  <c r="M392"/>
  <c r="J392"/>
  <c r="T390"/>
  <c r="X390" s="1"/>
  <c r="Y390" s="1"/>
  <c r="S390"/>
  <c r="AJ391"/>
  <c r="W391"/>
  <c r="P392" l="1"/>
  <c r="AJ392"/>
  <c r="W392"/>
  <c r="J393"/>
  <c r="AG393" s="1"/>
  <c r="Z393"/>
  <c r="I394"/>
  <c r="M393"/>
  <c r="P393"/>
  <c r="R393"/>
  <c r="L393"/>
  <c r="AA392"/>
  <c r="AB392"/>
  <c r="AG392"/>
  <c r="AE392"/>
  <c r="Y391"/>
  <c r="S392" l="1"/>
  <c r="T392"/>
  <c r="X392" s="1"/>
  <c r="Y392" s="1"/>
  <c r="AA393"/>
  <c r="AB393"/>
  <c r="R394"/>
  <c r="J394"/>
  <c r="AG394" s="1"/>
  <c r="I395"/>
  <c r="M394"/>
  <c r="L394"/>
  <c r="Z394"/>
  <c r="S393"/>
  <c r="T393"/>
  <c r="X393" s="1"/>
  <c r="AE393"/>
  <c r="AJ393"/>
  <c r="W393"/>
  <c r="Z395" l="1"/>
  <c r="J395"/>
  <c r="I396"/>
  <c r="R395"/>
  <c r="L395"/>
  <c r="M395"/>
  <c r="AA394"/>
  <c r="AB394"/>
  <c r="AE394"/>
  <c r="W394"/>
  <c r="AJ394"/>
  <c r="Y393"/>
  <c r="P394"/>
  <c r="P395" l="1"/>
  <c r="AJ395"/>
  <c r="W395"/>
  <c r="T394"/>
  <c r="X394" s="1"/>
  <c r="Y394" s="1"/>
  <c r="S394"/>
  <c r="L396"/>
  <c r="R396"/>
  <c r="M396"/>
  <c r="J396"/>
  <c r="AE396" s="1"/>
  <c r="Z396"/>
  <c r="I397"/>
  <c r="AE395"/>
  <c r="AA395"/>
  <c r="AB395"/>
  <c r="AG395"/>
  <c r="AG396" l="1"/>
  <c r="W396"/>
  <c r="AJ396"/>
  <c r="S395"/>
  <c r="T395"/>
  <c r="X395" s="1"/>
  <c r="Y395" s="1"/>
  <c r="AA396"/>
  <c r="AB396"/>
  <c r="J397"/>
  <c r="P397" s="1"/>
  <c r="I398"/>
  <c r="R397"/>
  <c r="Z397"/>
  <c r="L397"/>
  <c r="M397"/>
  <c r="AG397"/>
  <c r="AE397"/>
  <c r="P396"/>
  <c r="S396" l="1"/>
  <c r="T396"/>
  <c r="X396" s="1"/>
  <c r="Y396" s="1"/>
  <c r="M398"/>
  <c r="Z398"/>
  <c r="J398"/>
  <c r="P398" s="1"/>
  <c r="L398"/>
  <c r="I399"/>
  <c r="R398"/>
  <c r="S397"/>
  <c r="T397"/>
  <c r="X397" s="1"/>
  <c r="AB397"/>
  <c r="AA397"/>
  <c r="AJ397"/>
  <c r="W397"/>
  <c r="AE398" l="1"/>
  <c r="AG398"/>
  <c r="W398"/>
  <c r="AJ398"/>
  <c r="Y397"/>
  <c r="S398"/>
  <c r="T398"/>
  <c r="X398" s="1"/>
  <c r="Y398" s="1"/>
  <c r="L399"/>
  <c r="M399"/>
  <c r="J399"/>
  <c r="P399" s="1"/>
  <c r="Z399"/>
  <c r="R399"/>
  <c r="I400"/>
  <c r="AE399"/>
  <c r="AA398"/>
  <c r="AB398"/>
  <c r="AG399" l="1"/>
  <c r="S399"/>
  <c r="T399"/>
  <c r="X399" s="1"/>
  <c r="AB399"/>
  <c r="AA399"/>
  <c r="I401"/>
  <c r="AG400"/>
  <c r="Z400"/>
  <c r="R400"/>
  <c r="M400"/>
  <c r="L400"/>
  <c r="J400"/>
  <c r="P400" s="1"/>
  <c r="AJ399"/>
  <c r="W399"/>
  <c r="Y399" l="1"/>
  <c r="S400"/>
  <c r="T400"/>
  <c r="X400" s="1"/>
  <c r="Z401"/>
  <c r="L401"/>
  <c r="I402"/>
  <c r="M401"/>
  <c r="R401"/>
  <c r="J401"/>
  <c r="P401" s="1"/>
  <c r="AB400"/>
  <c r="AA400"/>
  <c r="AJ400"/>
  <c r="W400"/>
  <c r="AE400"/>
  <c r="Y400" l="1"/>
  <c r="AE401"/>
  <c r="AG401"/>
  <c r="Z402"/>
  <c r="M402"/>
  <c r="J402"/>
  <c r="R402"/>
  <c r="I403"/>
  <c r="L402"/>
  <c r="AE402"/>
  <c r="AL401"/>
  <c r="S401"/>
  <c r="T401"/>
  <c r="X401" s="1"/>
  <c r="AA401"/>
  <c r="AB401"/>
  <c r="W401"/>
  <c r="AJ401"/>
  <c r="I404" l="1"/>
  <c r="Z403"/>
  <c r="R403"/>
  <c r="L403"/>
  <c r="J403"/>
  <c r="AG403" s="1"/>
  <c r="M403"/>
  <c r="AA402"/>
  <c r="AB402"/>
  <c r="AG402"/>
  <c r="AJ402"/>
  <c r="W402"/>
  <c r="Y401"/>
  <c r="P402"/>
  <c r="T402" l="1"/>
  <c r="X402" s="1"/>
  <c r="Y402" s="1"/>
  <c r="S402"/>
  <c r="AA403"/>
  <c r="AB403"/>
  <c r="J404"/>
  <c r="P404" s="1"/>
  <c r="Z404"/>
  <c r="M404"/>
  <c r="L404"/>
  <c r="R404"/>
  <c r="I405"/>
  <c r="P403"/>
  <c r="W403"/>
  <c r="AJ403"/>
  <c r="AE403"/>
  <c r="T404" l="1"/>
  <c r="X404" s="1"/>
  <c r="S404"/>
  <c r="Z405"/>
  <c r="R405"/>
  <c r="J405"/>
  <c r="P405" s="1"/>
  <c r="I406"/>
  <c r="L405"/>
  <c r="M405"/>
  <c r="AE405"/>
  <c r="S403"/>
  <c r="T403"/>
  <c r="X403" s="1"/>
  <c r="Y403" s="1"/>
  <c r="AE404"/>
  <c r="W404"/>
  <c r="AJ404"/>
  <c r="AB404"/>
  <c r="AA404"/>
  <c r="AG404"/>
  <c r="AG405" l="1"/>
  <c r="R406"/>
  <c r="Z406"/>
  <c r="J406"/>
  <c r="AE406" s="1"/>
  <c r="I407"/>
  <c r="M406"/>
  <c r="L406"/>
  <c r="T405"/>
  <c r="X405" s="1"/>
  <c r="S405"/>
  <c r="AA405"/>
  <c r="AB405"/>
  <c r="AJ405"/>
  <c r="W405"/>
  <c r="Y404"/>
  <c r="Y405" l="1"/>
  <c r="P406"/>
  <c r="T406" s="1"/>
  <c r="X406" s="1"/>
  <c r="AG406"/>
  <c r="AA406"/>
  <c r="AB406"/>
  <c r="J407"/>
  <c r="P407" s="1"/>
  <c r="Z407"/>
  <c r="I408"/>
  <c r="L407"/>
  <c r="R407"/>
  <c r="M407"/>
  <c r="W406"/>
  <c r="AJ406"/>
  <c r="AE407" l="1"/>
  <c r="AG407"/>
  <c r="S406"/>
  <c r="W407"/>
  <c r="AJ407"/>
  <c r="Y406"/>
  <c r="S407"/>
  <c r="T407"/>
  <c r="X407" s="1"/>
  <c r="Y407" s="1"/>
  <c r="AA407"/>
  <c r="AB407"/>
  <c r="L408"/>
  <c r="I409"/>
  <c r="Z408"/>
  <c r="R408"/>
  <c r="J408"/>
  <c r="P408" s="1"/>
  <c r="M408"/>
  <c r="AG408" l="1"/>
  <c r="AE408"/>
  <c r="AB408"/>
  <c r="AA408"/>
  <c r="Z409"/>
  <c r="I410"/>
  <c r="L409"/>
  <c r="R409"/>
  <c r="M409"/>
  <c r="J409"/>
  <c r="AE409" s="1"/>
  <c r="T408"/>
  <c r="X408" s="1"/>
  <c r="S408"/>
  <c r="W408"/>
  <c r="AJ408"/>
  <c r="AG409" l="1"/>
  <c r="W409"/>
  <c r="AJ409"/>
  <c r="Y408"/>
  <c r="P409"/>
  <c r="AB409"/>
  <c r="AA409"/>
  <c r="Z410"/>
  <c r="M410"/>
  <c r="J410"/>
  <c r="P410" s="1"/>
  <c r="R410"/>
  <c r="I411"/>
  <c r="L410"/>
  <c r="AG410"/>
  <c r="AE410" l="1"/>
  <c r="L411"/>
  <c r="M411"/>
  <c r="I412"/>
  <c r="J411"/>
  <c r="AG411" s="1"/>
  <c r="Z411"/>
  <c r="R411"/>
  <c r="AJ410"/>
  <c r="W410"/>
  <c r="T410"/>
  <c r="X410" s="1"/>
  <c r="S410"/>
  <c r="AA410"/>
  <c r="AB410"/>
  <c r="S409"/>
  <c r="T409"/>
  <c r="X409" s="1"/>
  <c r="Y409" s="1"/>
  <c r="Z412" l="1"/>
  <c r="I413"/>
  <c r="L412"/>
  <c r="R412"/>
  <c r="J412"/>
  <c r="M412"/>
  <c r="W411"/>
  <c r="AJ411"/>
  <c r="AA411"/>
  <c r="AB411"/>
  <c r="AE411"/>
  <c r="Y410"/>
  <c r="P411"/>
  <c r="AG412" l="1"/>
  <c r="W412"/>
  <c r="AJ412"/>
  <c r="AA412"/>
  <c r="AB412"/>
  <c r="Z413"/>
  <c r="L413"/>
  <c r="I414"/>
  <c r="R413"/>
  <c r="J413"/>
  <c r="P413" s="1"/>
  <c r="M413"/>
  <c r="T411"/>
  <c r="X411" s="1"/>
  <c r="Y411" s="1"/>
  <c r="S411"/>
  <c r="AE412"/>
  <c r="P412"/>
  <c r="AG413" l="1"/>
  <c r="AE413"/>
  <c r="T412"/>
  <c r="X412" s="1"/>
  <c r="Y412" s="1"/>
  <c r="S412"/>
  <c r="W413"/>
  <c r="AJ413"/>
  <c r="AB413"/>
  <c r="AA413"/>
  <c r="S413"/>
  <c r="T413"/>
  <c r="X413" s="1"/>
  <c r="M414"/>
  <c r="J414"/>
  <c r="AE414" s="1"/>
  <c r="I415"/>
  <c r="R414"/>
  <c r="Z414"/>
  <c r="L414"/>
  <c r="Y413" l="1"/>
  <c r="P414"/>
  <c r="T414" s="1"/>
  <c r="X414" s="1"/>
  <c r="Y414" s="1"/>
  <c r="AB414"/>
  <c r="AA414"/>
  <c r="W414"/>
  <c r="AJ414"/>
  <c r="AG414"/>
  <c r="I416"/>
  <c r="J415"/>
  <c r="AG415" s="1"/>
  <c r="Z415"/>
  <c r="L415"/>
  <c r="M415"/>
  <c r="R415"/>
  <c r="S414" l="1"/>
  <c r="AB415"/>
  <c r="AA415"/>
  <c r="AE415"/>
  <c r="W415"/>
  <c r="AJ415"/>
  <c r="M416"/>
  <c r="L416"/>
  <c r="Z416"/>
  <c r="J416"/>
  <c r="AG416" s="1"/>
  <c r="I417"/>
  <c r="R416"/>
  <c r="P415"/>
  <c r="AE416" l="1"/>
  <c r="P416"/>
  <c r="T416" s="1"/>
  <c r="X416" s="1"/>
  <c r="Z417"/>
  <c r="L417"/>
  <c r="M417"/>
  <c r="J417"/>
  <c r="P417" s="1"/>
  <c r="R417"/>
  <c r="I418"/>
  <c r="T415"/>
  <c r="X415" s="1"/>
  <c r="Y415" s="1"/>
  <c r="S415"/>
  <c r="AA416"/>
  <c r="AB416"/>
  <c r="AJ416"/>
  <c r="W416"/>
  <c r="S416" l="1"/>
  <c r="AG417"/>
  <c r="J418"/>
  <c r="AE418" s="1"/>
  <c r="Z418"/>
  <c r="M418"/>
  <c r="R418"/>
  <c r="P418"/>
  <c r="I419"/>
  <c r="L418"/>
  <c r="AA417"/>
  <c r="AB417"/>
  <c r="S417"/>
  <c r="T417"/>
  <c r="X417" s="1"/>
  <c r="AE417"/>
  <c r="AJ417"/>
  <c r="W417"/>
  <c r="Y416"/>
  <c r="AA418" l="1"/>
  <c r="AB418"/>
  <c r="T418"/>
  <c r="X418" s="1"/>
  <c r="S418"/>
  <c r="AG418"/>
  <c r="AJ418"/>
  <c r="W418"/>
  <c r="Z419"/>
  <c r="M419"/>
  <c r="L419"/>
  <c r="J419"/>
  <c r="AG419" s="1"/>
  <c r="R419"/>
  <c r="I420"/>
  <c r="AE419"/>
  <c r="Y417"/>
  <c r="Y418" l="1"/>
  <c r="P419"/>
  <c r="W419"/>
  <c r="AJ419"/>
  <c r="Z420"/>
  <c r="J420"/>
  <c r="P420" s="1"/>
  <c r="M420"/>
  <c r="L420"/>
  <c r="I421"/>
  <c r="AG420"/>
  <c r="R420"/>
  <c r="AB419"/>
  <c r="AA419"/>
  <c r="AE420" l="1"/>
  <c r="W420"/>
  <c r="AJ420"/>
  <c r="T419"/>
  <c r="X419" s="1"/>
  <c r="Y419" s="1"/>
  <c r="S419"/>
  <c r="S420"/>
  <c r="T420"/>
  <c r="X420" s="1"/>
  <c r="Z421"/>
  <c r="I422"/>
  <c r="R421"/>
  <c r="L421"/>
  <c r="J421"/>
  <c r="AG421" s="1"/>
  <c r="M421"/>
  <c r="AA420"/>
  <c r="AB420"/>
  <c r="P421" l="1"/>
  <c r="S421" s="1"/>
  <c r="Y420"/>
  <c r="AA421"/>
  <c r="AB421"/>
  <c r="AE421"/>
  <c r="W421"/>
  <c r="AJ421"/>
  <c r="I423"/>
  <c r="L422"/>
  <c r="M422"/>
  <c r="Z422"/>
  <c r="J422"/>
  <c r="AE422" s="1"/>
  <c r="R422"/>
  <c r="T421" l="1"/>
  <c r="X421" s="1"/>
  <c r="Y421" s="1"/>
  <c r="P422"/>
  <c r="AJ422"/>
  <c r="W422"/>
  <c r="AG422"/>
  <c r="AB422"/>
  <c r="AA422"/>
  <c r="L423"/>
  <c r="I424"/>
  <c r="Z423"/>
  <c r="R423"/>
  <c r="M423"/>
  <c r="J423"/>
  <c r="AG423" s="1"/>
  <c r="AB423" l="1"/>
  <c r="AA423"/>
  <c r="AJ423"/>
  <c r="W423"/>
  <c r="L424"/>
  <c r="I425"/>
  <c r="M424"/>
  <c r="R424"/>
  <c r="J424"/>
  <c r="AG424" s="1"/>
  <c r="Z424"/>
  <c r="S422"/>
  <c r="T422"/>
  <c r="X422" s="1"/>
  <c r="Y422" s="1"/>
  <c r="P423"/>
  <c r="AE423"/>
  <c r="P424" l="1"/>
  <c r="T424" s="1"/>
  <c r="X424" s="1"/>
  <c r="S424"/>
  <c r="AA424"/>
  <c r="AB424"/>
  <c r="I426"/>
  <c r="Z425"/>
  <c r="R425"/>
  <c r="M425"/>
  <c r="L425"/>
  <c r="J425"/>
  <c r="AE425" s="1"/>
  <c r="W424"/>
  <c r="AJ424"/>
  <c r="S423"/>
  <c r="T423"/>
  <c r="X423" s="1"/>
  <c r="Y423" s="1"/>
  <c r="AE424"/>
  <c r="Y424" l="1"/>
  <c r="AJ425"/>
  <c r="W425"/>
  <c r="AA425"/>
  <c r="AB425"/>
  <c r="P425"/>
  <c r="Z426"/>
  <c r="R426"/>
  <c r="I427"/>
  <c r="J426"/>
  <c r="AE426" s="1"/>
  <c r="L426"/>
  <c r="M426"/>
  <c r="AG425"/>
  <c r="P426" l="1"/>
  <c r="W426"/>
  <c r="AJ426"/>
  <c r="T425"/>
  <c r="X425" s="1"/>
  <c r="Y425" s="1"/>
  <c r="S425"/>
  <c r="AB426"/>
  <c r="AA426"/>
  <c r="L427"/>
  <c r="R427"/>
  <c r="M427"/>
  <c r="I428"/>
  <c r="Z427"/>
  <c r="J427"/>
  <c r="AG426"/>
  <c r="P427" l="1"/>
  <c r="W427"/>
  <c r="AJ427"/>
  <c r="AE427"/>
  <c r="AG427"/>
  <c r="AB427"/>
  <c r="AA427"/>
  <c r="S426"/>
  <c r="T426"/>
  <c r="X426" s="1"/>
  <c r="Y426" s="1"/>
  <c r="Z428"/>
  <c r="L428"/>
  <c r="I429"/>
  <c r="R428"/>
  <c r="M428"/>
  <c r="J428"/>
  <c r="P428" s="1"/>
  <c r="AE428" l="1"/>
  <c r="AA428"/>
  <c r="AB428"/>
  <c r="S428"/>
  <c r="T428"/>
  <c r="X428" s="1"/>
  <c r="I430"/>
  <c r="M429"/>
  <c r="R429"/>
  <c r="L429"/>
  <c r="J429"/>
  <c r="Z429"/>
  <c r="S427"/>
  <c r="T427"/>
  <c r="X427" s="1"/>
  <c r="Y427" s="1"/>
  <c r="AG428"/>
  <c r="W428"/>
  <c r="AJ428"/>
  <c r="AE429" l="1"/>
  <c r="AJ429"/>
  <c r="W429"/>
  <c r="AA429"/>
  <c r="AB429"/>
  <c r="P429"/>
  <c r="M430"/>
  <c r="R430"/>
  <c r="Z430"/>
  <c r="L430"/>
  <c r="J430"/>
  <c r="AE430" s="1"/>
  <c r="I431"/>
  <c r="AG430"/>
  <c r="AG429"/>
  <c r="Y428"/>
  <c r="P430" l="1"/>
  <c r="AA430"/>
  <c r="AB430"/>
  <c r="S430"/>
  <c r="T430"/>
  <c r="X430" s="1"/>
  <c r="Z431"/>
  <c r="I432"/>
  <c r="L431"/>
  <c r="M431"/>
  <c r="J431"/>
  <c r="AG431" s="1"/>
  <c r="R431"/>
  <c r="T429"/>
  <c r="X429" s="1"/>
  <c r="Y429" s="1"/>
  <c r="S429"/>
  <c r="AJ430"/>
  <c r="W430"/>
  <c r="AE431" l="1"/>
  <c r="P431"/>
  <c r="S431" s="1"/>
  <c r="AA431"/>
  <c r="AB431"/>
  <c r="I433"/>
  <c r="Z432"/>
  <c r="J432"/>
  <c r="AG432" s="1"/>
  <c r="R432"/>
  <c r="M432"/>
  <c r="L432"/>
  <c r="AE432"/>
  <c r="AJ431"/>
  <c r="W431"/>
  <c r="T431"/>
  <c r="X431" s="1"/>
  <c r="Y430"/>
  <c r="AB432" l="1"/>
  <c r="AA432"/>
  <c r="W432"/>
  <c r="AJ432"/>
  <c r="R433"/>
  <c r="I434"/>
  <c r="M433"/>
  <c r="J433"/>
  <c r="L433"/>
  <c r="Z433"/>
  <c r="Y431"/>
  <c r="P432"/>
  <c r="P433" l="1"/>
  <c r="W433"/>
  <c r="AJ433"/>
  <c r="S432"/>
  <c r="T432"/>
  <c r="X432" s="1"/>
  <c r="Y432" s="1"/>
  <c r="AB433"/>
  <c r="AA433"/>
  <c r="R434"/>
  <c r="J434"/>
  <c r="AG434" s="1"/>
  <c r="M434"/>
  <c r="Z434"/>
  <c r="L434"/>
  <c r="I435"/>
  <c r="AG433"/>
  <c r="AE433"/>
  <c r="P434" l="1"/>
  <c r="T434" s="1"/>
  <c r="X434" s="1"/>
  <c r="M435"/>
  <c r="Z435"/>
  <c r="R435"/>
  <c r="J435"/>
  <c r="P435" s="1"/>
  <c r="I436"/>
  <c r="L435"/>
  <c r="AE434"/>
  <c r="W434"/>
  <c r="AJ434"/>
  <c r="T433"/>
  <c r="X433" s="1"/>
  <c r="Y433" s="1"/>
  <c r="S433"/>
  <c r="AA434"/>
  <c r="AB434"/>
  <c r="AG435" l="1"/>
  <c r="S434"/>
  <c r="AB435"/>
  <c r="AA435"/>
  <c r="M436"/>
  <c r="I437"/>
  <c r="Z436"/>
  <c r="L436"/>
  <c r="R436"/>
  <c r="J436"/>
  <c r="AE436" s="1"/>
  <c r="T435"/>
  <c r="X435" s="1"/>
  <c r="S435"/>
  <c r="AE435"/>
  <c r="W435"/>
  <c r="AJ435"/>
  <c r="Y434"/>
  <c r="P436" l="1"/>
  <c r="T436" s="1"/>
  <c r="X436" s="1"/>
  <c r="AB436"/>
  <c r="AA436"/>
  <c r="AG436"/>
  <c r="W436"/>
  <c r="AJ436"/>
  <c r="Z437"/>
  <c r="J437"/>
  <c r="AE437" s="1"/>
  <c r="L437"/>
  <c r="R437"/>
  <c r="M437"/>
  <c r="I438"/>
  <c r="Y435"/>
  <c r="S436" l="1"/>
  <c r="R438"/>
  <c r="J438"/>
  <c r="Z438"/>
  <c r="I439"/>
  <c r="M438"/>
  <c r="L438"/>
  <c r="Y436"/>
  <c r="W437"/>
  <c r="AJ437"/>
  <c r="AA437"/>
  <c r="AB437"/>
  <c r="AG437"/>
  <c r="P437"/>
  <c r="P438" l="1"/>
  <c r="W438"/>
  <c r="AJ438"/>
  <c r="T437"/>
  <c r="X437" s="1"/>
  <c r="Y437" s="1"/>
  <c r="S437"/>
  <c r="AB438"/>
  <c r="AA438"/>
  <c r="I440"/>
  <c r="Z439"/>
  <c r="R439"/>
  <c r="J439"/>
  <c r="P439" s="1"/>
  <c r="L439"/>
  <c r="M439"/>
  <c r="AE439"/>
  <c r="AE438"/>
  <c r="AG438"/>
  <c r="L440" l="1"/>
  <c r="Z440"/>
  <c r="R440"/>
  <c r="J440"/>
  <c r="AE440" s="1"/>
  <c r="M440"/>
  <c r="I441"/>
  <c r="P440"/>
  <c r="AB439"/>
  <c r="AA439"/>
  <c r="S438"/>
  <c r="T438"/>
  <c r="X438" s="1"/>
  <c r="Y438" s="1"/>
  <c r="S439"/>
  <c r="T439"/>
  <c r="X439" s="1"/>
  <c r="AG439"/>
  <c r="AJ439"/>
  <c r="W439"/>
  <c r="AG440" l="1"/>
  <c r="AB440"/>
  <c r="AA440"/>
  <c r="Y439"/>
  <c r="Z441"/>
  <c r="M441"/>
  <c r="I442"/>
  <c r="J441"/>
  <c r="R441"/>
  <c r="L441"/>
  <c r="AE441"/>
  <c r="AG441"/>
  <c r="T440"/>
  <c r="X440" s="1"/>
  <c r="S440"/>
  <c r="W440"/>
  <c r="AJ440"/>
  <c r="X17"/>
  <c r="Y17" s="1"/>
  <c r="Q18"/>
  <c r="U18" s="1"/>
  <c r="Q21"/>
  <c r="U21" s="1"/>
  <c r="Q19"/>
  <c r="U19" s="1"/>
  <c r="Q20"/>
  <c r="U20" s="1"/>
  <c r="J442" l="1"/>
  <c r="P442" s="1"/>
  <c r="I443"/>
  <c r="R442"/>
  <c r="M442"/>
  <c r="L442"/>
  <c r="Z442"/>
  <c r="P441"/>
  <c r="AJ441"/>
  <c r="W441"/>
  <c r="AB441"/>
  <c r="AA441"/>
  <c r="Y440"/>
  <c r="S442" l="1"/>
  <c r="T442"/>
  <c r="X442" s="1"/>
  <c r="W442"/>
  <c r="AJ442"/>
  <c r="M443"/>
  <c r="I444"/>
  <c r="Z443"/>
  <c r="R443"/>
  <c r="L443"/>
  <c r="J443"/>
  <c r="AE443" s="1"/>
  <c r="AG442"/>
  <c r="T441"/>
  <c r="X441" s="1"/>
  <c r="Y441" s="1"/>
  <c r="S441"/>
  <c r="AA442"/>
  <c r="AB442"/>
  <c r="AE442"/>
  <c r="Y442" l="1"/>
  <c r="L444"/>
  <c r="M444"/>
  <c r="I445"/>
  <c r="R444"/>
  <c r="J444"/>
  <c r="AG444" s="1"/>
  <c r="Z444"/>
  <c r="P443"/>
  <c r="AG443"/>
  <c r="AJ443"/>
  <c r="W443"/>
  <c r="AB443"/>
  <c r="AA443"/>
  <c r="S443" l="1"/>
  <c r="T443"/>
  <c r="X443" s="1"/>
  <c r="Y443" s="1"/>
  <c r="W444"/>
  <c r="AJ444"/>
  <c r="AB444"/>
  <c r="AA444"/>
  <c r="AE444"/>
  <c r="J445"/>
  <c r="AG445" s="1"/>
  <c r="L445"/>
  <c r="Z445"/>
  <c r="M445"/>
  <c r="R445"/>
  <c r="I446"/>
  <c r="P444"/>
  <c r="AE445" l="1"/>
  <c r="P445"/>
  <c r="T444"/>
  <c r="X444" s="1"/>
  <c r="Y444" s="1"/>
  <c r="S444"/>
  <c r="T445"/>
  <c r="X445" s="1"/>
  <c r="S445"/>
  <c r="J446"/>
  <c r="P446" s="1"/>
  <c r="L446"/>
  <c r="I447"/>
  <c r="M446"/>
  <c r="Z446"/>
  <c r="R446"/>
  <c r="AA445"/>
  <c r="AB445"/>
  <c r="AJ445"/>
  <c r="W445"/>
  <c r="T446" l="1"/>
  <c r="X446" s="1"/>
  <c r="S446"/>
  <c r="AB446"/>
  <c r="AA446"/>
  <c r="Y445"/>
  <c r="L447"/>
  <c r="Z447"/>
  <c r="R447"/>
  <c r="M447"/>
  <c r="J447"/>
  <c r="AE447" s="1"/>
  <c r="I448"/>
  <c r="W446"/>
  <c r="AJ446"/>
  <c r="AE446"/>
  <c r="AG446"/>
  <c r="Y446" l="1"/>
  <c r="P447"/>
  <c r="S447" s="1"/>
  <c r="W447"/>
  <c r="AJ447"/>
  <c r="M448"/>
  <c r="R448"/>
  <c r="I449"/>
  <c r="L448"/>
  <c r="Z448"/>
  <c r="J448"/>
  <c r="AB447"/>
  <c r="AA447"/>
  <c r="AG447"/>
  <c r="T447" l="1"/>
  <c r="X447" s="1"/>
  <c r="Y447" s="1"/>
  <c r="AE448"/>
  <c r="W448"/>
  <c r="AJ448"/>
  <c r="Z449"/>
  <c r="J449"/>
  <c r="AE449" s="1"/>
  <c r="M449"/>
  <c r="L449"/>
  <c r="I450"/>
  <c r="R449"/>
  <c r="AA448"/>
  <c r="AB448"/>
  <c r="AG448"/>
  <c r="P448"/>
  <c r="P449" l="1"/>
  <c r="S449" s="1"/>
  <c r="AG449"/>
  <c r="AJ449"/>
  <c r="W449"/>
  <c r="S448"/>
  <c r="T448"/>
  <c r="X448" s="1"/>
  <c r="Y448" s="1"/>
  <c r="M450"/>
  <c r="I451"/>
  <c r="Z450"/>
  <c r="L450"/>
  <c r="R450"/>
  <c r="J450"/>
  <c r="P450" s="1"/>
  <c r="AA449"/>
  <c r="AB449"/>
  <c r="AG450" l="1"/>
  <c r="T449"/>
  <c r="X449" s="1"/>
  <c r="Y449" s="1"/>
  <c r="S450"/>
  <c r="T450"/>
  <c r="X450" s="1"/>
  <c r="AB450"/>
  <c r="AA450"/>
  <c r="AE450"/>
  <c r="AJ450"/>
  <c r="W450"/>
  <c r="L451"/>
  <c r="R451"/>
  <c r="Z451"/>
  <c r="M451"/>
  <c r="I452"/>
  <c r="J451"/>
  <c r="Y450" l="1"/>
  <c r="W451"/>
  <c r="AJ451"/>
  <c r="AA451"/>
  <c r="AB451"/>
  <c r="L452"/>
  <c r="J452"/>
  <c r="Z452"/>
  <c r="R452"/>
  <c r="M452"/>
  <c r="P451"/>
  <c r="AG451"/>
  <c r="AE451"/>
  <c r="AG452" l="1"/>
  <c r="W452"/>
  <c r="AJ452"/>
  <c r="AB452"/>
  <c r="AA452"/>
  <c r="AE452"/>
  <c r="S451"/>
  <c r="T451"/>
  <c r="X451" s="1"/>
  <c r="Y451" s="1"/>
  <c r="P452"/>
  <c r="T452" l="1"/>
  <c r="X452" s="1"/>
  <c r="Y452" s="1"/>
  <c r="S452"/>
  <c r="Q326"/>
  <c r="U326"/>
  <c r="V326"/>
  <c r="V272"/>
  <c r="Q272"/>
  <c r="U272"/>
  <c r="Q26"/>
  <c r="U26"/>
  <c r="V26"/>
  <c r="U105"/>
  <c r="V105"/>
  <c r="Q105"/>
  <c r="U219"/>
  <c r="V219"/>
  <c r="Q219"/>
  <c r="Q357"/>
  <c r="U357"/>
  <c r="V357"/>
  <c r="V339"/>
  <c r="Q339"/>
  <c r="U339"/>
  <c r="Q236"/>
  <c r="U236"/>
  <c r="V236"/>
  <c r="U218"/>
  <c r="V218"/>
  <c r="Q218"/>
  <c r="V126"/>
  <c r="Q126"/>
  <c r="U126"/>
  <c r="U423"/>
  <c r="V423"/>
  <c r="Q423"/>
  <c r="V33"/>
  <c r="Q33"/>
  <c r="U33"/>
  <c r="Q212"/>
  <c r="U212"/>
  <c r="V212"/>
  <c r="U204"/>
  <c r="V204"/>
  <c r="Q204"/>
  <c r="Q386"/>
  <c r="U386"/>
  <c r="V386"/>
  <c r="Q369"/>
  <c r="U369"/>
  <c r="V369"/>
  <c r="U367"/>
  <c r="V367"/>
  <c r="Q367"/>
  <c r="Q199"/>
  <c r="U199"/>
  <c r="V199"/>
  <c r="Q270"/>
  <c r="U270"/>
  <c r="V270"/>
  <c r="U348"/>
  <c r="V348"/>
  <c r="Q348"/>
  <c r="V351"/>
  <c r="Q351"/>
  <c r="U351"/>
  <c r="Q335"/>
  <c r="U335"/>
  <c r="V335"/>
  <c r="Q228"/>
  <c r="U228"/>
  <c r="V228"/>
  <c r="V358"/>
  <c r="Q358"/>
  <c r="U358"/>
  <c r="U253"/>
  <c r="V253"/>
  <c r="Q253"/>
  <c r="Q54"/>
  <c r="U54"/>
  <c r="V54"/>
  <c r="U303"/>
  <c r="V303"/>
  <c r="Q303"/>
  <c r="V74"/>
  <c r="Q74"/>
  <c r="U74"/>
  <c r="V437"/>
  <c r="Q437"/>
  <c r="U437"/>
  <c r="V288"/>
  <c r="Q288"/>
  <c r="U288"/>
  <c r="U277"/>
  <c r="V277"/>
  <c r="Q277"/>
  <c r="V196"/>
  <c r="Q196"/>
  <c r="U196"/>
  <c r="Q82"/>
  <c r="U82"/>
  <c r="V82"/>
  <c r="U83"/>
  <c r="V83"/>
  <c r="Q83"/>
  <c r="V215"/>
  <c r="Q215"/>
  <c r="U215"/>
  <c r="Q17"/>
  <c r="U17"/>
  <c r="V17"/>
  <c r="Q75"/>
  <c r="U75"/>
  <c r="V75"/>
  <c r="Q42"/>
  <c r="U42"/>
  <c r="V42"/>
  <c r="V329"/>
  <c r="Q329"/>
  <c r="U329"/>
  <c r="U48"/>
  <c r="V48"/>
  <c r="Q48"/>
  <c r="U316"/>
  <c r="V316"/>
  <c r="Q316"/>
  <c r="Q262"/>
  <c r="U262"/>
  <c r="V262"/>
  <c r="Q259"/>
  <c r="U259"/>
  <c r="V259"/>
  <c r="Q112"/>
  <c r="U112"/>
  <c r="V112"/>
  <c r="V101"/>
  <c r="Q101"/>
  <c r="U101"/>
  <c r="U284"/>
  <c r="V284"/>
  <c r="Q284"/>
  <c r="Q365"/>
  <c r="U365"/>
  <c r="V365"/>
  <c r="Q103"/>
  <c r="U103"/>
  <c r="V103"/>
  <c r="V77"/>
  <c r="Q77"/>
  <c r="U77"/>
  <c r="U188"/>
  <c r="V188"/>
  <c r="Q188"/>
  <c r="V119"/>
  <c r="Q119"/>
  <c r="U119"/>
  <c r="V312"/>
  <c r="Q312"/>
  <c r="U312"/>
  <c r="Q401"/>
  <c r="U401"/>
  <c r="V401"/>
  <c r="V396"/>
  <c r="Q396"/>
  <c r="U396"/>
  <c r="U261"/>
  <c r="V261"/>
  <c r="Q261"/>
  <c r="Q264"/>
  <c r="U264"/>
  <c r="V264"/>
  <c r="Q183"/>
  <c r="U183"/>
  <c r="V183"/>
  <c r="U104"/>
  <c r="V104"/>
  <c r="Q104"/>
  <c r="Q238"/>
  <c r="U238"/>
  <c r="V238"/>
  <c r="V92"/>
  <c r="Q92"/>
  <c r="U92"/>
  <c r="U152"/>
  <c r="V152"/>
  <c r="Q152"/>
  <c r="Q263"/>
  <c r="U263"/>
  <c r="V263"/>
  <c r="Q318"/>
  <c r="U318"/>
  <c r="V318"/>
  <c r="U197"/>
  <c r="V197"/>
  <c r="Q197"/>
  <c r="Q434"/>
  <c r="U434"/>
  <c r="V434"/>
  <c r="V173"/>
  <c r="Q173"/>
  <c r="U173"/>
  <c r="U167"/>
  <c r="V167"/>
  <c r="Q167"/>
  <c r="Q283"/>
  <c r="U283"/>
  <c r="V283"/>
  <c r="Q220"/>
  <c r="U220"/>
  <c r="V220"/>
  <c r="U373"/>
  <c r="V373"/>
  <c r="Q373"/>
  <c r="Q275"/>
  <c r="U275"/>
  <c r="V275"/>
  <c r="Q217"/>
  <c r="U217"/>
  <c r="V217"/>
  <c r="U420"/>
  <c r="V420"/>
  <c r="Q420"/>
  <c r="U374"/>
  <c r="V374"/>
  <c r="Q374"/>
  <c r="U120"/>
  <c r="V120"/>
  <c r="Q120"/>
  <c r="U127"/>
  <c r="V127"/>
  <c r="Q127"/>
  <c r="V154"/>
  <c r="Q154"/>
  <c r="U154"/>
  <c r="U408"/>
  <c r="V408"/>
  <c r="Q408"/>
  <c r="Q225"/>
  <c r="U225"/>
  <c r="V225"/>
  <c r="Q148"/>
  <c r="U148"/>
  <c r="V148"/>
  <c r="U125"/>
  <c r="V125"/>
  <c r="Q125"/>
  <c r="Q73"/>
  <c r="U73"/>
  <c r="V73"/>
  <c r="V421"/>
  <c r="Q421"/>
  <c r="U421"/>
  <c r="Q449"/>
  <c r="U449"/>
  <c r="V449"/>
  <c r="Q138"/>
  <c r="U138"/>
  <c r="V138"/>
  <c r="V254"/>
  <c r="Q254"/>
  <c r="U254"/>
  <c r="U242"/>
  <c r="V242"/>
  <c r="Q242"/>
  <c r="V301"/>
  <c r="Q301"/>
  <c r="U301"/>
  <c r="U346"/>
  <c r="V346"/>
  <c r="Q346"/>
  <c r="V413"/>
  <c r="Q413"/>
  <c r="U413"/>
  <c r="U40"/>
  <c r="V40"/>
  <c r="Q40"/>
  <c r="V116"/>
  <c r="Q116"/>
  <c r="U116"/>
  <c r="Q36"/>
  <c r="U36"/>
  <c r="V36"/>
  <c r="Q114"/>
  <c r="U114"/>
  <c r="V114"/>
  <c r="Q249"/>
  <c r="U249"/>
  <c r="V249"/>
  <c r="V450"/>
  <c r="Q450"/>
  <c r="U450"/>
  <c r="Q411"/>
  <c r="U411"/>
  <c r="V411"/>
  <c r="V57"/>
  <c r="Q57"/>
  <c r="U57"/>
  <c r="Q287"/>
  <c r="U287"/>
  <c r="V287"/>
  <c r="Q39"/>
  <c r="U39"/>
  <c r="V39"/>
  <c r="Q86"/>
  <c r="U86"/>
  <c r="V86"/>
  <c r="V64"/>
  <c r="Q64"/>
  <c r="U64"/>
  <c r="U427"/>
  <c r="V427"/>
  <c r="Q427"/>
  <c r="V63"/>
  <c r="Q63"/>
  <c r="U63"/>
  <c r="U267"/>
  <c r="V267"/>
  <c r="Q267"/>
  <c r="Q158"/>
  <c r="U158"/>
  <c r="V158"/>
  <c r="Q269"/>
  <c r="U269"/>
  <c r="V269"/>
  <c r="U361"/>
  <c r="V361"/>
  <c r="Q361"/>
  <c r="V110"/>
  <c r="Q110"/>
  <c r="U110"/>
  <c r="Q214"/>
  <c r="U214"/>
  <c r="V214"/>
  <c r="Q446"/>
  <c r="U446"/>
  <c r="V446"/>
  <c r="Q234"/>
  <c r="U234"/>
  <c r="V234"/>
  <c r="U136"/>
  <c r="V136"/>
  <c r="Q136"/>
  <c r="Q321"/>
  <c r="U321"/>
  <c r="V321"/>
  <c r="U331"/>
  <c r="V331"/>
  <c r="Q331"/>
  <c r="Q132"/>
  <c r="U132"/>
  <c r="V132"/>
  <c r="U290"/>
  <c r="V290"/>
  <c r="Q290"/>
  <c r="Q142"/>
  <c r="U142"/>
  <c r="V142"/>
  <c r="U336"/>
  <c r="V336"/>
  <c r="Q336"/>
  <c r="U70"/>
  <c r="V70"/>
  <c r="Q70"/>
  <c r="U45"/>
  <c r="V45"/>
  <c r="Q45"/>
  <c r="U50"/>
  <c r="V50"/>
  <c r="Q50"/>
  <c r="U441"/>
  <c r="V441"/>
  <c r="Q441"/>
  <c r="U178"/>
  <c r="V178"/>
  <c r="Q178"/>
  <c r="Q161"/>
  <c r="U161"/>
  <c r="V161"/>
  <c r="U416"/>
  <c r="V416"/>
  <c r="Q416"/>
  <c r="V41"/>
  <c r="Q41"/>
  <c r="U41"/>
  <c r="U237"/>
  <c r="V237"/>
  <c r="Q237"/>
  <c r="Q445"/>
  <c r="U445"/>
  <c r="V445"/>
  <c r="U424"/>
  <c r="V424"/>
  <c r="Q424"/>
  <c r="Q165"/>
  <c r="U165"/>
  <c r="V165"/>
  <c r="Q443"/>
  <c r="U443"/>
  <c r="V443"/>
  <c r="U143"/>
  <c r="V143"/>
  <c r="Q143"/>
  <c r="U371"/>
  <c r="V371"/>
  <c r="Q371"/>
  <c r="Q393"/>
  <c r="U393"/>
  <c r="V393"/>
  <c r="V366"/>
  <c r="Q366"/>
  <c r="U366"/>
  <c r="Q180"/>
  <c r="U180"/>
  <c r="V180"/>
  <c r="Q452"/>
  <c r="U452"/>
  <c r="V452"/>
  <c r="U286"/>
  <c r="V286"/>
  <c r="Q286"/>
  <c r="V431"/>
  <c r="Q431"/>
  <c r="U431"/>
  <c r="V106"/>
  <c r="Q106"/>
  <c r="U106"/>
  <c r="V300"/>
  <c r="Q300"/>
  <c r="U300"/>
  <c r="V61"/>
  <c r="Q61"/>
  <c r="U61"/>
  <c r="U193"/>
  <c r="V193"/>
  <c r="Q193"/>
  <c r="Q133"/>
  <c r="U133"/>
  <c r="V133"/>
  <c r="V27"/>
  <c r="Q27"/>
  <c r="U27"/>
  <c r="Q247"/>
  <c r="U247"/>
  <c r="V247"/>
  <c r="U412"/>
  <c r="V412"/>
  <c r="Q412"/>
  <c r="Q35"/>
  <c r="U35"/>
  <c r="V35"/>
  <c r="V25"/>
  <c r="Q25"/>
  <c r="U25"/>
  <c r="Q323"/>
  <c r="U323"/>
  <c r="V323"/>
  <c r="V97"/>
  <c r="Q97"/>
  <c r="U97"/>
  <c r="V78"/>
  <c r="Q78"/>
  <c r="U78"/>
  <c r="U399"/>
  <c r="V399"/>
  <c r="Q399"/>
  <c r="Q150"/>
  <c r="U150"/>
  <c r="V150"/>
  <c r="Q256"/>
  <c r="U256"/>
  <c r="V256"/>
  <c r="Q438"/>
  <c r="U438"/>
  <c r="V438"/>
  <c r="Q69"/>
  <c r="U69"/>
  <c r="V69"/>
  <c r="V139"/>
  <c r="Q139"/>
  <c r="U139"/>
  <c r="U80"/>
  <c r="V80"/>
  <c r="Q80"/>
  <c r="U28"/>
  <c r="V28"/>
  <c r="Q28"/>
  <c r="U95"/>
  <c r="V95"/>
  <c r="Q95"/>
  <c r="U129"/>
  <c r="V129"/>
  <c r="Q129"/>
  <c r="U202"/>
  <c r="V202"/>
  <c r="Q202"/>
  <c r="Q378"/>
  <c r="U378"/>
  <c r="V378"/>
  <c r="V422"/>
  <c r="Q422"/>
  <c r="U422"/>
  <c r="U295"/>
  <c r="V295"/>
  <c r="Q295"/>
  <c r="Q141"/>
  <c r="U141"/>
  <c r="V141"/>
  <c r="V281"/>
  <c r="Q281"/>
  <c r="U281"/>
  <c r="U265"/>
  <c r="V265"/>
  <c r="Q265"/>
  <c r="U68"/>
  <c r="V68"/>
  <c r="Q68"/>
  <c r="V296"/>
  <c r="Q296"/>
  <c r="U296"/>
  <c r="U439"/>
  <c r="V439"/>
  <c r="Q439"/>
  <c r="Q280"/>
  <c r="U280"/>
  <c r="V280"/>
  <c r="U55"/>
  <c r="V55"/>
  <c r="Q55"/>
  <c r="V322"/>
  <c r="Q322"/>
  <c r="U322"/>
  <c r="U340"/>
  <c r="V340"/>
  <c r="Q340"/>
  <c r="V171"/>
  <c r="Q171"/>
  <c r="U171"/>
  <c r="Q232"/>
  <c r="U232"/>
  <c r="V232"/>
  <c r="U447"/>
  <c r="V447"/>
  <c r="Q447"/>
  <c r="Q111"/>
  <c r="U111"/>
  <c r="V111"/>
  <c r="U394"/>
  <c r="V394"/>
  <c r="Q394"/>
  <c r="V23"/>
  <c r="Q23"/>
  <c r="U23"/>
  <c r="U164"/>
  <c r="V164"/>
  <c r="Q164"/>
  <c r="Q176"/>
  <c r="U176"/>
  <c r="V176"/>
  <c r="V382"/>
  <c r="Q382"/>
  <c r="U382"/>
  <c r="U311"/>
  <c r="V311"/>
  <c r="Q311"/>
  <c r="Q117"/>
  <c r="U117"/>
  <c r="V117"/>
  <c r="V174"/>
  <c r="Q174"/>
  <c r="U174"/>
  <c r="V404"/>
  <c r="Q404"/>
  <c r="U404"/>
  <c r="U342"/>
  <c r="V342"/>
  <c r="Q342"/>
  <c r="U210"/>
  <c r="V210"/>
  <c r="Q210"/>
  <c r="U364"/>
  <c r="V364"/>
  <c r="Q364"/>
  <c r="Q222"/>
  <c r="U222"/>
  <c r="V222"/>
  <c r="V195"/>
  <c r="Q195"/>
  <c r="U195"/>
  <c r="Q417"/>
  <c r="U417"/>
  <c r="V417"/>
  <c r="Q131"/>
  <c r="U131"/>
  <c r="V131"/>
  <c r="Q71"/>
  <c r="U71"/>
  <c r="V71"/>
  <c r="Q278"/>
  <c r="U278"/>
  <c r="V278"/>
  <c r="U43"/>
  <c r="V43"/>
  <c r="Q43"/>
  <c r="V451"/>
  <c r="Q451"/>
  <c r="U451"/>
  <c r="U334"/>
  <c r="V334"/>
  <c r="Q334"/>
  <c r="U359"/>
  <c r="V359"/>
  <c r="Q359"/>
  <c r="V384"/>
  <c r="Q384"/>
  <c r="U384"/>
  <c r="U435"/>
  <c r="V435"/>
  <c r="Q435"/>
  <c r="Q130"/>
  <c r="U130"/>
  <c r="V130"/>
  <c r="Q260"/>
  <c r="U260"/>
  <c r="V260"/>
  <c r="Q298"/>
  <c r="U298"/>
  <c r="V298"/>
  <c r="Q81"/>
  <c r="U81"/>
  <c r="V81"/>
  <c r="V400"/>
  <c r="Q400"/>
  <c r="U400"/>
  <c r="U88"/>
  <c r="V88"/>
  <c r="Q88"/>
  <c r="V181"/>
  <c r="Q181"/>
  <c r="U181"/>
  <c r="Q403"/>
  <c r="U403"/>
  <c r="V403"/>
  <c r="U46"/>
  <c r="V46"/>
  <c r="Q46"/>
  <c r="U49"/>
  <c r="V49"/>
  <c r="Q49"/>
  <c r="U304"/>
  <c r="V304"/>
  <c r="Q304"/>
  <c r="U144"/>
  <c r="V144"/>
  <c r="Q144"/>
  <c r="V24"/>
  <c r="Q24"/>
  <c r="U24"/>
  <c r="V398"/>
  <c r="Q398"/>
  <c r="U398"/>
  <c r="U414"/>
  <c r="V414"/>
  <c r="Q414"/>
  <c r="Q66"/>
  <c r="U66"/>
  <c r="V66"/>
  <c r="Q191"/>
  <c r="U191"/>
  <c r="V191"/>
  <c r="V226"/>
  <c r="Q226"/>
  <c r="U226"/>
  <c r="Q62"/>
  <c r="U62"/>
  <c r="V62"/>
  <c r="Q313"/>
  <c r="U313"/>
  <c r="V313"/>
  <c r="Q330"/>
  <c r="U330"/>
  <c r="V330"/>
  <c r="U121"/>
  <c r="V121"/>
  <c r="Q121"/>
  <c r="Q299"/>
  <c r="U299"/>
  <c r="V299"/>
  <c r="Q328"/>
  <c r="U328"/>
  <c r="V328"/>
  <c r="U248"/>
  <c r="V248"/>
  <c r="Q248"/>
  <c r="Q354"/>
  <c r="U354"/>
  <c r="V354"/>
  <c r="Q368"/>
  <c r="U368"/>
  <c r="V368"/>
  <c r="V448"/>
  <c r="Q448"/>
  <c r="U448"/>
  <c r="V385"/>
  <c r="Q385"/>
  <c r="U385"/>
  <c r="U243"/>
  <c r="V243"/>
  <c r="Q243"/>
  <c r="V56"/>
  <c r="Q56"/>
  <c r="U56"/>
  <c r="Q380"/>
  <c r="U380"/>
  <c r="V380"/>
  <c r="V338"/>
  <c r="Q338"/>
  <c r="U338"/>
  <c r="U85"/>
  <c r="V85"/>
  <c r="Q85"/>
  <c r="Q59"/>
  <c r="U59"/>
  <c r="V59"/>
  <c r="V426"/>
  <c r="Q426"/>
  <c r="U426"/>
  <c r="V99"/>
  <c r="Q99"/>
  <c r="U99"/>
  <c r="Q37"/>
  <c r="U37"/>
  <c r="V37"/>
  <c r="Q170"/>
  <c r="U170"/>
  <c r="V170"/>
  <c r="Q184"/>
  <c r="U184"/>
  <c r="V184"/>
  <c r="Q182"/>
  <c r="U182"/>
  <c r="V182"/>
  <c r="U409"/>
  <c r="V409"/>
  <c r="Q409"/>
  <c r="U198"/>
  <c r="V198"/>
  <c r="Q198"/>
  <c r="V155"/>
  <c r="Q155"/>
  <c r="U155"/>
  <c r="U207"/>
  <c r="V207"/>
  <c r="Q207"/>
  <c r="Q293"/>
  <c r="U293"/>
  <c r="V293"/>
  <c r="Q429"/>
  <c r="U429"/>
  <c r="V429"/>
  <c r="V168"/>
  <c r="Q168"/>
  <c r="U168"/>
  <c r="V333"/>
  <c r="Q333"/>
  <c r="U333"/>
  <c r="Q38"/>
  <c r="U38"/>
  <c r="V38"/>
  <c r="U375"/>
  <c r="V375"/>
  <c r="Q375"/>
  <c r="U302"/>
  <c r="V302"/>
  <c r="Q302"/>
  <c r="Q185"/>
  <c r="U185"/>
  <c r="V185"/>
  <c r="Q160"/>
  <c r="U160"/>
  <c r="V160"/>
  <c r="U91"/>
  <c r="V91"/>
  <c r="Q91"/>
  <c r="V344"/>
  <c r="Q344"/>
  <c r="U344"/>
  <c r="Q307"/>
  <c r="U307"/>
  <c r="V307"/>
  <c r="V306"/>
  <c r="Q306"/>
  <c r="U306"/>
  <c r="V377"/>
  <c r="Q377"/>
  <c r="U377"/>
  <c r="V419"/>
  <c r="Q419"/>
  <c r="U419"/>
  <c r="Q320"/>
  <c r="U320"/>
  <c r="V320"/>
  <c r="Q72"/>
  <c r="U72"/>
  <c r="V72"/>
  <c r="V402"/>
  <c r="Q402"/>
  <c r="U402"/>
  <c r="U246"/>
  <c r="V246"/>
  <c r="Q246"/>
  <c r="Q308"/>
  <c r="U308"/>
  <c r="V308"/>
  <c r="Q145"/>
  <c r="U145"/>
  <c r="V145"/>
  <c r="V67"/>
  <c r="Q67"/>
  <c r="U67"/>
  <c r="Q415"/>
  <c r="U415"/>
  <c r="V415"/>
  <c r="U360"/>
  <c r="V360"/>
  <c r="Q360"/>
  <c r="Q395"/>
  <c r="U395"/>
  <c r="V395"/>
  <c r="V172"/>
  <c r="Q172"/>
  <c r="U172"/>
  <c r="U147"/>
  <c r="V147"/>
  <c r="Q147"/>
  <c r="Q314"/>
  <c r="U314"/>
  <c r="V314"/>
  <c r="U276"/>
  <c r="V276"/>
  <c r="Q276"/>
  <c r="V337"/>
  <c r="Q337"/>
  <c r="U337"/>
  <c r="V444"/>
  <c r="Q444"/>
  <c r="U444"/>
  <c r="Q324"/>
  <c r="U324"/>
  <c r="V324"/>
  <c r="Q257"/>
  <c r="U257"/>
  <c r="V257"/>
  <c r="Q221"/>
  <c r="U221"/>
  <c r="V221"/>
  <c r="U388"/>
  <c r="V388"/>
  <c r="Q388"/>
  <c r="Q128"/>
  <c r="U128"/>
  <c r="V128"/>
  <c r="U241"/>
  <c r="V241"/>
  <c r="Q241"/>
  <c r="Q363"/>
  <c r="U363"/>
  <c r="V363"/>
  <c r="Q292"/>
  <c r="U292"/>
  <c r="V292"/>
  <c r="U353"/>
  <c r="V353"/>
  <c r="Q353"/>
  <c r="V201"/>
  <c r="Q201"/>
  <c r="U201"/>
  <c r="Q153"/>
  <c r="U153"/>
  <c r="V153"/>
  <c r="U60"/>
  <c r="V60"/>
  <c r="Q60"/>
  <c r="U115"/>
  <c r="V115"/>
  <c r="Q115"/>
  <c r="U186"/>
  <c r="V186"/>
  <c r="Q186"/>
  <c r="U227"/>
  <c r="V227"/>
  <c r="Q227"/>
  <c r="U362"/>
  <c r="V362"/>
  <c r="Q362"/>
  <c r="V406"/>
  <c r="Q406"/>
  <c r="U406"/>
  <c r="V430"/>
  <c r="Q430"/>
  <c r="U430"/>
  <c r="Q137"/>
  <c r="U137"/>
  <c r="V137"/>
  <c r="V140"/>
  <c r="Q140"/>
  <c r="U140"/>
  <c r="V52"/>
  <c r="Q52"/>
  <c r="U52"/>
  <c r="Q341"/>
  <c r="U341"/>
  <c r="V341"/>
  <c r="Q96"/>
  <c r="U96"/>
  <c r="V96"/>
  <c r="Q135"/>
  <c r="U135"/>
  <c r="V135"/>
  <c r="U206"/>
  <c r="V206"/>
  <c r="Q206"/>
  <c r="U102"/>
  <c r="V102"/>
  <c r="Q102"/>
  <c r="Q343"/>
  <c r="U343"/>
  <c r="V343"/>
  <c r="Q291"/>
  <c r="U291"/>
  <c r="V291"/>
  <c r="V208"/>
  <c r="Q208"/>
  <c r="U208"/>
  <c r="Q122"/>
  <c r="U122"/>
  <c r="V122"/>
  <c r="U177"/>
  <c r="V177"/>
  <c r="Q177"/>
  <c r="U356"/>
  <c r="V356"/>
  <c r="Q356"/>
  <c r="U436"/>
  <c r="V436"/>
  <c r="Q436"/>
  <c r="U159"/>
  <c r="V159"/>
  <c r="Q159"/>
  <c r="V319"/>
  <c r="Q319"/>
  <c r="U319"/>
  <c r="V98"/>
  <c r="Q98"/>
  <c r="U98"/>
  <c r="V442"/>
  <c r="Q442"/>
  <c r="U442"/>
  <c r="V76"/>
  <c r="Q76"/>
  <c r="U76"/>
  <c r="Q229"/>
  <c r="U229"/>
  <c r="V229"/>
  <c r="U233"/>
  <c r="V233"/>
  <c r="Q233"/>
  <c r="U372"/>
  <c r="V372"/>
  <c r="Q372"/>
  <c r="U89"/>
  <c r="V89"/>
  <c r="Q89"/>
  <c r="V376"/>
  <c r="Q376"/>
  <c r="U376"/>
  <c r="U289"/>
  <c r="V289"/>
  <c r="Q289"/>
  <c r="V432"/>
  <c r="Q432"/>
  <c r="U432"/>
  <c r="Q309"/>
  <c r="U309"/>
  <c r="V309"/>
  <c r="Q250"/>
  <c r="U250"/>
  <c r="V250"/>
  <c r="U205"/>
  <c r="V205"/>
  <c r="Q205"/>
  <c r="U428"/>
  <c r="V428"/>
  <c r="Q428"/>
  <c r="U190"/>
  <c r="V190"/>
  <c r="Q190"/>
  <c r="V279"/>
  <c r="Q279"/>
  <c r="U279"/>
  <c r="V327"/>
  <c r="Q327"/>
  <c r="U327"/>
  <c r="U297"/>
  <c r="V297"/>
  <c r="Q297"/>
  <c r="Q317"/>
  <c r="U317"/>
  <c r="V317"/>
  <c r="Q405"/>
  <c r="U405"/>
  <c r="V405"/>
  <c r="U268"/>
  <c r="V268"/>
  <c r="Q268"/>
  <c r="Q397"/>
  <c r="U397"/>
  <c r="V397"/>
  <c r="Q223"/>
  <c r="U223"/>
  <c r="V223"/>
  <c r="Q425"/>
  <c r="U425"/>
  <c r="V425"/>
  <c r="Q58"/>
  <c r="U58"/>
  <c r="V58"/>
  <c r="U305"/>
  <c r="V305"/>
  <c r="Q305"/>
  <c r="V410"/>
  <c r="Q410"/>
  <c r="U410"/>
  <c r="U146"/>
  <c r="V146"/>
  <c r="Q146"/>
  <c r="V345"/>
  <c r="Q345"/>
  <c r="U345"/>
  <c r="U251"/>
  <c r="V251"/>
  <c r="Q251"/>
  <c r="U113"/>
  <c r="V113"/>
  <c r="Q113"/>
  <c r="U315"/>
  <c r="V315"/>
  <c r="Q315"/>
  <c r="Q87"/>
  <c r="U87"/>
  <c r="V87"/>
  <c r="U151"/>
  <c r="V151"/>
  <c r="Q151"/>
  <c r="Q389"/>
  <c r="U389"/>
  <c r="V389"/>
  <c r="U100"/>
  <c r="V100"/>
  <c r="Q100"/>
  <c r="V347"/>
  <c r="Q347"/>
  <c r="U347"/>
  <c r="V109"/>
  <c r="Q109"/>
  <c r="U109"/>
  <c r="U239"/>
  <c r="V239"/>
  <c r="Q239"/>
  <c r="V118"/>
  <c r="Q118"/>
  <c r="U118"/>
  <c r="Q379"/>
  <c r="U379"/>
  <c r="V379"/>
  <c r="Q252"/>
  <c r="U252"/>
  <c r="V252"/>
  <c r="U383"/>
  <c r="V383"/>
  <c r="Q383"/>
  <c r="U124"/>
  <c r="V124"/>
  <c r="Q124"/>
  <c r="Q175"/>
  <c r="U175"/>
  <c r="V175"/>
  <c r="Q166"/>
  <c r="U166"/>
  <c r="V166"/>
  <c r="V65"/>
  <c r="Q65"/>
  <c r="U65"/>
  <c r="V44"/>
  <c r="Q44"/>
  <c r="U44"/>
  <c r="V30"/>
  <c r="Q30"/>
  <c r="U30"/>
  <c r="Q391"/>
  <c r="U391"/>
  <c r="V391"/>
  <c r="U29"/>
  <c r="V29"/>
  <c r="Q29"/>
  <c r="Q230"/>
  <c r="U230"/>
  <c r="V230"/>
  <c r="Q156"/>
  <c r="U156"/>
  <c r="V156"/>
  <c r="V294"/>
  <c r="Q294"/>
  <c r="U294"/>
  <c r="V107"/>
  <c r="Q107"/>
  <c r="U107"/>
  <c r="V31"/>
  <c r="Q31"/>
  <c r="U31"/>
  <c r="V84"/>
  <c r="Q84"/>
  <c r="U84"/>
  <c r="Q157"/>
  <c r="U157"/>
  <c r="V157"/>
  <c r="V53"/>
  <c r="Q53"/>
  <c r="U53"/>
  <c r="U274"/>
  <c r="V274"/>
  <c r="Q274"/>
  <c r="U235"/>
  <c r="V235"/>
  <c r="Q235"/>
  <c r="U93"/>
  <c r="V93"/>
  <c r="Q93"/>
  <c r="Q209"/>
  <c r="U209"/>
  <c r="V209"/>
  <c r="Q32"/>
  <c r="U32"/>
  <c r="V32"/>
  <c r="V51"/>
  <c r="Q51"/>
  <c r="U51"/>
  <c r="V211"/>
  <c r="Q211"/>
  <c r="U211"/>
  <c r="U325"/>
  <c r="V325"/>
  <c r="Q325"/>
  <c r="Q387"/>
  <c r="U387"/>
  <c r="V387"/>
  <c r="V34"/>
  <c r="Q34"/>
  <c r="U34"/>
  <c r="Q355"/>
  <c r="U355"/>
  <c r="V355"/>
  <c r="Q418"/>
  <c r="U418"/>
  <c r="V418"/>
  <c r="U47"/>
  <c r="V47"/>
  <c r="Q47"/>
  <c r="V370"/>
  <c r="Q370"/>
  <c r="U370"/>
  <c r="V282"/>
  <c r="Q282"/>
  <c r="U282"/>
  <c r="Q381"/>
  <c r="U381"/>
  <c r="V381"/>
  <c r="Q90"/>
  <c r="U90"/>
  <c r="V90"/>
  <c r="Q216"/>
  <c r="U216"/>
  <c r="V216"/>
  <c r="Q392"/>
  <c r="U392"/>
  <c r="V392"/>
  <c r="V203"/>
  <c r="Q203"/>
  <c r="U203"/>
  <c r="U440"/>
  <c r="V440"/>
  <c r="Q440"/>
  <c r="V123"/>
  <c r="Q123"/>
  <c r="U123"/>
  <c r="V162"/>
  <c r="Q162"/>
  <c r="U162"/>
  <c r="Q310"/>
  <c r="U310"/>
  <c r="V310"/>
  <c r="Q149"/>
  <c r="U149"/>
  <c r="V149"/>
  <c r="V179"/>
  <c r="Q179"/>
  <c r="U179"/>
  <c r="V200"/>
  <c r="Q200"/>
  <c r="U200"/>
  <c r="U108"/>
  <c r="V108"/>
  <c r="Q108"/>
  <c r="Q169"/>
  <c r="U169"/>
  <c r="V169"/>
  <c r="V231"/>
  <c r="Q231"/>
  <c r="U231"/>
  <c r="V213"/>
  <c r="Q213"/>
  <c r="U213"/>
  <c r="U349"/>
  <c r="V349"/>
  <c r="Q349"/>
  <c r="V332"/>
  <c r="Q332"/>
  <c r="U332"/>
  <c r="U134"/>
  <c r="V134"/>
  <c r="Q134"/>
  <c r="U407"/>
  <c r="V407"/>
  <c r="Q407"/>
  <c r="V79"/>
  <c r="Q79"/>
  <c r="U79"/>
  <c r="V22"/>
  <c r="Q22"/>
  <c r="U22"/>
  <c r="U94"/>
  <c r="V94"/>
  <c r="Q94"/>
  <c r="U245"/>
  <c r="V245"/>
  <c r="Q245"/>
  <c r="V194"/>
  <c r="Q194"/>
  <c r="U194"/>
  <c r="Q271"/>
  <c r="U271"/>
  <c r="V271"/>
  <c r="U285"/>
  <c r="V285"/>
  <c r="Q285"/>
  <c r="V244"/>
  <c r="Q244"/>
  <c r="U244"/>
  <c r="V258"/>
  <c r="Q258"/>
  <c r="U258"/>
  <c r="Q189"/>
  <c r="U189"/>
  <c r="V189"/>
  <c r="V240"/>
  <c r="Q240"/>
  <c r="U240"/>
  <c r="U187"/>
  <c r="V187"/>
  <c r="Q187"/>
  <c r="U390"/>
  <c r="V390"/>
  <c r="Q390"/>
  <c r="Q433"/>
  <c r="U433"/>
  <c r="V433"/>
  <c r="Q266"/>
  <c r="U266"/>
  <c r="V266"/>
  <c r="Q224"/>
  <c r="U224"/>
  <c r="V224"/>
  <c r="Q352"/>
  <c r="U352"/>
  <c r="V352"/>
  <c r="V350"/>
  <c r="Q350"/>
  <c r="U350"/>
  <c r="V192"/>
  <c r="Q192"/>
  <c r="U192"/>
  <c r="U163"/>
  <c r="V163"/>
  <c r="Q163"/>
  <c r="Q255"/>
  <c r="U255"/>
  <c r="V255"/>
  <c r="U273"/>
  <c r="V273"/>
  <c r="Q273"/>
</calcChain>
</file>

<file path=xl/comments1.xml><?xml version="1.0" encoding="utf-8"?>
<comments xmlns="http://schemas.openxmlformats.org/spreadsheetml/2006/main">
  <authors>
    <author>ewelina.halyno</author>
  </authors>
  <commentList>
    <comment ref="E15" authorId="0">
      <text>
        <r>
          <rPr>
            <b/>
            <sz val="9"/>
            <color indexed="81"/>
            <rFont val="Tahoma"/>
            <family val="2"/>
          </rPr>
          <t>ewelina.halyno:</t>
        </r>
        <r>
          <rPr>
            <sz val="9"/>
            <color indexed="81"/>
            <rFont val="Tahoma"/>
            <family val="2"/>
          </rPr>
          <t xml:space="preserve">
File #: RAW 001.cpt</t>
        </r>
      </text>
    </comment>
    <comment ref="E20" authorId="0">
      <text>
        <r>
          <rPr>
            <b/>
            <sz val="9"/>
            <color indexed="81"/>
            <rFont val="Tahoma"/>
            <family val="2"/>
          </rPr>
          <t>ewelina.halyno:</t>
        </r>
        <r>
          <rPr>
            <sz val="9"/>
            <color indexed="81"/>
            <rFont val="Tahoma"/>
            <family val="2"/>
          </rPr>
          <t xml:space="preserve">
File #: Nansen CPT Coordiates.xlsx</t>
        </r>
      </text>
    </comment>
    <comment ref="E21" authorId="0">
      <text>
        <r>
          <rPr>
            <b/>
            <sz val="9"/>
            <color indexed="81"/>
            <rFont val="Tahoma"/>
            <family val="2"/>
          </rPr>
          <t>ewelina.halyno:</t>
        </r>
        <r>
          <rPr>
            <sz val="9"/>
            <color indexed="81"/>
            <rFont val="Tahoma"/>
            <family val="2"/>
          </rPr>
          <t xml:space="preserve">
ewelina.halyno:
File #: Nansen CPT Coordiates.xlsx</t>
        </r>
      </text>
    </comment>
    <comment ref="E22" authorId="0">
      <text>
        <r>
          <rPr>
            <b/>
            <sz val="9"/>
            <color indexed="81"/>
            <rFont val="Tahoma"/>
            <family val="2"/>
          </rPr>
          <t>ewelina.halyno:</t>
        </r>
        <r>
          <rPr>
            <sz val="9"/>
            <color indexed="81"/>
            <rFont val="Tahoma"/>
            <family val="2"/>
          </rPr>
          <t xml:space="preserve">
ewelina.halyno:
File #: Nansen CPT Coordiates.xlsx</t>
        </r>
      </text>
    </comment>
    <comment ref="E32" authorId="0">
      <text>
        <r>
          <rPr>
            <b/>
            <sz val="9"/>
            <color indexed="81"/>
            <rFont val="Tahoma"/>
            <family val="2"/>
          </rPr>
          <t>ewelina.halyno:</t>
        </r>
        <r>
          <rPr>
            <sz val="9"/>
            <color indexed="81"/>
            <rFont val="Tahoma"/>
            <family val="2"/>
          </rPr>
          <t xml:space="preserve">
High Fines content </t>
        </r>
      </text>
    </comment>
    <comment ref="F34" authorId="0">
      <text>
        <r>
          <rPr>
            <b/>
            <sz val="9"/>
            <color indexed="81"/>
            <rFont val="Tahoma"/>
            <family val="2"/>
          </rPr>
          <t>ewelina.halyno:</t>
        </r>
        <r>
          <rPr>
            <sz val="9"/>
            <color indexed="81"/>
            <rFont val="Tahoma"/>
            <family val="2"/>
          </rPr>
          <t xml:space="preserve">
From Dissipation Test</t>
        </r>
      </text>
    </comment>
  </commentList>
</comments>
</file>

<file path=xl/comments2.xml><?xml version="1.0" encoding="utf-8"?>
<comments xmlns="http://schemas.openxmlformats.org/spreadsheetml/2006/main">
  <authors>
    <author>ewelina.halyno</author>
  </authors>
  <commentList>
    <comment ref="H14" authorId="0">
      <text>
        <r>
          <rPr>
            <b/>
            <sz val="9"/>
            <color indexed="81"/>
            <rFont val="Tahoma"/>
            <family val="2"/>
          </rPr>
          <t>ewelina.halyno:</t>
        </r>
        <r>
          <rPr>
            <sz val="9"/>
            <color indexed="81"/>
            <rFont val="Tahoma"/>
            <family val="2"/>
          </rPr>
          <t xml:space="preserve">
=qc+(1-a)u2</t>
        </r>
      </text>
    </comment>
  </commentList>
</comments>
</file>

<file path=xl/comments3.xml><?xml version="1.0" encoding="utf-8"?>
<comments xmlns="http://schemas.openxmlformats.org/spreadsheetml/2006/main">
  <authors>
    <author>ewelina.halyno</author>
    <author>Tara Rothrock</author>
    <author>Tara.Rothrock</author>
    <author>andrew.witte</author>
  </authors>
  <commentList>
    <comment ref="AI14" authorId="0">
      <text>
        <r>
          <rPr>
            <b/>
            <sz val="9"/>
            <color indexed="81"/>
            <rFont val="Tahoma"/>
            <family val="2"/>
          </rPr>
          <t>ewelina.halyno:</t>
        </r>
        <r>
          <rPr>
            <sz val="9"/>
            <color indexed="81"/>
            <rFont val="Tahoma"/>
            <family val="2"/>
          </rPr>
          <t xml:space="preserve">
qc/pa</t>
        </r>
      </text>
    </comment>
    <comment ref="AJ14" authorId="0">
      <text>
        <r>
          <rPr>
            <b/>
            <sz val="9"/>
            <color indexed="81"/>
            <rFont val="Tahoma"/>
            <family val="2"/>
          </rPr>
          <t>ewelina.halyno:</t>
        </r>
        <r>
          <rPr>
            <sz val="9"/>
            <color indexed="81"/>
            <rFont val="Tahoma"/>
            <family val="2"/>
          </rPr>
          <t xml:space="preserve">
Kulhawy and Mayne 1990</t>
        </r>
      </text>
    </comment>
    <comment ref="L15" authorId="0">
      <text>
        <r>
          <rPr>
            <b/>
            <sz val="9"/>
            <color indexed="81"/>
            <rFont val="Tahoma"/>
            <family val="2"/>
          </rPr>
          <t>ewelina.halyno:</t>
        </r>
        <r>
          <rPr>
            <sz val="9"/>
            <color indexed="81"/>
            <rFont val="Tahoma"/>
            <family val="2"/>
          </rPr>
          <t xml:space="preserve">
Fr=(Fs/(qt-sv))*100</t>
        </r>
      </text>
    </comment>
    <comment ref="M15" authorId="0">
      <text>
        <r>
          <rPr>
            <b/>
            <sz val="9"/>
            <color indexed="81"/>
            <rFont val="Tahoma"/>
            <family val="2"/>
          </rPr>
          <t>ewelina.halyno:</t>
        </r>
        <r>
          <rPr>
            <sz val="9"/>
            <color indexed="81"/>
            <rFont val="Tahoma"/>
            <family val="2"/>
          </rPr>
          <t xml:space="preserve">
((fs/qt-ov))*100%</t>
        </r>
      </text>
    </comment>
    <comment ref="N15" authorId="0">
      <text>
        <r>
          <rPr>
            <b/>
            <sz val="9"/>
            <color indexed="81"/>
            <rFont val="Tahoma"/>
            <family val="2"/>
          </rPr>
          <t>ewelina.halyno:</t>
        </r>
        <r>
          <rPr>
            <sz val="9"/>
            <color indexed="81"/>
            <rFont val="Tahoma"/>
            <family val="2"/>
          </rPr>
          <t xml:space="preserve">
fs/qt</t>
        </r>
      </text>
    </comment>
    <comment ref="P15" authorId="0">
      <text>
        <r>
          <rPr>
            <b/>
            <sz val="9"/>
            <color indexed="81"/>
            <rFont val="Tahoma"/>
            <family val="2"/>
          </rPr>
          <t>ewelina.halyno:</t>
        </r>
        <r>
          <rPr>
            <sz val="9"/>
            <color indexed="81"/>
            <rFont val="Tahoma"/>
            <family val="2"/>
          </rPr>
          <t xml:space="preserve">
Robertson and Wride (1998)
Q=(qt-svo)/s'vo</t>
        </r>
      </text>
    </comment>
    <comment ref="R15" authorId="0">
      <text>
        <r>
          <rPr>
            <b/>
            <sz val="9"/>
            <color indexed="81"/>
            <rFont val="Tahoma"/>
            <family val="2"/>
          </rPr>
          <t>ewelina.halyno:</t>
        </r>
        <r>
          <rPr>
            <sz val="9"/>
            <color indexed="81"/>
            <rFont val="Tahoma"/>
            <family val="2"/>
          </rPr>
          <t xml:space="preserve">
Bq= (u-uo)/(qt-svo)</t>
        </r>
      </text>
    </comment>
    <comment ref="S15" authorId="0">
      <text>
        <r>
          <rPr>
            <b/>
            <sz val="9"/>
            <color indexed="81"/>
            <rFont val="Tahoma"/>
            <family val="2"/>
          </rPr>
          <t>ewelina.halyno:</t>
        </r>
        <r>
          <rPr>
            <sz val="9"/>
            <color indexed="81"/>
            <rFont val="Tahoma"/>
            <family val="2"/>
          </rPr>
          <t xml:space="preserve">
Qp=Q(1-Bq)</t>
        </r>
      </text>
    </comment>
    <comment ref="T15" authorId="0">
      <text>
        <r>
          <rPr>
            <b/>
            <sz val="9"/>
            <color indexed="81"/>
            <rFont val="Tahoma"/>
            <family val="2"/>
          </rPr>
          <t>ewelina.halyno:</t>
        </r>
        <r>
          <rPr>
            <sz val="9"/>
            <color indexed="81"/>
            <rFont val="Tahoma"/>
            <family val="2"/>
          </rPr>
          <t xml:space="preserve">
Jefferies and Davies 93 modified version</t>
        </r>
      </text>
    </comment>
    <comment ref="V15" authorId="0">
      <text>
        <r>
          <rPr>
            <b/>
            <sz val="9"/>
            <color indexed="81"/>
            <rFont val="Tahoma"/>
            <family val="2"/>
          </rPr>
          <t>ewelina.halyno:</t>
        </r>
        <r>
          <rPr>
            <sz val="9"/>
            <color indexed="81"/>
            <rFont val="Tahoma"/>
            <family val="2"/>
          </rPr>
          <t xml:space="preserve">
Stree exponent that varies with SBT</t>
        </r>
      </text>
    </comment>
    <comment ref="W15" authorId="0">
      <text>
        <r>
          <rPr>
            <b/>
            <sz val="9"/>
            <color indexed="81"/>
            <rFont val="Tahoma"/>
            <family val="2"/>
          </rPr>
          <t>ewelina.halyno:</t>
        </r>
        <r>
          <rPr>
            <sz val="9"/>
            <color indexed="81"/>
            <rFont val="Tahoma"/>
            <family val="2"/>
          </rPr>
          <t xml:space="preserve">
Liao and Whitman (1986)</t>
        </r>
      </text>
    </comment>
    <comment ref="Z15" authorId="1">
      <text>
        <r>
          <rPr>
            <b/>
            <sz val="8"/>
            <color indexed="81"/>
            <rFont val="Tahoma"/>
            <family val="2"/>
          </rPr>
          <t>Tara Rothrock:</t>
        </r>
        <r>
          <rPr>
            <sz val="8"/>
            <color indexed="81"/>
            <rFont val="Tahoma"/>
            <family val="2"/>
          </rPr>
          <t xml:space="preserve">
Su=(Qt-</t>
        </r>
        <r>
          <rPr>
            <sz val="8"/>
            <color indexed="81"/>
            <rFont val="Symbol"/>
            <family val="1"/>
            <charset val="2"/>
          </rPr>
          <t>s</t>
        </r>
        <r>
          <rPr>
            <sz val="8"/>
            <color indexed="81"/>
            <rFont val="Tahoma"/>
            <family val="2"/>
          </rPr>
          <t>v)/Nkt;  for this column, only wanted those values for Ic&gt;2.5 plotted</t>
        </r>
      </text>
    </comment>
    <comment ref="AD15" authorId="2">
      <text>
        <r>
          <rPr>
            <b/>
            <sz val="8"/>
            <color indexed="81"/>
            <rFont val="Tahoma"/>
            <family val="2"/>
          </rPr>
          <t>Tara.Rothrock:</t>
        </r>
        <r>
          <rPr>
            <sz val="8"/>
            <color indexed="81"/>
            <rFont val="Tahoma"/>
            <family val="2"/>
          </rPr>
          <t xml:space="preserve">
1996 NCEER Report: Liquefaction Resistance of soils</t>
        </r>
      </text>
    </comment>
    <comment ref="AE15" authorId="1">
      <text>
        <r>
          <rPr>
            <b/>
            <sz val="8"/>
            <color indexed="81"/>
            <rFont val="Tahoma"/>
            <family val="2"/>
          </rPr>
          <t>Tara Rothrock:</t>
        </r>
        <r>
          <rPr>
            <sz val="8"/>
            <color indexed="81"/>
            <rFont val="Tahoma"/>
            <family val="2"/>
          </rPr>
          <t xml:space="preserve">
Seed and Idress(1971)
amax= 0.13g</t>
        </r>
      </text>
    </comment>
    <comment ref="AG15" authorId="3">
      <text>
        <r>
          <rPr>
            <sz val="8"/>
            <color indexed="81"/>
            <rFont val="Tahoma"/>
            <family val="2"/>
          </rPr>
          <t xml:space="preserve">OCR = k*((QT - svo)/s'vo)
</t>
        </r>
      </text>
    </comment>
  </commentList>
</comments>
</file>

<file path=xl/sharedStrings.xml><?xml version="1.0" encoding="utf-8"?>
<sst xmlns="http://schemas.openxmlformats.org/spreadsheetml/2006/main" count="1108" uniqueCount="568">
  <si>
    <t>Depth</t>
  </si>
  <si>
    <t>(m)</t>
  </si>
  <si>
    <t>(%)</t>
  </si>
  <si>
    <t>Fr</t>
  </si>
  <si>
    <t>Su</t>
  </si>
  <si>
    <t>N1(60)</t>
  </si>
  <si>
    <t>m</t>
  </si>
  <si>
    <t>kPa</t>
  </si>
  <si>
    <t>Water Table</t>
  </si>
  <si>
    <t>Nkt =</t>
  </si>
  <si>
    <t>qc/N =</t>
  </si>
  <si>
    <t>N(60)</t>
  </si>
  <si>
    <t>Cn</t>
  </si>
  <si>
    <t>(kPa)</t>
  </si>
  <si>
    <t xml:space="preserve"> </t>
  </si>
  <si>
    <r>
      <t>s</t>
    </r>
    <r>
      <rPr>
        <b/>
        <vertAlign val="subscript"/>
        <sz val="10"/>
        <rFont val="Arial"/>
        <family val="2"/>
      </rPr>
      <t>v</t>
    </r>
    <r>
      <rPr>
        <b/>
        <sz val="10"/>
        <rFont val="Arial"/>
        <family val="2"/>
      </rPr>
      <t>'</t>
    </r>
  </si>
  <si>
    <r>
      <t>s</t>
    </r>
    <r>
      <rPr>
        <b/>
        <vertAlign val="subscript"/>
        <sz val="10"/>
        <rFont val="Arial"/>
        <family val="2"/>
      </rPr>
      <t>v</t>
    </r>
  </si>
  <si>
    <r>
      <t>Su/</t>
    </r>
    <r>
      <rPr>
        <b/>
        <sz val="10"/>
        <rFont val="Symbol"/>
        <family val="1"/>
        <charset val="2"/>
      </rPr>
      <t>s</t>
    </r>
    <r>
      <rPr>
        <b/>
        <vertAlign val="subscript"/>
        <sz val="10"/>
        <rFont val="Arial"/>
        <family val="2"/>
      </rPr>
      <t>v</t>
    </r>
    <r>
      <rPr>
        <b/>
        <sz val="10"/>
        <rFont val="Arial"/>
        <family val="2"/>
      </rPr>
      <t>'</t>
    </r>
  </si>
  <si>
    <t>kN/m^3</t>
  </si>
  <si>
    <t>Q</t>
  </si>
  <si>
    <r>
      <t>B</t>
    </r>
    <r>
      <rPr>
        <b/>
        <vertAlign val="subscript"/>
        <sz val="10"/>
        <rFont val="Arial"/>
        <family val="2"/>
      </rPr>
      <t>q</t>
    </r>
  </si>
  <si>
    <r>
      <t>Q</t>
    </r>
    <r>
      <rPr>
        <b/>
        <vertAlign val="subscript"/>
        <sz val="10"/>
        <rFont val="Arial"/>
        <family val="2"/>
      </rPr>
      <t>p</t>
    </r>
  </si>
  <si>
    <t>Ic</t>
  </si>
  <si>
    <t>bar</t>
  </si>
  <si>
    <t>Location</t>
  </si>
  <si>
    <t>Date of testing</t>
  </si>
  <si>
    <t>Project Number:</t>
  </si>
  <si>
    <t>Piezocone #</t>
  </si>
  <si>
    <t>bars</t>
  </si>
  <si>
    <t>g =</t>
  </si>
  <si>
    <t>a (correction for qt) =</t>
  </si>
  <si>
    <t>Normalized</t>
  </si>
  <si>
    <t>ft</t>
  </si>
  <si>
    <t>tsf</t>
  </si>
  <si>
    <t>(ft)</t>
  </si>
  <si>
    <r>
      <t>Pp, u</t>
    </r>
    <r>
      <rPr>
        <b/>
        <vertAlign val="subscript"/>
        <sz val="10"/>
        <rFont val="Arial"/>
        <family val="2"/>
      </rPr>
      <t>o</t>
    </r>
  </si>
  <si>
    <t>m/s^2</t>
  </si>
  <si>
    <t>CSR</t>
  </si>
  <si>
    <t>rd</t>
  </si>
  <si>
    <t>Elev</t>
  </si>
  <si>
    <t>`</t>
  </si>
  <si>
    <t>OCR</t>
  </si>
  <si>
    <t>k</t>
  </si>
  <si>
    <t>Equilibrium PP</t>
  </si>
  <si>
    <t>psf</t>
  </si>
  <si>
    <t>Job No:</t>
  </si>
  <si>
    <t>Client:</t>
  </si>
  <si>
    <t>AMEC</t>
  </si>
  <si>
    <t>Project:</t>
  </si>
  <si>
    <t>Facility:</t>
  </si>
  <si>
    <t>CPT Date:</t>
  </si>
  <si>
    <t>CPT Time:</t>
  </si>
  <si>
    <t>N/A</t>
  </si>
  <si>
    <t>Coord Source:</t>
  </si>
  <si>
    <t>Coord Type:</t>
  </si>
  <si>
    <t>UTM Zone:</t>
  </si>
  <si>
    <t>Easting / Long:</t>
  </si>
  <si>
    <t>Northing / Lat:</t>
  </si>
  <si>
    <t>Tip Net Area Ratio:</t>
  </si>
  <si>
    <t>Layer</t>
  </si>
  <si>
    <t>qc</t>
  </si>
  <si>
    <t>fs</t>
  </si>
  <si>
    <t>Water Table (m) =</t>
  </si>
  <si>
    <t>Nansen CPT 1</t>
  </si>
  <si>
    <t>$</t>
  </si>
  <si>
    <t>HA=1,HB=8,HC=CPTLOG-2.00,HD=10/4/2013,HG=,HJ=002,HK=001,HM=07,HN=3791,HO=0.00,HQ=astrid,HR=13711476 ,  ,HS=6204172  ,  ,HX=0.00,HY=0.00,HZ=0.00,KQ=1276.00,KF=3570.00,KU=3940.00,MA=1.000,MB=0.001,MC=10.0,MD=150.0,ME=001,MF=0.000</t>
  </si>
  <si>
    <t>RN=,CA=0,CB=0</t>
  </si>
  <si>
    <t>QC</t>
  </si>
  <si>
    <t>FS</t>
  </si>
  <si>
    <t>U</t>
  </si>
  <si>
    <t>TA</t>
  </si>
  <si>
    <t>B</t>
  </si>
  <si>
    <t>A</t>
  </si>
  <si>
    <t>%91661578</t>
  </si>
  <si>
    <t>NA</t>
  </si>
  <si>
    <t>NB</t>
  </si>
  <si>
    <t>NC</t>
  </si>
  <si>
    <t>%91664281</t>
  </si>
  <si>
    <t>%91664703</t>
  </si>
  <si>
    <t>%91665093</t>
  </si>
  <si>
    <t>%91665453</t>
  </si>
  <si>
    <t>%91665875</t>
  </si>
  <si>
    <t>%91666265</t>
  </si>
  <si>
    <t>%91667015</t>
  </si>
  <si>
    <t>%91668703</t>
  </si>
  <si>
    <t>%91670515</t>
  </si>
  <si>
    <t>%91672453</t>
  </si>
  <si>
    <t>%91674312</t>
  </si>
  <si>
    <t>%91676281</t>
  </si>
  <si>
    <t>%91678265</t>
  </si>
  <si>
    <t>%91680218</t>
  </si>
  <si>
    <t>%91681828</t>
  </si>
  <si>
    <t>%91683765</t>
  </si>
  <si>
    <t>%91685328</t>
  </si>
  <si>
    <t>%91687296</t>
  </si>
  <si>
    <t>%91689203</t>
  </si>
  <si>
    <t>%91692765</t>
  </si>
  <si>
    <t>%91693515</t>
  </si>
  <si>
    <t>%91693890</t>
  </si>
  <si>
    <t xml:space="preserve">%91694328 </t>
  </si>
  <si>
    <t>%91694703</t>
  </si>
  <si>
    <t>%91695078</t>
  </si>
  <si>
    <t>%91696000</t>
  </si>
  <si>
    <t xml:space="preserve">%91696250 </t>
  </si>
  <si>
    <t>%91697250</t>
  </si>
  <si>
    <t>%91698203</t>
  </si>
  <si>
    <t xml:space="preserve">%91699703 </t>
  </si>
  <si>
    <t xml:space="preserve">%91701265 </t>
  </si>
  <si>
    <t>%91738375</t>
  </si>
  <si>
    <t>%91739531</t>
  </si>
  <si>
    <t>%91739546</t>
  </si>
  <si>
    <t xml:space="preserve">%91739546 </t>
  </si>
  <si>
    <t>%91740015</t>
  </si>
  <si>
    <t xml:space="preserve">%91740015 </t>
  </si>
  <si>
    <t>%91740437</t>
  </si>
  <si>
    <t xml:space="preserve">%91740640 </t>
  </si>
  <si>
    <t>%91820796</t>
  </si>
  <si>
    <t xml:space="preserve">%91821562 </t>
  </si>
  <si>
    <t xml:space="preserve">%91822562 </t>
  </si>
  <si>
    <t>%91825093</t>
  </si>
  <si>
    <t>%91827640</t>
  </si>
  <si>
    <t>%91829359</t>
  </si>
  <si>
    <t>%91832031</t>
  </si>
  <si>
    <t>%91834093</t>
  </si>
  <si>
    <t>%91836093</t>
  </si>
  <si>
    <t>%91838015</t>
  </si>
  <si>
    <t>%91840312</t>
  </si>
  <si>
    <t>%91842250</t>
  </si>
  <si>
    <t>%91843437</t>
  </si>
  <si>
    <t>%91844625</t>
  </si>
  <si>
    <t>%91845375</t>
  </si>
  <si>
    <t>%91846593</t>
  </si>
  <si>
    <t>%91847390</t>
  </si>
  <si>
    <t>%91848109</t>
  </si>
  <si>
    <t>%91848875</t>
  </si>
  <si>
    <t>%91849609</t>
  </si>
  <si>
    <t xml:space="preserve">%91850812 </t>
  </si>
  <si>
    <t>%91851750</t>
  </si>
  <si>
    <t>%91852812</t>
  </si>
  <si>
    <t xml:space="preserve">%91853531 </t>
  </si>
  <si>
    <t xml:space="preserve">%91852000 </t>
  </si>
  <si>
    <t>%91885546</t>
  </si>
  <si>
    <t>%91885859</t>
  </si>
  <si>
    <t>%91887234</t>
  </si>
  <si>
    <t>%91887796</t>
  </si>
  <si>
    <t xml:space="preserve">%91888640 </t>
  </si>
  <si>
    <t>%91890343</t>
  </si>
  <si>
    <t>%91890640</t>
  </si>
  <si>
    <t>%91891484</t>
  </si>
  <si>
    <t xml:space="preserve">%91892203 </t>
  </si>
  <si>
    <t>%91893312</t>
  </si>
  <si>
    <t xml:space="preserve">%91894078 </t>
  </si>
  <si>
    <t>%91896296</t>
  </si>
  <si>
    <t xml:space="preserve">%91897984 </t>
  </si>
  <si>
    <t>%91913109</t>
  </si>
  <si>
    <t xml:space="preserve">%91915156 </t>
  </si>
  <si>
    <t>%91915156</t>
  </si>
  <si>
    <t>%91916718</t>
  </si>
  <si>
    <t xml:space="preserve">%91918125 </t>
  </si>
  <si>
    <t xml:space="preserve">%91918156 </t>
  </si>
  <si>
    <t>%92007843</t>
  </si>
  <si>
    <t>%92008093</t>
  </si>
  <si>
    <t>%92010187</t>
  </si>
  <si>
    <t>%92012453</t>
  </si>
  <si>
    <t>%92015890</t>
  </si>
  <si>
    <t>%92017281</t>
  </si>
  <si>
    <t>%92018203</t>
  </si>
  <si>
    <t>%92019375</t>
  </si>
  <si>
    <t>%92020578</t>
  </si>
  <si>
    <t>%92021703</t>
  </si>
  <si>
    <t>%92023375</t>
  </si>
  <si>
    <t>%92024875</t>
  </si>
  <si>
    <t>%92027187</t>
  </si>
  <si>
    <t>%92029078</t>
  </si>
  <si>
    <t>%92031453</t>
  </si>
  <si>
    <t>%92033390</t>
  </si>
  <si>
    <t>%92035703</t>
  </si>
  <si>
    <t>%92037656</t>
  </si>
  <si>
    <t>%92039640</t>
  </si>
  <si>
    <t>%92041953</t>
  </si>
  <si>
    <t>%92043890</t>
  </si>
  <si>
    <t>%92045906</t>
  </si>
  <si>
    <t>%92047812</t>
  </si>
  <si>
    <t>%92050171</t>
  </si>
  <si>
    <t>%92052140</t>
  </si>
  <si>
    <t>%92054078</t>
  </si>
  <si>
    <t>%92056031</t>
  </si>
  <si>
    <t>%92057953</t>
  </si>
  <si>
    <t>%92059890</t>
  </si>
  <si>
    <t>%92061828</t>
  </si>
  <si>
    <t>%92063390</t>
  </si>
  <si>
    <t>%92065328</t>
  </si>
  <si>
    <t>%92067312</t>
  </si>
  <si>
    <t>%92068828</t>
  </si>
  <si>
    <t>%92070828</t>
  </si>
  <si>
    <t>%92073140</t>
  </si>
  <si>
    <t>%92075078</t>
  </si>
  <si>
    <t>%92077421</t>
  </si>
  <si>
    <t>%92079390</t>
  </si>
  <si>
    <t>%92081703</t>
  </si>
  <si>
    <t>%92084078</t>
  </si>
  <si>
    <t>%92086046</t>
  </si>
  <si>
    <t>%92087953</t>
  </si>
  <si>
    <t>%92090265</t>
  </si>
  <si>
    <t>%92092203</t>
  </si>
  <si>
    <t>%92094203</t>
  </si>
  <si>
    <t>%92096171</t>
  </si>
  <si>
    <t>%92098078</t>
  </si>
  <si>
    <t xml:space="preserve">%92100015 </t>
  </si>
  <si>
    <t>%92198781</t>
  </si>
  <si>
    <t>%92200406</t>
  </si>
  <si>
    <t>%92204671</t>
  </si>
  <si>
    <t>%92205781</t>
  </si>
  <si>
    <t>%92207031</t>
  </si>
  <si>
    <t>%92208156</t>
  </si>
  <si>
    <t>%92209562</t>
  </si>
  <si>
    <t>%92210468</t>
  </si>
  <si>
    <t>%92212015</t>
  </si>
  <si>
    <t xml:space="preserve">%92214718 </t>
  </si>
  <si>
    <t>%92363281</t>
  </si>
  <si>
    <t>%92364250</t>
  </si>
  <si>
    <t>%92364468</t>
  </si>
  <si>
    <t>%92365218</t>
  </si>
  <si>
    <t xml:space="preserve">%92366625 </t>
  </si>
  <si>
    <t>%92368625</t>
  </si>
  <si>
    <t>%92369593</t>
  </si>
  <si>
    <t>%92372828</t>
  </si>
  <si>
    <t>%92374984</t>
  </si>
  <si>
    <t>%92378093</t>
  </si>
  <si>
    <t>%92380125</t>
  </si>
  <si>
    <t>%92381234</t>
  </si>
  <si>
    <t>%92382421</t>
  </si>
  <si>
    <t>%92383546</t>
  </si>
  <si>
    <t>%92385156</t>
  </si>
  <si>
    <t>%92386296</t>
  </si>
  <si>
    <t>%92390546</t>
  </si>
  <si>
    <t>%92393671</t>
  </si>
  <si>
    <t>%92396390</t>
  </si>
  <si>
    <t>%92398359</t>
  </si>
  <si>
    <t>%92400687</t>
  </si>
  <si>
    <t>%92403015</t>
  </si>
  <si>
    <t>%92405062</t>
  </si>
  <si>
    <t>%92407328</t>
  </si>
  <si>
    <t>%92409265</t>
  </si>
  <si>
    <t>%92410828</t>
  </si>
  <si>
    <t>%92412390</t>
  </si>
  <si>
    <t>%92414406</t>
  </si>
  <si>
    <t>%92415890</t>
  </si>
  <si>
    <t>%92417890</t>
  </si>
  <si>
    <t>%92419390</t>
  </si>
  <si>
    <t>%92420953</t>
  </si>
  <si>
    <t>%92422890</t>
  </si>
  <si>
    <t>%92424515</t>
  </si>
  <si>
    <t>%92426406</t>
  </si>
  <si>
    <t>%92427953</t>
  </si>
  <si>
    <t>%92429953</t>
  </si>
  <si>
    <t>%92431890</t>
  </si>
  <si>
    <t xml:space="preserve">%92433578 </t>
  </si>
  <si>
    <t>%92499218</t>
  </si>
  <si>
    <t>%92502703</t>
  </si>
  <si>
    <t>%92505453</t>
  </si>
  <si>
    <t>%92507390</t>
  </si>
  <si>
    <t>%92509328</t>
  </si>
  <si>
    <t>%92511265</t>
  </si>
  <si>
    <t>%92513328</t>
  </si>
  <si>
    <t>%92515187</t>
  </si>
  <si>
    <t>%92517140</t>
  </si>
  <si>
    <t>%92519078</t>
  </si>
  <si>
    <t>%92521437</t>
  </si>
  <si>
    <t>%92523390</t>
  </si>
  <si>
    <t>%92525328</t>
  </si>
  <si>
    <t>%92527265</t>
  </si>
  <si>
    <t>%92529203</t>
  </si>
  <si>
    <t>%92530781</t>
  </si>
  <si>
    <t>%92533515</t>
  </si>
  <si>
    <t>%92535453</t>
  </si>
  <si>
    <t>%92537828</t>
  </si>
  <si>
    <t>%92539703</t>
  </si>
  <si>
    <t>%92541671</t>
  </si>
  <si>
    <t>%92543640</t>
  </si>
  <si>
    <t>%92545578</t>
  </si>
  <si>
    <t>%92547515</t>
  </si>
  <si>
    <t>%92549453</t>
  </si>
  <si>
    <t>%92551828</t>
  </si>
  <si>
    <t>%92553765</t>
  </si>
  <si>
    <t>%92555703</t>
  </si>
  <si>
    <t>%92558078</t>
  </si>
  <si>
    <t>%92560046</t>
  </si>
  <si>
    <t>%92561953</t>
  </si>
  <si>
    <t>%92563890</t>
  </si>
  <si>
    <t>%92565453</t>
  </si>
  <si>
    <t>%92567453</t>
  </si>
  <si>
    <t>%92569328</t>
  </si>
  <si>
    <t>%92571296</t>
  </si>
  <si>
    <t>%92573265</t>
  </si>
  <si>
    <t>%92575203</t>
  </si>
  <si>
    <t>%92577140</t>
  </si>
  <si>
    <t>%92579078</t>
  </si>
  <si>
    <t>%92581078</t>
  </si>
  <si>
    <t>%92583015</t>
  </si>
  <si>
    <t>%92584953</t>
  </si>
  <si>
    <t>%92586890</t>
  </si>
  <si>
    <t>%92588828</t>
  </si>
  <si>
    <t>%92590406</t>
  </si>
  <si>
    <t>%92592328</t>
  </si>
  <si>
    <t>%92594328</t>
  </si>
  <si>
    <t>%92595890</t>
  </si>
  <si>
    <t>%92669468</t>
  </si>
  <si>
    <t>%92671015</t>
  </si>
  <si>
    <t>%92672296</t>
  </si>
  <si>
    <t>%92673765</t>
  </si>
  <si>
    <t>%92675375</t>
  </si>
  <si>
    <t>%92678796</t>
  </si>
  <si>
    <t>%92683109</t>
  </si>
  <si>
    <t>%92687796</t>
  </si>
  <si>
    <t>%92689359</t>
  </si>
  <si>
    <t>%92690828</t>
  </si>
  <si>
    <t>%92693171</t>
  </si>
  <si>
    <t>%92695921</t>
  </si>
  <si>
    <t>%92698703</t>
  </si>
  <si>
    <t>%92700578</t>
  </si>
  <si>
    <t>%92702171</t>
  </si>
  <si>
    <t>%92703734</t>
  </si>
  <si>
    <t>%92705296</t>
  </si>
  <si>
    <t>%92706859</t>
  </si>
  <si>
    <t>%92708484</t>
  </si>
  <si>
    <t>%92709968</t>
  </si>
  <si>
    <t>%92711921</t>
  </si>
  <si>
    <t>%92715046</t>
  </si>
  <si>
    <t>%92717359</t>
  </si>
  <si>
    <t>%92719703</t>
  </si>
  <si>
    <t>%92722046</t>
  </si>
  <si>
    <t>%92724359</t>
  </si>
  <si>
    <t>%92726734</t>
  </si>
  <si>
    <t>%92729109</t>
  </si>
  <si>
    <t>%92731359</t>
  </si>
  <si>
    <t>%92734109</t>
  </si>
  <si>
    <t>%92736484</t>
  </si>
  <si>
    <t>%92738828</t>
  </si>
  <si>
    <t>%92741546</t>
  </si>
  <si>
    <t>%92743859</t>
  </si>
  <si>
    <t>%92746609</t>
  </si>
  <si>
    <t>%92748953</t>
  </si>
  <si>
    <t>%92751234</t>
  </si>
  <si>
    <t>%92753609</t>
  </si>
  <si>
    <t>%92756296</t>
  </si>
  <si>
    <t>%92758703</t>
  </si>
  <si>
    <t>%92760968</t>
  </si>
  <si>
    <t>%92763734</t>
  </si>
  <si>
    <t>%92766062</t>
  </si>
  <si>
    <t>%92768468</t>
  </si>
  <si>
    <t>%92770343</t>
  </si>
  <si>
    <t>%92772687</t>
  </si>
  <si>
    <t>%92775062</t>
  </si>
  <si>
    <t>%92777375</t>
  </si>
  <si>
    <t>%92779703</t>
  </si>
  <si>
    <t>%92782000</t>
  </si>
  <si>
    <t>%92842828</t>
  </si>
  <si>
    <t>%92844015</t>
  </si>
  <si>
    <t xml:space="preserve">%92845796 </t>
  </si>
  <si>
    <t>%92846703</t>
  </si>
  <si>
    <t>%92848375</t>
  </si>
  <si>
    <t>%92858406</t>
  </si>
  <si>
    <t>%92860078</t>
  </si>
  <si>
    <t>%92860796</t>
  </si>
  <si>
    <t>%92861953</t>
  </si>
  <si>
    <t>%92864312</t>
  </si>
  <si>
    <t>%92867390</t>
  </si>
  <si>
    <t>%92870078</t>
  </si>
  <si>
    <t>%92872828</t>
  </si>
  <si>
    <t>%92875187</t>
  </si>
  <si>
    <t>%92877515</t>
  </si>
  <si>
    <t>%92879453</t>
  </si>
  <si>
    <t>%92881765</t>
  </si>
  <si>
    <t>%92884203</t>
  </si>
  <si>
    <t>%92886046</t>
  </si>
  <si>
    <t>%92888015</t>
  </si>
  <si>
    <t>%92890328</t>
  </si>
  <si>
    <t>%92892328</t>
  </si>
  <si>
    <t>%92893921</t>
  </si>
  <si>
    <t>%92895812</t>
  </si>
  <si>
    <t>%92897734</t>
  </si>
  <si>
    <t>%92899265</t>
  </si>
  <si>
    <t>%92901265</t>
  </si>
  <si>
    <t>%92903203</t>
  </si>
  <si>
    <t>%92905203</t>
  </si>
  <si>
    <t>%92907062</t>
  </si>
  <si>
    <t>%92909015</t>
  </si>
  <si>
    <t>%92910578</t>
  </si>
  <si>
    <t>%92912578</t>
  </si>
  <si>
    <t>%92914546</t>
  </si>
  <si>
    <t>%92916421</t>
  </si>
  <si>
    <t>%92918390</t>
  </si>
  <si>
    <t>%92920343</t>
  </si>
  <si>
    <t>%92922281</t>
  </si>
  <si>
    <t>%92924312</t>
  </si>
  <si>
    <t>%92925812</t>
  </si>
  <si>
    <t>%92928156</t>
  </si>
  <si>
    <t>%92930093</t>
  </si>
  <si>
    <t>%92932031</t>
  </si>
  <si>
    <t>%92933968</t>
  </si>
  <si>
    <t>%92935906</t>
  </si>
  <si>
    <t>%92937843</t>
  </si>
  <si>
    <t>%92939781</t>
  </si>
  <si>
    <t>%92941718</t>
  </si>
  <si>
    <t>%92995281</t>
  </si>
  <si>
    <t>%92996359</t>
  </si>
  <si>
    <t>%92997218</t>
  </si>
  <si>
    <t>%93000718</t>
  </si>
  <si>
    <t>%93004156</t>
  </si>
  <si>
    <t>%93006125</t>
  </si>
  <si>
    <t>%93008218</t>
  </si>
  <si>
    <t>%93010187</t>
  </si>
  <si>
    <t xml:space="preserve">%93011640 </t>
  </si>
  <si>
    <t>%93014546</t>
  </si>
  <si>
    <t>%93016921</t>
  </si>
  <si>
    <t>%93013218</t>
  </si>
  <si>
    <t>%93019796</t>
  </si>
  <si>
    <t>%93021796</t>
  </si>
  <si>
    <t>%93023734</t>
  </si>
  <si>
    <t>%93025734</t>
  </si>
  <si>
    <t>%93027671</t>
  </si>
  <si>
    <t>%93029546</t>
  </si>
  <si>
    <t>%93031546</t>
  </si>
  <si>
    <t>%93033484</t>
  </si>
  <si>
    <t>%93035500</t>
  </si>
  <si>
    <t>%93037734</t>
  </si>
  <si>
    <t>%93039734</t>
  </si>
  <si>
    <t>%93042046</t>
  </si>
  <si>
    <t>%93043984</t>
  </si>
  <si>
    <t>%93046390</t>
  </si>
  <si>
    <t>%93049046</t>
  </si>
  <si>
    <t>%93051796</t>
  </si>
  <si>
    <t>%93054109</t>
  </si>
  <si>
    <t>%93056125</t>
  </si>
  <si>
    <t>%93058359</t>
  </si>
  <si>
    <t>%93060296</t>
  </si>
  <si>
    <t>%93061859</t>
  </si>
  <si>
    <t>%93063859</t>
  </si>
  <si>
    <t>%93065859</t>
  </si>
  <si>
    <t>%93067750</t>
  </si>
  <si>
    <t>%93069296</t>
  </si>
  <si>
    <t>%93070859</t>
  </si>
  <si>
    <t>%93072421</t>
  </si>
  <si>
    <t>%93074359</t>
  </si>
  <si>
    <t>%93076390</t>
  </si>
  <si>
    <t>%93078234</t>
  </si>
  <si>
    <t>%93080984</t>
  </si>
  <si>
    <t>%93086500</t>
  </si>
  <si>
    <t>%93090296</t>
  </si>
  <si>
    <t>%93093421</t>
  </si>
  <si>
    <t>%93097031</t>
  </si>
  <si>
    <t>%93099671</t>
  </si>
  <si>
    <t>%93101984</t>
  </si>
  <si>
    <t xml:space="preserve">%93103546 </t>
  </si>
  <si>
    <t>%93156328</t>
  </si>
  <si>
    <t>%93161375</t>
  </si>
  <si>
    <t>%93163312</t>
  </si>
  <si>
    <t>%93165312</t>
  </si>
  <si>
    <t>%93167218</t>
  </si>
  <si>
    <t>%93169343</t>
  </si>
  <si>
    <t>%93171265</t>
  </si>
  <si>
    <t>%93173218</t>
  </si>
  <si>
    <t>%93175218</t>
  </si>
  <si>
    <t>%93176937</t>
  </si>
  <si>
    <t>%93178921</t>
  </si>
  <si>
    <t>%93181203</t>
  </si>
  <si>
    <t>%93183187</t>
  </si>
  <si>
    <t>%93185125</t>
  </si>
  <si>
    <t>%93187062</t>
  </si>
  <si>
    <t>%93189421</t>
  </si>
  <si>
    <t>%93191343</t>
  </si>
  <si>
    <t>%93193312</t>
  </si>
  <si>
    <t>%93195250</t>
  </si>
  <si>
    <t>%93197671</t>
  </si>
  <si>
    <t>%93199593</t>
  </si>
  <si>
    <t>%93201437</t>
  </si>
  <si>
    <t>%93203437</t>
  </si>
  <si>
    <t>%93205375</t>
  </si>
  <si>
    <t>%93207328</t>
  </si>
  <si>
    <t>%93213203</t>
  </si>
  <si>
    <t>%93220953</t>
  </si>
  <si>
    <t>%93223328</t>
  </si>
  <si>
    <t xml:space="preserve">%93226015 </t>
  </si>
  <si>
    <t>%93235781</t>
  </si>
  <si>
    <t>%93243109</t>
  </si>
  <si>
    <t>%93249437</t>
  </si>
  <si>
    <t>%93255234</t>
  </si>
  <si>
    <t>%93259187</t>
  </si>
  <si>
    <t>%93263359</t>
  </si>
  <si>
    <t>%93264921</t>
  </si>
  <si>
    <t>%93273921</t>
  </si>
  <si>
    <t>F</t>
  </si>
  <si>
    <t>K</t>
  </si>
  <si>
    <t>T</t>
  </si>
  <si>
    <t>Could not penetrate the soil any further.</t>
  </si>
  <si>
    <t>MPA</t>
  </si>
  <si>
    <t>KPA</t>
  </si>
  <si>
    <t>Kpa</t>
  </si>
  <si>
    <t>Bar</t>
  </si>
  <si>
    <t xml:space="preserve">Geoprobe System </t>
  </si>
  <si>
    <t>VM00605E</t>
  </si>
  <si>
    <t>Log File #</t>
  </si>
  <si>
    <t>CPT #</t>
  </si>
  <si>
    <t xml:space="preserve">Mount Nansen </t>
  </si>
  <si>
    <t xml:space="preserve">Yukon </t>
  </si>
  <si>
    <t>CPT Log File:</t>
  </si>
  <si>
    <t>AMEC CPT ID:</t>
  </si>
  <si>
    <t>Northing:</t>
  </si>
  <si>
    <t>Easting:</t>
  </si>
  <si>
    <t>AMEC Supervisor:</t>
  </si>
  <si>
    <t>AMEC PM:</t>
  </si>
  <si>
    <t>Daniel Piccininni</t>
  </si>
  <si>
    <t>Water Table (m)</t>
  </si>
  <si>
    <t>Nkt</t>
  </si>
  <si>
    <t>qc/N</t>
  </si>
  <si>
    <t>Gravity (m/s2)</t>
  </si>
  <si>
    <t xml:space="preserve">Prepared By: </t>
  </si>
  <si>
    <t>Ewelina Halyno</t>
  </si>
  <si>
    <t xml:space="preserve">Date: </t>
  </si>
  <si>
    <t xml:space="preserve">Prepared by: </t>
  </si>
  <si>
    <t xml:space="preserve">Reviewed by: </t>
  </si>
  <si>
    <t>U2</t>
  </si>
  <si>
    <r>
      <t>g</t>
    </r>
    <r>
      <rPr>
        <sz val="10"/>
        <rFont val="Arial"/>
        <family val="2"/>
      </rPr>
      <t xml:space="preserve"> above WT:</t>
    </r>
  </si>
  <si>
    <r>
      <t>g</t>
    </r>
    <r>
      <rPr>
        <sz val="10"/>
        <rFont val="Arial"/>
        <family val="2"/>
      </rPr>
      <t xml:space="preserve"> below WT:</t>
    </r>
  </si>
  <si>
    <r>
      <t>g</t>
    </r>
    <r>
      <rPr>
        <sz val="8"/>
        <rFont val="Arial"/>
        <family val="2"/>
      </rPr>
      <t xml:space="preserve"> above WT (kN/m3):</t>
    </r>
  </si>
  <si>
    <r>
      <t>g</t>
    </r>
    <r>
      <rPr>
        <sz val="8"/>
        <rFont val="Arial"/>
        <family val="2"/>
      </rPr>
      <t xml:space="preserve"> below WT (kN/m3):</t>
    </r>
  </si>
  <si>
    <t>Dr</t>
  </si>
  <si>
    <t>Temperature:</t>
  </si>
  <si>
    <t>Qc(Compressibility Factor)</t>
  </si>
  <si>
    <t>qC</t>
  </si>
  <si>
    <t>fS</t>
  </si>
  <si>
    <t>qt</t>
  </si>
  <si>
    <t>Sleeve Stress, fs</t>
  </si>
  <si>
    <t>Dynamic Pore Pressure, U2</t>
  </si>
  <si>
    <t xml:space="preserve"> Hydrostatic Pore Pressure</t>
  </si>
  <si>
    <t xml:space="preserve">Hydrostatic </t>
  </si>
  <si>
    <t>Pp, U2</t>
  </si>
  <si>
    <t>Dynamic</t>
  </si>
  <si>
    <t>Rf</t>
  </si>
  <si>
    <t>Pore Pressure Ratio</t>
  </si>
  <si>
    <t>Tip Resistance, qc</t>
  </si>
  <si>
    <t>Corrected Tip Resistance,qt</t>
  </si>
  <si>
    <t>Renata Wood</t>
  </si>
  <si>
    <t>NOTE:</t>
  </si>
  <si>
    <t xml:space="preserve">PROJECT: </t>
  </si>
  <si>
    <t>CPT DATE:</t>
  </si>
  <si>
    <t>DATE:</t>
  </si>
  <si>
    <t>MOUNT NANSEN
CPT INTERPERTATION</t>
  </si>
  <si>
    <t>KQ</t>
  </si>
  <si>
    <t>Scaling factor, point resistance</t>
  </si>
  <si>
    <t>KF</t>
  </si>
  <si>
    <t>Scaling factor, local friction</t>
  </si>
  <si>
    <t>KU</t>
  </si>
  <si>
    <t>Scaling factor, pore pressures</t>
  </si>
  <si>
    <t>9.12am</t>
  </si>
  <si>
    <t>CPT-T-13-10 (A)</t>
  </si>
  <si>
    <t>End of Dissipation Test</t>
  </si>
  <si>
    <t>M=</t>
  </si>
  <si>
    <t>n</t>
  </si>
  <si>
    <r>
      <t>p</t>
    </r>
    <r>
      <rPr>
        <vertAlign val="subscript"/>
        <sz val="10"/>
        <rFont val="Arial"/>
        <family val="2"/>
      </rPr>
      <t>a</t>
    </r>
  </si>
  <si>
    <t>Qtn</t>
  </si>
  <si>
    <t>Water Elevation (m):</t>
  </si>
  <si>
    <t xml:space="preserve">Elevation at Burge Surface </t>
  </si>
  <si>
    <t xml:space="preserve">2. Pond Elevation of 1095.8m  Provided by AAM </t>
  </si>
  <si>
    <t xml:space="preserve">2. Pond Elevation of 1095.8m Provided by AAM </t>
  </si>
  <si>
    <t>Barge Deck Elevation (m):</t>
  </si>
  <si>
    <t>1. Depth Measured Relative to Barge Deck Elevation</t>
  </si>
</sst>
</file>

<file path=xl/styles.xml><?xml version="1.0" encoding="utf-8"?>
<styleSheet xmlns="http://schemas.openxmlformats.org/spreadsheetml/2006/main">
  <numFmts count="9">
    <numFmt numFmtId="164" formatCode="&quot;$&quot;#,##0\ ;\(&quot;$&quot;#,##0\)"/>
    <numFmt numFmtId="165" formatCode="0.000"/>
    <numFmt numFmtId="166" formatCode="0.0000"/>
    <numFmt numFmtId="167" formatCode="0.0"/>
    <numFmt numFmtId="168" formatCode="###0;\-###0"/>
    <numFmt numFmtId="169" formatCode="###0.000;\-###0.000"/>
    <numFmt numFmtId="170" formatCode="###0.00;\-###0.00"/>
    <numFmt numFmtId="171" formatCode="[$-1009]mmmm\ d\,\ yyyy;@"/>
    <numFmt numFmtId="172" formatCode="0.00_ ;\-0.00\ "/>
  </numFmts>
  <fonts count="29">
    <font>
      <sz val="10"/>
      <name val="Arial"/>
    </font>
    <font>
      <b/>
      <sz val="18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0"/>
      <name val="Symbol"/>
      <family val="1"/>
      <charset val="2"/>
    </font>
    <font>
      <b/>
      <vertAlign val="subscript"/>
      <sz val="10"/>
      <name val="Arial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8"/>
      <color indexed="81"/>
      <name val="Symbol"/>
      <family val="1"/>
      <charset val="2"/>
    </font>
    <font>
      <b/>
      <sz val="14"/>
      <name val="Arial"/>
      <family val="2"/>
    </font>
    <font>
      <sz val="10"/>
      <name val="Arial"/>
      <family val="2"/>
    </font>
    <font>
      <sz val="8"/>
      <name val="MS Sans Serif"/>
      <family val="2"/>
    </font>
    <font>
      <sz val="11"/>
      <name val="Arial"/>
      <family val="2"/>
    </font>
    <font>
      <b/>
      <sz val="10"/>
      <color theme="2" tint="-0.89999084444715716"/>
      <name val="Arial"/>
      <family val="2"/>
    </font>
    <font>
      <b/>
      <sz val="10"/>
      <color theme="1" tint="4.9989318521683403E-2"/>
      <name val="Arial"/>
      <family val="2"/>
    </font>
    <font>
      <sz val="8"/>
      <name val="MS Sans Serif"/>
      <family val="2"/>
    </font>
    <font>
      <sz val="10"/>
      <name val="Verdana"/>
      <family val="2"/>
    </font>
    <font>
      <sz val="10"/>
      <name val="Verdana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sz val="10"/>
      <name val="Symbol"/>
      <family val="1"/>
      <charset val="2"/>
    </font>
    <font>
      <sz val="8"/>
      <name val="Symbol"/>
      <family val="1"/>
      <charset val="2"/>
    </font>
    <font>
      <b/>
      <sz val="10"/>
      <color theme="1"/>
      <name val="Arial"/>
      <family val="2"/>
    </font>
    <font>
      <sz val="10"/>
      <color rgb="FF000000"/>
      <name val="Arial"/>
      <family val="2"/>
    </font>
    <font>
      <vertAlign val="subscript"/>
      <sz val="10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1"/>
      </patternFill>
    </fill>
    <fill>
      <patternFill patternType="solid">
        <fgColor indexed="9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9"/>
      </patternFill>
    </fill>
  </fills>
  <borders count="67">
    <border>
      <left/>
      <right/>
      <top/>
      <bottom/>
      <diagonal/>
    </border>
    <border>
      <left/>
      <right/>
      <top style="double">
        <color indexed="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8"/>
      </left>
      <right/>
      <top style="medium">
        <color indexed="8"/>
      </top>
      <bottom style="medium">
        <color indexed="22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22"/>
      </bottom>
      <diagonal/>
    </border>
    <border>
      <left style="medium">
        <color indexed="8"/>
      </left>
      <right/>
      <top/>
      <bottom style="medium">
        <color indexed="22"/>
      </bottom>
      <diagonal/>
    </border>
    <border>
      <left style="medium">
        <color indexed="8"/>
      </left>
      <right style="medium">
        <color indexed="8"/>
      </right>
      <top/>
      <bottom style="medium">
        <color indexed="22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/>
      <top style="thin">
        <color indexed="22"/>
      </top>
      <bottom/>
      <diagonal/>
    </border>
    <border>
      <left style="medium">
        <color indexed="8"/>
      </left>
      <right/>
      <top style="thin">
        <color indexed="22"/>
      </top>
      <bottom style="medium">
        <color indexed="8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8"/>
      </left>
      <right/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medium">
        <color indexed="8"/>
      </left>
      <right style="medium">
        <color indexed="8"/>
      </right>
      <top style="medium">
        <color indexed="22"/>
      </top>
      <bottom style="medium">
        <color indexed="8"/>
      </bottom>
      <diagonal/>
    </border>
    <border>
      <left style="medium">
        <color indexed="8"/>
      </left>
      <right/>
      <top style="medium">
        <color indexed="22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/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indexed="64"/>
      </left>
      <right/>
      <top/>
      <bottom/>
      <diagonal/>
    </border>
    <border>
      <left style="medium">
        <color indexed="8"/>
      </left>
      <right/>
      <top style="medium">
        <color indexed="22"/>
      </top>
      <bottom style="medium">
        <color indexed="22"/>
      </bottom>
      <diagonal/>
    </border>
    <border>
      <left style="medium">
        <color indexed="8"/>
      </left>
      <right style="medium">
        <color indexed="8"/>
      </right>
      <top style="medium">
        <color indexed="22"/>
      </top>
      <bottom style="medium">
        <color indexed="22"/>
      </bottom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 style="medium">
        <color theme="0" tint="-0.14996795556505021"/>
      </top>
      <bottom style="medium">
        <color indexed="22"/>
      </bottom>
      <diagonal/>
    </border>
    <border>
      <left style="medium">
        <color indexed="8"/>
      </left>
      <right/>
      <top style="medium">
        <color theme="0" tint="-0.14996795556505021"/>
      </top>
      <bottom style="medium">
        <color indexed="22"/>
      </bottom>
      <diagonal/>
    </border>
    <border>
      <left style="medium">
        <color indexed="8"/>
      </left>
      <right/>
      <top style="medium">
        <color indexed="22"/>
      </top>
      <bottom style="medium">
        <color theme="0" tint="-0.24994659260841701"/>
      </bottom>
      <diagonal/>
    </border>
    <border>
      <left/>
      <right/>
      <top style="medium">
        <color indexed="22"/>
      </top>
      <bottom style="medium">
        <color theme="0" tint="-0.24994659260841701"/>
      </bottom>
      <diagonal/>
    </border>
    <border>
      <left/>
      <right style="medium">
        <color indexed="8"/>
      </right>
      <top style="medium">
        <color indexed="22"/>
      </top>
      <bottom style="medium">
        <color theme="0" tint="-0.2499465926084170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indexed="64"/>
      </left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double">
        <color auto="1"/>
      </bottom>
      <diagonal/>
    </border>
    <border>
      <left/>
      <right/>
      <top style="medium">
        <color auto="1"/>
      </top>
      <bottom style="double">
        <color auto="1"/>
      </bottom>
      <diagonal/>
    </border>
    <border>
      <left/>
      <right style="medium">
        <color auto="1"/>
      </right>
      <top style="medium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medium">
        <color auto="1"/>
      </top>
      <bottom/>
      <diagonal/>
    </border>
    <border>
      <left style="thin">
        <color auto="1"/>
      </left>
      <right style="double">
        <color auto="1"/>
      </right>
      <top/>
      <bottom/>
      <diagonal/>
    </border>
    <border>
      <left style="thin">
        <color auto="1"/>
      </left>
      <right style="double">
        <color auto="1"/>
      </right>
      <top/>
      <bottom style="medium">
        <color auto="1"/>
      </bottom>
      <diagonal/>
    </border>
    <border>
      <left/>
      <right style="double">
        <color auto="1"/>
      </right>
      <top/>
      <bottom/>
      <diagonal/>
    </border>
    <border>
      <left style="medium">
        <color auto="1"/>
      </left>
      <right/>
      <top/>
      <bottom style="thin">
        <color auto="1"/>
      </bottom>
      <diagonal/>
    </border>
  </borders>
  <cellStyleXfs count="21">
    <xf numFmtId="0" fontId="0" fillId="0" borderId="0"/>
    <xf numFmtId="3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2" fontId="10" fillId="0" borderId="0" applyFont="0" applyFill="0" applyBorder="0" applyAlignment="0" applyProtection="0"/>
    <xf numFmtId="0" fontId="1" fillId="0" borderId="0" applyNumberFormat="0" applyFont="0" applyFill="0" applyAlignment="0" applyProtection="0"/>
    <xf numFmtId="0" fontId="2" fillId="0" borderId="0" applyNumberFormat="0" applyFont="0" applyFill="0" applyAlignment="0" applyProtection="0"/>
    <xf numFmtId="10" fontId="10" fillId="0" borderId="0" applyFont="0" applyFill="0" applyBorder="0" applyAlignment="0" applyProtection="0"/>
    <xf numFmtId="0" fontId="10" fillId="0" borderId="1" applyNumberFormat="0" applyFont="0" applyBorder="0" applyAlignment="0" applyProtection="0"/>
    <xf numFmtId="0" fontId="11" fillId="0" borderId="0" applyAlignment="0">
      <alignment vertical="top" wrapText="1"/>
      <protection locked="0"/>
    </xf>
    <xf numFmtId="0" fontId="12" fillId="0" borderId="0"/>
    <xf numFmtId="0" fontId="16" fillId="0" borderId="0"/>
    <xf numFmtId="0" fontId="20" fillId="0" borderId="0"/>
    <xf numFmtId="3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" fontId="20" fillId="0" borderId="0" applyFont="0" applyFill="0" applyBorder="0" applyAlignment="0" applyProtection="0"/>
    <xf numFmtId="0" fontId="21" fillId="0" borderId="0" applyNumberFormat="0" applyFont="0" applyFill="0" applyAlignment="0" applyProtection="0"/>
    <xf numFmtId="0" fontId="22" fillId="0" borderId="0" applyNumberFormat="0" applyFont="0" applyFill="0" applyAlignment="0" applyProtection="0"/>
    <xf numFmtId="10" fontId="20" fillId="0" borderId="0" applyFont="0" applyFill="0" applyBorder="0" applyAlignment="0" applyProtection="0"/>
    <xf numFmtId="0" fontId="20" fillId="0" borderId="1" applyNumberFormat="0" applyFont="0" applyBorder="0" applyAlignment="0" applyProtection="0"/>
  </cellStyleXfs>
  <cellXfs count="300">
    <xf numFmtId="0" fontId="0" fillId="0" borderId="0" xfId="0"/>
    <xf numFmtId="2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2" fontId="0" fillId="0" borderId="0" xfId="0" applyNumberFormat="1" applyAlignment="1">
      <alignment horizontal="right"/>
    </xf>
    <xf numFmtId="15" fontId="0" fillId="0" borderId="0" xfId="0" applyNumberFormat="1"/>
    <xf numFmtId="0" fontId="3" fillId="0" borderId="0" xfId="0" applyFont="1"/>
    <xf numFmtId="2" fontId="0" fillId="0" borderId="0" xfId="0" applyNumberFormat="1" applyAlignment="1">
      <alignment horizontal="center"/>
    </xf>
    <xf numFmtId="2" fontId="0" fillId="0" borderId="0" xfId="0" applyNumberFormat="1" applyFill="1" applyAlignment="1">
      <alignment horizontal="center"/>
    </xf>
    <xf numFmtId="2" fontId="0" fillId="2" borderId="0" xfId="0" applyNumberFormat="1" applyFill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Fill="1"/>
    <xf numFmtId="165" fontId="0" fillId="0" borderId="0" xfId="0" applyNumberFormat="1" applyAlignment="1">
      <alignment horizontal="center" vertical="center"/>
    </xf>
    <xf numFmtId="0" fontId="0" fillId="0" borderId="0" xfId="0" applyFill="1" applyBorder="1" applyAlignment="1">
      <alignment horizontal="center"/>
    </xf>
    <xf numFmtId="0" fontId="0" fillId="0" borderId="0" xfId="0" applyAlignment="1">
      <alignment horizontal="left"/>
    </xf>
    <xf numFmtId="0" fontId="0" fillId="0" borderId="2" xfId="0" applyBorder="1"/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center" vertical="center"/>
    </xf>
    <xf numFmtId="165" fontId="0" fillId="0" borderId="2" xfId="0" applyNumberFormat="1" applyBorder="1"/>
    <xf numFmtId="165" fontId="0" fillId="0" borderId="2" xfId="0" applyNumberFormat="1" applyBorder="1" applyAlignment="1">
      <alignment horizontal="center" vertical="center"/>
    </xf>
    <xf numFmtId="0" fontId="0" fillId="0" borderId="2" xfId="0" applyFill="1" applyBorder="1" applyAlignment="1">
      <alignment horizontal="center"/>
    </xf>
    <xf numFmtId="165" fontId="0" fillId="0" borderId="2" xfId="0" applyNumberFormat="1" applyBorder="1" applyAlignment="1">
      <alignment horizontal="center"/>
    </xf>
    <xf numFmtId="166" fontId="0" fillId="0" borderId="2" xfId="0" applyNumberFormat="1" applyBorder="1"/>
    <xf numFmtId="165" fontId="0" fillId="0" borderId="0" xfId="0" applyNumberFormat="1" applyAlignment="1">
      <alignment horizontal="center"/>
    </xf>
    <xf numFmtId="166" fontId="0" fillId="0" borderId="0" xfId="0" applyNumberFormat="1" applyAlignment="1">
      <alignment horizontal="center" vertical="center"/>
    </xf>
    <xf numFmtId="10" fontId="0" fillId="0" borderId="0" xfId="7" applyFont="1" applyAlignment="1">
      <alignment horizontal="center" vertical="center"/>
    </xf>
    <xf numFmtId="167" fontId="0" fillId="0" borderId="2" xfId="0" applyNumberFormat="1" applyBorder="1" applyAlignment="1">
      <alignment horizontal="center"/>
    </xf>
    <xf numFmtId="0" fontId="11" fillId="0" borderId="0" xfId="9" applyAlignment="1">
      <alignment horizontal="left" vertical="top"/>
      <protection locked="0"/>
    </xf>
    <xf numFmtId="0" fontId="11" fillId="0" borderId="0" xfId="9" applyAlignment="1">
      <alignment horizontal="center" vertical="top"/>
      <protection locked="0"/>
    </xf>
    <xf numFmtId="169" fontId="11" fillId="0" borderId="0" xfId="9" applyNumberFormat="1" applyAlignment="1">
      <alignment horizontal="center" vertical="top"/>
      <protection locked="0"/>
    </xf>
    <xf numFmtId="168" fontId="11" fillId="0" borderId="14" xfId="9" applyNumberFormat="1" applyBorder="1" applyAlignment="1">
      <alignment horizontal="center" vertical="top"/>
      <protection locked="0"/>
    </xf>
    <xf numFmtId="168" fontId="11" fillId="0" borderId="15" xfId="9" applyNumberFormat="1" applyBorder="1" applyAlignment="1">
      <alignment horizontal="center" vertical="top"/>
      <protection locked="0"/>
    </xf>
    <xf numFmtId="0" fontId="11" fillId="0" borderId="0" xfId="9" applyAlignment="1">
      <alignment vertical="top"/>
      <protection locked="0"/>
    </xf>
    <xf numFmtId="0" fontId="3" fillId="5" borderId="2" xfId="0" applyFont="1" applyFill="1" applyBorder="1" applyAlignment="1">
      <alignment horizontal="center"/>
    </xf>
    <xf numFmtId="0" fontId="0" fillId="5" borderId="0" xfId="0" applyFill="1" applyBorder="1"/>
    <xf numFmtId="0" fontId="0" fillId="5" borderId="0" xfId="0" applyFill="1"/>
    <xf numFmtId="15" fontId="0" fillId="5" borderId="0" xfId="0" applyNumberFormat="1" applyFill="1"/>
    <xf numFmtId="0" fontId="3" fillId="5" borderId="2" xfId="0" applyFont="1" applyFill="1" applyBorder="1" applyAlignment="1">
      <alignment horizontal="center"/>
    </xf>
    <xf numFmtId="0" fontId="11" fillId="0" borderId="0" xfId="9" applyAlignment="1">
      <alignment horizontal="left" vertical="top"/>
      <protection locked="0"/>
    </xf>
    <xf numFmtId="0" fontId="0" fillId="0" borderId="0" xfId="0" applyFill="1" applyBorder="1"/>
    <xf numFmtId="0" fontId="13" fillId="6" borderId="2" xfId="0" applyFont="1" applyFill="1" applyBorder="1" applyAlignment="1">
      <alignment horizontal="center"/>
    </xf>
    <xf numFmtId="0" fontId="14" fillId="6" borderId="2" xfId="0" applyFont="1" applyFill="1" applyBorder="1" applyAlignment="1">
      <alignment horizontal="center"/>
    </xf>
    <xf numFmtId="0" fontId="3" fillId="6" borderId="2" xfId="0" applyFont="1" applyFill="1" applyBorder="1" applyAlignment="1">
      <alignment horizontal="center"/>
    </xf>
    <xf numFmtId="0" fontId="3" fillId="6" borderId="0" xfId="0" applyFont="1" applyFill="1"/>
    <xf numFmtId="0" fontId="3" fillId="5" borderId="2" xfId="0" applyFont="1" applyFill="1" applyBorder="1" applyAlignment="1">
      <alignment horizontal="center"/>
    </xf>
    <xf numFmtId="0" fontId="11" fillId="0" borderId="0" xfId="9" applyAlignment="1">
      <alignment horizontal="center" vertical="top" wrapText="1"/>
      <protection locked="0"/>
    </xf>
    <xf numFmtId="0" fontId="11" fillId="5" borderId="12" xfId="9" applyFill="1" applyBorder="1" applyAlignment="1">
      <alignment horizontal="center" vertical="top"/>
      <protection locked="0"/>
    </xf>
    <xf numFmtId="0" fontId="11" fillId="5" borderId="10" xfId="9" applyFill="1" applyBorder="1" applyAlignment="1">
      <alignment horizontal="center" vertical="top"/>
      <protection locked="0"/>
    </xf>
    <xf numFmtId="0" fontId="11" fillId="5" borderId="13" xfId="9" applyFill="1" applyBorder="1" applyAlignment="1">
      <alignment horizontal="center" vertical="top"/>
      <protection locked="0"/>
    </xf>
    <xf numFmtId="0" fontId="11" fillId="5" borderId="11" xfId="9" applyFill="1" applyBorder="1" applyAlignment="1">
      <alignment horizontal="center" vertical="top"/>
      <protection locked="0"/>
    </xf>
    <xf numFmtId="4" fontId="0" fillId="0" borderId="2" xfId="0" applyNumberFormat="1" applyBorder="1" applyAlignment="1">
      <alignment horizontal="center"/>
    </xf>
    <xf numFmtId="0" fontId="11" fillId="0" borderId="0" xfId="9" applyAlignment="1">
      <alignment horizontal="left" vertical="top"/>
      <protection locked="0"/>
    </xf>
    <xf numFmtId="0" fontId="0" fillId="5" borderId="0" xfId="0" applyFill="1" applyAlignment="1">
      <alignment horizontal="left"/>
    </xf>
    <xf numFmtId="0" fontId="0" fillId="0" borderId="0" xfId="0" applyAlignment="1">
      <alignment horizontal="left"/>
    </xf>
    <xf numFmtId="0" fontId="16" fillId="0" borderId="0" xfId="11"/>
    <xf numFmtId="0" fontId="16" fillId="0" borderId="0" xfId="11" applyBorder="1"/>
    <xf numFmtId="0" fontId="0" fillId="0" borderId="0" xfId="0" applyBorder="1"/>
    <xf numFmtId="0" fontId="16" fillId="0" borderId="16" xfId="11" applyBorder="1"/>
    <xf numFmtId="0" fontId="0" fillId="0" borderId="16" xfId="0" applyBorder="1"/>
    <xf numFmtId="0" fontId="16" fillId="7" borderId="0" xfId="11" applyFill="1"/>
    <xf numFmtId="0" fontId="11" fillId="0" borderId="0" xfId="9" applyAlignment="1">
      <alignment horizontal="left" vertical="top"/>
      <protection locked="0"/>
    </xf>
    <xf numFmtId="0" fontId="3" fillId="0" borderId="0" xfId="0" applyFont="1" applyAlignment="1">
      <alignment horizontal="center"/>
    </xf>
    <xf numFmtId="169" fontId="15" fillId="0" borderId="27" xfId="9" applyNumberFormat="1" applyFont="1" applyBorder="1" applyAlignment="1">
      <alignment horizontal="center" vertical="top"/>
      <protection locked="0"/>
    </xf>
    <xf numFmtId="169" fontId="15" fillId="0" borderId="26" xfId="9" applyNumberFormat="1" applyFont="1" applyBorder="1" applyAlignment="1">
      <alignment horizontal="center" vertical="top"/>
      <protection locked="0"/>
    </xf>
    <xf numFmtId="168" fontId="11" fillId="0" borderId="27" xfId="9" applyNumberFormat="1" applyBorder="1" applyAlignment="1">
      <alignment horizontal="center" vertical="top"/>
      <protection locked="0"/>
    </xf>
    <xf numFmtId="169" fontId="11" fillId="0" borderId="27" xfId="9" applyNumberFormat="1" applyBorder="1" applyAlignment="1">
      <alignment horizontal="center" vertical="top"/>
      <protection locked="0"/>
    </xf>
    <xf numFmtId="169" fontId="11" fillId="0" borderId="26" xfId="9" applyNumberFormat="1" applyBorder="1" applyAlignment="1">
      <alignment horizontal="center" vertical="top"/>
      <protection locked="0"/>
    </xf>
    <xf numFmtId="0" fontId="20" fillId="5" borderId="0" xfId="0" applyFont="1" applyFill="1"/>
    <xf numFmtId="0" fontId="17" fillId="6" borderId="21" xfId="11" applyFont="1" applyFill="1" applyBorder="1" applyAlignment="1">
      <alignment horizontal="center"/>
    </xf>
    <xf numFmtId="0" fontId="17" fillId="6" borderId="24" xfId="11" applyFont="1" applyFill="1" applyBorder="1" applyAlignment="1">
      <alignment horizontal="center"/>
    </xf>
    <xf numFmtId="0" fontId="17" fillId="6" borderId="22" xfId="11" applyFont="1" applyFill="1" applyBorder="1" applyAlignment="1">
      <alignment horizontal="center"/>
    </xf>
    <xf numFmtId="0" fontId="17" fillId="6" borderId="25" xfId="11" applyFont="1" applyFill="1" applyBorder="1" applyAlignment="1">
      <alignment horizontal="center"/>
    </xf>
    <xf numFmtId="0" fontId="16" fillId="5" borderId="20" xfId="11" applyFill="1" applyBorder="1" applyAlignment="1">
      <alignment horizontal="center"/>
    </xf>
    <xf numFmtId="0" fontId="16" fillId="5" borderId="21" xfId="11" applyFill="1" applyBorder="1" applyAlignment="1">
      <alignment horizontal="center"/>
    </xf>
    <xf numFmtId="0" fontId="16" fillId="5" borderId="23" xfId="11" applyFill="1" applyBorder="1" applyAlignment="1">
      <alignment horizontal="center"/>
    </xf>
    <xf numFmtId="0" fontId="16" fillId="5" borderId="24" xfId="11" applyFill="1" applyBorder="1" applyAlignment="1">
      <alignment horizontal="center"/>
    </xf>
    <xf numFmtId="0" fontId="16" fillId="5" borderId="0" xfId="11" applyFill="1" applyBorder="1"/>
    <xf numFmtId="0" fontId="16" fillId="5" borderId="16" xfId="11" applyFill="1" applyBorder="1"/>
    <xf numFmtId="0" fontId="11" fillId="6" borderId="12" xfId="9" applyFill="1" applyBorder="1" applyAlignment="1">
      <alignment horizontal="center" vertical="top"/>
      <protection locked="0"/>
    </xf>
    <xf numFmtId="0" fontId="11" fillId="6" borderId="10" xfId="9" applyFill="1" applyBorder="1" applyAlignment="1">
      <alignment horizontal="center" vertical="top"/>
      <protection locked="0"/>
    </xf>
    <xf numFmtId="0" fontId="20" fillId="5" borderId="0" xfId="0" applyFont="1" applyFill="1" applyAlignment="1">
      <alignment horizontal="left"/>
    </xf>
    <xf numFmtId="169" fontId="15" fillId="0" borderId="11" xfId="9" applyNumberFormat="1" applyFont="1" applyBorder="1" applyAlignment="1">
      <alignment horizontal="center" vertical="top"/>
      <protection locked="0"/>
    </xf>
    <xf numFmtId="169" fontId="15" fillId="0" borderId="10" xfId="9" applyNumberFormat="1" applyFont="1" applyBorder="1" applyAlignment="1">
      <alignment horizontal="center" vertical="top"/>
      <protection locked="0"/>
    </xf>
    <xf numFmtId="169" fontId="11" fillId="0" borderId="10" xfId="9" applyNumberFormat="1" applyBorder="1" applyAlignment="1">
      <alignment horizontal="center" vertical="top"/>
      <protection locked="0"/>
    </xf>
    <xf numFmtId="169" fontId="11" fillId="0" borderId="11" xfId="9" applyNumberFormat="1" applyBorder="1" applyAlignment="1">
      <alignment horizontal="center" vertical="top"/>
      <protection locked="0"/>
    </xf>
    <xf numFmtId="0" fontId="0" fillId="5" borderId="33" xfId="0" applyFill="1" applyBorder="1"/>
    <xf numFmtId="0" fontId="0" fillId="5" borderId="10" xfId="0" applyFill="1" applyBorder="1" applyAlignment="1">
      <alignment horizontal="center"/>
    </xf>
    <xf numFmtId="0" fontId="0" fillId="5" borderId="34" xfId="0" applyFill="1" applyBorder="1" applyAlignment="1">
      <alignment horizontal="center"/>
    </xf>
    <xf numFmtId="0" fontId="0" fillId="0" borderId="36" xfId="0" applyBorder="1"/>
    <xf numFmtId="0" fontId="0" fillId="0" borderId="35" xfId="0" applyBorder="1"/>
    <xf numFmtId="0" fontId="0" fillId="0" borderId="17" xfId="0" applyBorder="1"/>
    <xf numFmtId="0" fontId="0" fillId="0" borderId="0" xfId="0" applyFill="1" applyBorder="1" applyProtection="1">
      <protection locked="0"/>
    </xf>
    <xf numFmtId="0" fontId="0" fillId="0" borderId="30" xfId="0" applyFill="1" applyBorder="1" applyProtection="1">
      <protection locked="0"/>
    </xf>
    <xf numFmtId="0" fontId="20" fillId="0" borderId="30" xfId="0" applyFont="1" applyFill="1" applyBorder="1" applyProtection="1">
      <protection locked="0"/>
    </xf>
    <xf numFmtId="0" fontId="11" fillId="0" borderId="0" xfId="9" applyAlignment="1">
      <alignment horizontal="left" vertical="top"/>
      <protection locked="0"/>
    </xf>
    <xf numFmtId="0" fontId="0" fillId="9" borderId="0" xfId="0" applyFill="1"/>
    <xf numFmtId="2" fontId="24" fillId="0" borderId="0" xfId="12" applyNumberFormat="1" applyFont="1"/>
    <xf numFmtId="2" fontId="24" fillId="0" borderId="0" xfId="12" applyNumberFormat="1" applyFont="1"/>
    <xf numFmtId="0" fontId="0" fillId="10" borderId="0" xfId="0" applyFill="1"/>
    <xf numFmtId="0" fontId="23" fillId="11" borderId="0" xfId="0" applyFont="1" applyFill="1" applyBorder="1"/>
    <xf numFmtId="0" fontId="23" fillId="11" borderId="42" xfId="0" applyFont="1" applyFill="1" applyBorder="1"/>
    <xf numFmtId="2" fontId="25" fillId="11" borderId="27" xfId="12" applyNumberFormat="1" applyFont="1" applyFill="1" applyBorder="1"/>
    <xf numFmtId="2" fontId="25" fillId="11" borderId="45" xfId="12" applyNumberFormat="1" applyFont="1" applyFill="1" applyBorder="1"/>
    <xf numFmtId="0" fontId="23" fillId="11" borderId="46" xfId="0" applyFont="1" applyFill="1" applyBorder="1"/>
    <xf numFmtId="0" fontId="23" fillId="11" borderId="47" xfId="0" applyFont="1" applyFill="1" applyBorder="1"/>
    <xf numFmtId="2" fontId="0" fillId="9" borderId="0" xfId="0" applyNumberFormat="1" applyFill="1" applyAlignment="1">
      <alignment horizontal="center" vertical="center"/>
    </xf>
    <xf numFmtId="0" fontId="0" fillId="9" borderId="0" xfId="0" applyFill="1" applyAlignment="1">
      <alignment horizontal="center" vertical="center"/>
    </xf>
    <xf numFmtId="165" fontId="0" fillId="9" borderId="0" xfId="0" applyNumberFormat="1" applyFill="1" applyAlignment="1">
      <alignment horizontal="center" vertical="center"/>
    </xf>
    <xf numFmtId="166" fontId="0" fillId="9" borderId="0" xfId="0" applyNumberFormat="1" applyFill="1" applyAlignment="1">
      <alignment horizontal="center" vertical="center"/>
    </xf>
    <xf numFmtId="9" fontId="20" fillId="0" borderId="0" xfId="0" applyNumberFormat="1" applyFont="1" applyAlignment="1">
      <alignment horizontal="center" vertical="center"/>
    </xf>
    <xf numFmtId="167" fontId="0" fillId="0" borderId="0" xfId="0" applyNumberFormat="1" applyAlignment="1">
      <alignment horizontal="center" vertical="center"/>
    </xf>
    <xf numFmtId="0" fontId="0" fillId="12" borderId="0" xfId="0" applyFill="1" applyAlignment="1">
      <alignment horizontal="center"/>
    </xf>
    <xf numFmtId="0" fontId="0" fillId="0" borderId="39" xfId="0" applyBorder="1"/>
    <xf numFmtId="0" fontId="0" fillId="8" borderId="0" xfId="0" applyFill="1"/>
    <xf numFmtId="0" fontId="0" fillId="8" borderId="2" xfId="0" applyFill="1" applyBorder="1" applyAlignment="1">
      <alignment horizontal="center" vertical="center"/>
    </xf>
    <xf numFmtId="0" fontId="0" fillId="8" borderId="2" xfId="0" applyFill="1" applyBorder="1" applyAlignment="1">
      <alignment horizontal="center"/>
    </xf>
    <xf numFmtId="2" fontId="26" fillId="5" borderId="2" xfId="0" applyNumberFormat="1" applyFont="1" applyFill="1" applyBorder="1" applyAlignment="1">
      <alignment horizontal="center" vertical="center"/>
    </xf>
    <xf numFmtId="2" fontId="0" fillId="5" borderId="50" xfId="0" applyNumberFormat="1" applyFill="1" applyBorder="1"/>
    <xf numFmtId="2" fontId="0" fillId="5" borderId="51" xfId="0" applyNumberFormat="1" applyFill="1" applyBorder="1" applyAlignment="1">
      <alignment horizontal="center"/>
    </xf>
    <xf numFmtId="2" fontId="0" fillId="5" borderId="51" xfId="0" applyNumberFormat="1" applyFill="1" applyBorder="1"/>
    <xf numFmtId="0" fontId="3" fillId="5" borderId="51" xfId="0" applyFont="1" applyFill="1" applyBorder="1" applyAlignment="1">
      <alignment horizontal="center"/>
    </xf>
    <xf numFmtId="0" fontId="0" fillId="5" borderId="51" xfId="0" applyFill="1" applyBorder="1"/>
    <xf numFmtId="0" fontId="3" fillId="5" borderId="51" xfId="0" applyFont="1" applyFill="1" applyBorder="1"/>
    <xf numFmtId="0" fontId="0" fillId="5" borderId="54" xfId="0" applyFill="1" applyBorder="1" applyAlignment="1">
      <alignment horizontal="center" vertical="center"/>
    </xf>
    <xf numFmtId="0" fontId="4" fillId="5" borderId="54" xfId="0" applyFont="1" applyFill="1" applyBorder="1" applyAlignment="1">
      <alignment horizontal="center" vertical="center"/>
    </xf>
    <xf numFmtId="0" fontId="3" fillId="5" borderId="54" xfId="0" applyFont="1" applyFill="1" applyBorder="1" applyAlignment="1">
      <alignment horizontal="center" vertical="center"/>
    </xf>
    <xf numFmtId="167" fontId="3" fillId="5" borderId="54" xfId="0" applyNumberFormat="1" applyFont="1" applyFill="1" applyBorder="1" applyAlignment="1">
      <alignment horizontal="center" vertical="center"/>
    </xf>
    <xf numFmtId="0" fontId="3" fillId="5" borderId="54" xfId="0" applyFont="1" applyFill="1" applyBorder="1" applyAlignment="1">
      <alignment horizontal="center"/>
    </xf>
    <xf numFmtId="2" fontId="3" fillId="5" borderId="23" xfId="0" applyNumberFormat="1" applyFont="1" applyFill="1" applyBorder="1" applyAlignment="1">
      <alignment horizontal="center" vertical="center"/>
    </xf>
    <xf numFmtId="2" fontId="3" fillId="5" borderId="24" xfId="0" applyNumberFormat="1" applyFont="1" applyFill="1" applyBorder="1" applyAlignment="1">
      <alignment horizontal="center" vertical="center"/>
    </xf>
    <xf numFmtId="0" fontId="0" fillId="5" borderId="24" xfId="0" applyFill="1" applyBorder="1" applyAlignment="1">
      <alignment horizontal="center" vertical="center"/>
    </xf>
    <xf numFmtId="0" fontId="3" fillId="5" borderId="24" xfId="0" applyFont="1" applyFill="1" applyBorder="1" applyAlignment="1">
      <alignment horizontal="center" vertical="center"/>
    </xf>
    <xf numFmtId="167" fontId="3" fillId="5" borderId="24" xfId="0" applyNumberFormat="1" applyFont="1" applyFill="1" applyBorder="1" applyAlignment="1">
      <alignment horizontal="center" vertical="center"/>
    </xf>
    <xf numFmtId="2" fontId="0" fillId="5" borderId="24" xfId="0" applyNumberFormat="1" applyFill="1" applyBorder="1" applyAlignment="1">
      <alignment horizontal="center" vertical="center"/>
    </xf>
    <xf numFmtId="0" fontId="0" fillId="0" borderId="0" xfId="0" applyAlignment="1">
      <alignment horizontal="center"/>
    </xf>
    <xf numFmtId="2" fontId="3" fillId="5" borderId="54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5" borderId="54" xfId="0" applyFont="1" applyFill="1" applyBorder="1" applyAlignment="1">
      <alignment horizontal="center" vertical="center"/>
    </xf>
    <xf numFmtId="0" fontId="9" fillId="0" borderId="35" xfId="0" applyFont="1" applyBorder="1" applyAlignment="1">
      <alignment horizontal="center" wrapText="1"/>
    </xf>
    <xf numFmtId="0" fontId="9" fillId="0" borderId="0" xfId="0" applyFont="1" applyBorder="1" applyAlignment="1">
      <alignment horizontal="center" wrapText="1"/>
    </xf>
    <xf numFmtId="0" fontId="11" fillId="0" borderId="0" xfId="9" applyAlignment="1">
      <alignment horizontal="left" vertical="top"/>
      <protection locked="0"/>
    </xf>
    <xf numFmtId="0" fontId="11" fillId="0" borderId="0" xfId="9" applyAlignment="1">
      <alignment horizontal="center" vertical="top"/>
      <protection locked="0"/>
    </xf>
    <xf numFmtId="2" fontId="3" fillId="5" borderId="51" xfId="0" applyNumberFormat="1" applyFont="1" applyFill="1" applyBorder="1" applyAlignment="1">
      <alignment horizontal="center"/>
    </xf>
    <xf numFmtId="10" fontId="0" fillId="0" borderId="0" xfId="7" applyNumberFormat="1" applyFont="1" applyAlignment="1">
      <alignment horizontal="center" vertical="center"/>
    </xf>
    <xf numFmtId="0" fontId="9" fillId="0" borderId="56" xfId="0" applyFont="1" applyBorder="1" applyAlignment="1">
      <alignment horizontal="center"/>
    </xf>
    <xf numFmtId="171" fontId="0" fillId="0" borderId="0" xfId="0" applyNumberFormat="1" applyBorder="1" applyAlignment="1">
      <alignment horizontal="left"/>
    </xf>
    <xf numFmtId="171" fontId="0" fillId="0" borderId="0" xfId="0" applyNumberFormat="1" applyFill="1" applyBorder="1" applyAlignment="1" applyProtection="1">
      <alignment horizontal="left"/>
      <protection locked="0"/>
    </xf>
    <xf numFmtId="0" fontId="9" fillId="0" borderId="39" xfId="0" applyFont="1" applyBorder="1" applyAlignment="1">
      <alignment horizontal="center" wrapText="1"/>
    </xf>
    <xf numFmtId="0" fontId="0" fillId="0" borderId="18" xfId="0" applyBorder="1"/>
    <xf numFmtId="0" fontId="27" fillId="0" borderId="0" xfId="0" applyFont="1" applyAlignment="1">
      <alignment horizontal="center" readingOrder="1"/>
    </xf>
    <xf numFmtId="0" fontId="20" fillId="0" borderId="39" xfId="0" applyFont="1" applyBorder="1"/>
    <xf numFmtId="0" fontId="27" fillId="0" borderId="39" xfId="0" applyFont="1" applyBorder="1" applyAlignment="1">
      <alignment horizontal="center" readingOrder="1"/>
    </xf>
    <xf numFmtId="0" fontId="20" fillId="0" borderId="0" xfId="0" applyFont="1" applyFill="1" applyBorder="1" applyAlignment="1" applyProtection="1">
      <alignment horizontal="left"/>
      <protection locked="0"/>
    </xf>
    <xf numFmtId="0" fontId="0" fillId="0" borderId="0" xfId="0" applyFill="1" applyBorder="1" applyAlignment="1" applyProtection="1">
      <alignment horizontal="left"/>
      <protection locked="0"/>
    </xf>
    <xf numFmtId="0" fontId="0" fillId="5" borderId="48" xfId="0" applyFill="1" applyBorder="1"/>
    <xf numFmtId="0" fontId="0" fillId="5" borderId="29" xfId="0" applyFill="1" applyBorder="1" applyAlignment="1">
      <alignment horizontal="center" vertical="center"/>
    </xf>
    <xf numFmtId="0" fontId="0" fillId="5" borderId="38" xfId="0" applyFill="1" applyBorder="1" applyAlignment="1">
      <alignment horizontal="center" vertical="center"/>
    </xf>
    <xf numFmtId="0" fontId="0" fillId="0" borderId="0" xfId="0" applyBorder="1" applyAlignment="1">
      <alignment horizontal="center"/>
    </xf>
    <xf numFmtId="2" fontId="0" fillId="0" borderId="0" xfId="0" applyNumberFormat="1" applyBorder="1" applyAlignment="1">
      <alignment horizontal="center"/>
    </xf>
    <xf numFmtId="165" fontId="0" fillId="0" borderId="0" xfId="0" applyNumberFormat="1" applyBorder="1" applyAlignment="1">
      <alignment horizontal="center"/>
    </xf>
    <xf numFmtId="0" fontId="0" fillId="9" borderId="0" xfId="0" applyFill="1" applyBorder="1" applyAlignment="1">
      <alignment horizontal="center"/>
    </xf>
    <xf numFmtId="2" fontId="0" fillId="9" borderId="0" xfId="0" applyNumberFormat="1" applyFill="1" applyBorder="1" applyAlignment="1">
      <alignment horizontal="center"/>
    </xf>
    <xf numFmtId="165" fontId="0" fillId="9" borderId="0" xfId="0" applyNumberFormat="1" applyFill="1" applyBorder="1" applyAlignment="1">
      <alignment horizontal="center"/>
    </xf>
    <xf numFmtId="0" fontId="3" fillId="5" borderId="62" xfId="0" applyFont="1" applyFill="1" applyBorder="1" applyAlignment="1">
      <alignment horizontal="center"/>
    </xf>
    <xf numFmtId="2" fontId="3" fillId="5" borderId="63" xfId="0" applyNumberFormat="1" applyFont="1" applyFill="1" applyBorder="1" applyAlignment="1">
      <alignment horizontal="center" vertical="center"/>
    </xf>
    <xf numFmtId="2" fontId="3" fillId="5" borderId="64" xfId="0" applyNumberFormat="1" applyFont="1" applyFill="1" applyBorder="1" applyAlignment="1">
      <alignment horizontal="center" vertical="center"/>
    </xf>
    <xf numFmtId="0" fontId="0" fillId="0" borderId="65" xfId="0" applyBorder="1" applyAlignment="1">
      <alignment horizontal="center"/>
    </xf>
    <xf numFmtId="2" fontId="20" fillId="0" borderId="0" xfId="0" applyNumberFormat="1" applyFont="1"/>
    <xf numFmtId="0" fontId="0" fillId="8" borderId="58" xfId="0" applyFill="1" applyBorder="1"/>
    <xf numFmtId="0" fontId="0" fillId="8" borderId="56" xfId="0" applyFill="1" applyBorder="1"/>
    <xf numFmtId="0" fontId="0" fillId="8" borderId="39" xfId="0" applyFill="1" applyBorder="1"/>
    <xf numFmtId="0" fontId="0" fillId="8" borderId="0" xfId="0" applyFill="1" applyBorder="1"/>
    <xf numFmtId="0" fontId="0" fillId="8" borderId="18" xfId="0" applyFill="1" applyBorder="1"/>
    <xf numFmtId="0" fontId="0" fillId="8" borderId="16" xfId="0" applyFill="1" applyBorder="1"/>
    <xf numFmtId="0" fontId="0" fillId="6" borderId="0" xfId="0" applyFill="1" applyBorder="1" applyAlignment="1">
      <alignment horizontal="center"/>
    </xf>
    <xf numFmtId="2" fontId="0" fillId="6" borderId="0" xfId="0" applyNumberFormat="1" applyFill="1" applyBorder="1" applyAlignment="1">
      <alignment horizontal="center"/>
    </xf>
    <xf numFmtId="165" fontId="0" fillId="6" borderId="0" xfId="0" applyNumberFormat="1" applyFill="1" applyBorder="1" applyAlignment="1">
      <alignment horizontal="center"/>
    </xf>
    <xf numFmtId="0" fontId="0" fillId="6" borderId="65" xfId="0" applyFill="1" applyBorder="1" applyAlignment="1">
      <alignment horizontal="center"/>
    </xf>
    <xf numFmtId="2" fontId="0" fillId="6" borderId="0" xfId="0" applyNumberFormat="1" applyFill="1" applyAlignment="1">
      <alignment horizontal="center" vertical="center"/>
    </xf>
    <xf numFmtId="10" fontId="0" fillId="6" borderId="0" xfId="7" applyNumberFormat="1" applyFont="1" applyFill="1" applyAlignment="1">
      <alignment horizontal="center" vertical="center"/>
    </xf>
    <xf numFmtId="0" fontId="0" fillId="6" borderId="0" xfId="0" applyFill="1" applyAlignment="1">
      <alignment horizontal="center" vertical="center"/>
    </xf>
    <xf numFmtId="165" fontId="0" fillId="6" borderId="0" xfId="0" applyNumberFormat="1" applyFill="1" applyAlignment="1">
      <alignment horizontal="center" vertical="center"/>
    </xf>
    <xf numFmtId="0" fontId="0" fillId="6" borderId="0" xfId="0" applyFill="1"/>
    <xf numFmtId="166" fontId="0" fillId="6" borderId="0" xfId="0" applyNumberFormat="1" applyFill="1" applyAlignment="1">
      <alignment horizontal="center" vertical="center"/>
    </xf>
    <xf numFmtId="167" fontId="0" fillId="6" borderId="0" xfId="0" applyNumberFormat="1" applyFill="1" applyAlignment="1">
      <alignment horizontal="center" vertical="center"/>
    </xf>
    <xf numFmtId="9" fontId="20" fillId="6" borderId="0" xfId="0" applyNumberFormat="1" applyFont="1" applyFill="1" applyAlignment="1">
      <alignment horizontal="center" vertical="center"/>
    </xf>
    <xf numFmtId="165" fontId="0" fillId="6" borderId="0" xfId="0" applyNumberFormat="1" applyFill="1"/>
    <xf numFmtId="0" fontId="3" fillId="5" borderId="54" xfId="0" applyFont="1" applyFill="1" applyBorder="1" applyAlignment="1">
      <alignment horizontal="center" vertical="center"/>
    </xf>
    <xf numFmtId="0" fontId="4" fillId="0" borderId="54" xfId="0" applyFont="1" applyFill="1" applyBorder="1" applyAlignment="1">
      <alignment horizontal="center" vertical="center"/>
    </xf>
    <xf numFmtId="2" fontId="20" fillId="0" borderId="0" xfId="0" applyNumberFormat="1" applyFont="1" applyAlignment="1">
      <alignment horizontal="right"/>
    </xf>
    <xf numFmtId="10" fontId="0" fillId="0" borderId="0" xfId="0" applyNumberFormat="1" applyAlignment="1">
      <alignment horizontal="center" vertical="center"/>
    </xf>
    <xf numFmtId="0" fontId="3" fillId="6" borderId="51" xfId="0" applyFont="1" applyFill="1" applyBorder="1"/>
    <xf numFmtId="0" fontId="3" fillId="6" borderId="54" xfId="0" applyFont="1" applyFill="1" applyBorder="1" applyAlignment="1">
      <alignment horizontal="center" vertical="center"/>
    </xf>
    <xf numFmtId="0" fontId="3" fillId="6" borderId="24" xfId="0" applyFont="1" applyFill="1" applyBorder="1" applyAlignment="1">
      <alignment horizontal="center" vertical="center"/>
    </xf>
    <xf numFmtId="0" fontId="11" fillId="0" borderId="0" xfId="9" applyAlignment="1">
      <alignment horizontal="left" vertical="top"/>
      <protection locked="0"/>
    </xf>
    <xf numFmtId="0" fontId="0" fillId="0" borderId="58" xfId="0" applyBorder="1" applyAlignment="1"/>
    <xf numFmtId="0" fontId="0" fillId="0" borderId="56" xfId="0" applyBorder="1" applyAlignment="1"/>
    <xf numFmtId="0" fontId="0" fillId="0" borderId="48" xfId="0" applyBorder="1" applyAlignment="1"/>
    <xf numFmtId="0" fontId="0" fillId="0" borderId="39" xfId="0" applyBorder="1" applyAlignment="1"/>
    <xf numFmtId="0" fontId="0" fillId="0" borderId="0" xfId="0" applyBorder="1" applyAlignment="1"/>
    <xf numFmtId="0" fontId="0" fillId="0" borderId="29" xfId="0" applyBorder="1" applyAlignment="1"/>
    <xf numFmtId="0" fontId="0" fillId="0" borderId="18" xfId="0" applyBorder="1" applyAlignment="1"/>
    <xf numFmtId="0" fontId="0" fillId="0" borderId="16" xfId="0" applyBorder="1" applyAlignment="1"/>
    <xf numFmtId="0" fontId="0" fillId="0" borderId="38" xfId="0" applyBorder="1" applyAlignment="1"/>
    <xf numFmtId="0" fontId="10" fillId="5" borderId="0" xfId="0" applyFont="1" applyFill="1"/>
    <xf numFmtId="0" fontId="20" fillId="0" borderId="30" xfId="0" applyFont="1" applyBorder="1"/>
    <xf numFmtId="0" fontId="20" fillId="0" borderId="66" xfId="0" applyFont="1" applyFill="1" applyBorder="1" applyProtection="1">
      <protection locked="0"/>
    </xf>
    <xf numFmtId="0" fontId="20" fillId="0" borderId="39" xfId="0" applyFont="1" applyFill="1" applyBorder="1" applyAlignment="1" applyProtection="1">
      <alignment horizontal="left"/>
      <protection locked="0"/>
    </xf>
    <xf numFmtId="170" fontId="11" fillId="4" borderId="32" xfId="9" applyNumberFormat="1" applyFill="1" applyBorder="1" applyAlignment="1">
      <alignment horizontal="left" vertical="top"/>
      <protection locked="0"/>
    </xf>
    <xf numFmtId="0" fontId="11" fillId="4" borderId="32" xfId="9" applyFill="1" applyBorder="1" applyAlignment="1">
      <alignment horizontal="left" vertical="top"/>
      <protection locked="0"/>
    </xf>
    <xf numFmtId="0" fontId="11" fillId="4" borderId="31" xfId="9" applyFill="1" applyBorder="1" applyAlignment="1">
      <alignment horizontal="left" vertical="top"/>
      <protection locked="0"/>
    </xf>
    <xf numFmtId="0" fontId="11" fillId="11" borderId="8" xfId="9" applyFill="1" applyBorder="1" applyAlignment="1">
      <alignment horizontal="left" vertical="top"/>
      <protection locked="0"/>
    </xf>
    <xf numFmtId="0" fontId="11" fillId="11" borderId="9" xfId="9" applyFill="1" applyBorder="1" applyAlignment="1">
      <alignment horizontal="left" vertical="top"/>
      <protection locked="0"/>
    </xf>
    <xf numFmtId="0" fontId="15" fillId="11" borderId="8" xfId="9" applyFont="1" applyFill="1" applyBorder="1" applyAlignment="1">
      <alignment horizontal="left" vertical="top"/>
      <protection locked="0"/>
    </xf>
    <xf numFmtId="0" fontId="11" fillId="4" borderId="8" xfId="9" applyFill="1" applyBorder="1" applyAlignment="1">
      <alignment horizontal="left" vertical="top"/>
      <protection locked="0"/>
    </xf>
    <xf numFmtId="0" fontId="11" fillId="4" borderId="9" xfId="9" applyFill="1" applyBorder="1" applyAlignment="1">
      <alignment horizontal="left" vertical="top"/>
      <protection locked="0"/>
    </xf>
    <xf numFmtId="0" fontId="15" fillId="4" borderId="8" xfId="9" applyFont="1" applyFill="1" applyBorder="1" applyAlignment="1">
      <alignment horizontal="left" vertical="top"/>
      <protection locked="0"/>
    </xf>
    <xf numFmtId="171" fontId="15" fillId="4" borderId="8" xfId="9" applyNumberFormat="1" applyFont="1" applyFill="1" applyBorder="1" applyAlignment="1">
      <alignment horizontal="left" vertical="top"/>
      <protection locked="0"/>
    </xf>
    <xf numFmtId="171" fontId="11" fillId="4" borderId="8" xfId="9" applyNumberFormat="1" applyFill="1" applyBorder="1" applyAlignment="1">
      <alignment horizontal="left" vertical="top"/>
      <protection locked="0"/>
    </xf>
    <xf numFmtId="171" fontId="11" fillId="4" borderId="9" xfId="9" applyNumberFormat="1" applyFill="1" applyBorder="1" applyAlignment="1">
      <alignment horizontal="left" vertical="top"/>
      <protection locked="0"/>
    </xf>
    <xf numFmtId="1" fontId="11" fillId="4" borderId="8" xfId="9" applyNumberFormat="1" applyFill="1" applyBorder="1" applyAlignment="1">
      <alignment horizontal="left" vertical="top"/>
      <protection locked="0"/>
    </xf>
    <xf numFmtId="1" fontId="11" fillId="4" borderId="9" xfId="9" applyNumberFormat="1" applyFill="1" applyBorder="1" applyAlignment="1">
      <alignment horizontal="left" vertical="top"/>
      <protection locked="0"/>
    </xf>
    <xf numFmtId="0" fontId="15" fillId="11" borderId="44" xfId="9" applyFont="1" applyFill="1" applyBorder="1" applyAlignment="1">
      <alignment horizontal="left" vertical="top"/>
      <protection locked="0"/>
    </xf>
    <xf numFmtId="0" fontId="11" fillId="11" borderId="44" xfId="9" applyFill="1" applyBorder="1" applyAlignment="1">
      <alignment horizontal="left" vertical="top"/>
      <protection locked="0"/>
    </xf>
    <xf numFmtId="0" fontId="11" fillId="11" borderId="43" xfId="9" applyFill="1" applyBorder="1" applyAlignment="1">
      <alignment horizontal="left" vertical="top"/>
      <protection locked="0"/>
    </xf>
    <xf numFmtId="0" fontId="15" fillId="0" borderId="0" xfId="9" applyFont="1" applyAlignment="1">
      <alignment horizontal="center" vertical="top"/>
      <protection locked="0"/>
    </xf>
    <xf numFmtId="0" fontId="11" fillId="0" borderId="0" xfId="9" applyAlignment="1">
      <alignment horizontal="center" vertical="top"/>
      <protection locked="0"/>
    </xf>
    <xf numFmtId="14" fontId="11" fillId="0" borderId="0" xfId="9" applyNumberFormat="1" applyAlignment="1">
      <alignment horizontal="center" vertical="top"/>
      <protection locked="0"/>
    </xf>
    <xf numFmtId="2" fontId="11" fillId="4" borderId="8" xfId="9" applyNumberFormat="1" applyFill="1" applyBorder="1" applyAlignment="1">
      <alignment horizontal="left" vertical="top"/>
      <protection locked="0"/>
    </xf>
    <xf numFmtId="2" fontId="11" fillId="4" borderId="9" xfId="9" applyNumberFormat="1" applyFill="1" applyBorder="1" applyAlignment="1">
      <alignment horizontal="left" vertical="top"/>
      <protection locked="0"/>
    </xf>
    <xf numFmtId="0" fontId="11" fillId="11" borderId="8" xfId="9" applyFont="1" applyFill="1" applyBorder="1" applyAlignment="1">
      <alignment horizontal="left" vertical="top"/>
      <protection locked="0"/>
    </xf>
    <xf numFmtId="172" fontId="11" fillId="4" borderId="8" xfId="9" applyNumberFormat="1" applyFill="1" applyBorder="1" applyAlignment="1">
      <alignment horizontal="left" vertical="top"/>
      <protection locked="0"/>
    </xf>
    <xf numFmtId="0" fontId="0" fillId="5" borderId="13" xfId="0" applyFill="1" applyBorder="1" applyAlignment="1">
      <alignment horizontal="center"/>
    </xf>
    <xf numFmtId="0" fontId="11" fillId="0" borderId="0" xfId="9" applyAlignment="1">
      <alignment horizontal="left" vertical="top"/>
      <protection locked="0"/>
    </xf>
    <xf numFmtId="0" fontId="11" fillId="0" borderId="0" xfId="9" applyFont="1" applyAlignment="1">
      <alignment horizontal="left" vertical="top"/>
      <protection locked="0"/>
    </xf>
    <xf numFmtId="169" fontId="11" fillId="4" borderId="8" xfId="9" applyNumberFormat="1" applyFill="1" applyBorder="1" applyAlignment="1">
      <alignment horizontal="left" vertical="top"/>
      <protection locked="0"/>
    </xf>
    <xf numFmtId="170" fontId="11" fillId="4" borderId="8" xfId="9" applyNumberFormat="1" applyFill="1" applyBorder="1" applyAlignment="1">
      <alignment horizontal="left" vertical="top"/>
      <protection locked="0"/>
    </xf>
    <xf numFmtId="0" fontId="15" fillId="11" borderId="10" xfId="9" applyFont="1" applyFill="1" applyBorder="1" applyAlignment="1">
      <alignment horizontal="left" vertical="top"/>
      <protection locked="0"/>
    </xf>
    <xf numFmtId="0" fontId="11" fillId="11" borderId="10" xfId="9" applyFill="1" applyBorder="1" applyAlignment="1">
      <alignment horizontal="left" vertical="top"/>
      <protection locked="0"/>
    </xf>
    <xf numFmtId="0" fontId="11" fillId="11" borderId="11" xfId="9" applyFill="1" applyBorder="1" applyAlignment="1">
      <alignment horizontal="left" vertical="top"/>
      <protection locked="0"/>
    </xf>
    <xf numFmtId="0" fontId="11" fillId="11" borderId="40" xfId="9" applyFill="1" applyBorder="1" applyAlignment="1">
      <alignment horizontal="left" vertical="top"/>
      <protection locked="0"/>
    </xf>
    <xf numFmtId="0" fontId="11" fillId="11" borderId="41" xfId="9" applyFill="1" applyBorder="1" applyAlignment="1">
      <alignment horizontal="left" vertical="top"/>
      <protection locked="0"/>
    </xf>
    <xf numFmtId="0" fontId="15" fillId="3" borderId="6" xfId="9" applyFont="1" applyFill="1" applyBorder="1" applyAlignment="1">
      <alignment horizontal="left" vertical="top"/>
      <protection locked="0"/>
    </xf>
    <xf numFmtId="0" fontId="11" fillId="3" borderId="6" xfId="9" applyFill="1" applyBorder="1" applyAlignment="1">
      <alignment horizontal="left" vertical="top"/>
      <protection locked="0"/>
    </xf>
    <xf numFmtId="0" fontId="11" fillId="3" borderId="7" xfId="9" applyFill="1" applyBorder="1" applyAlignment="1">
      <alignment horizontal="left" vertical="top"/>
      <protection locked="0"/>
    </xf>
    <xf numFmtId="0" fontId="3" fillId="5" borderId="4" xfId="0" applyFont="1" applyFill="1" applyBorder="1" applyAlignment="1">
      <alignment horizontal="center"/>
    </xf>
    <xf numFmtId="0" fontId="3" fillId="5" borderId="5" xfId="0" applyFont="1" applyFill="1" applyBorder="1" applyAlignment="1">
      <alignment horizontal="center"/>
    </xf>
    <xf numFmtId="0" fontId="3" fillId="5" borderId="3" xfId="0" applyFont="1" applyFill="1" applyBorder="1" applyAlignment="1">
      <alignment horizontal="center"/>
    </xf>
    <xf numFmtId="2" fontId="26" fillId="5" borderId="4" xfId="0" applyNumberFormat="1" applyFont="1" applyFill="1" applyBorder="1" applyAlignment="1">
      <alignment horizontal="center" vertical="center"/>
    </xf>
    <xf numFmtId="2" fontId="26" fillId="5" borderId="5" xfId="0" applyNumberFormat="1" applyFont="1" applyFill="1" applyBorder="1" applyAlignment="1">
      <alignment horizontal="center" vertical="center"/>
    </xf>
    <xf numFmtId="2" fontId="26" fillId="5" borderId="3" xfId="0" applyNumberFormat="1" applyFont="1" applyFill="1" applyBorder="1" applyAlignment="1">
      <alignment horizontal="center" vertical="center"/>
    </xf>
    <xf numFmtId="0" fontId="0" fillId="5" borderId="0" xfId="0" applyFill="1" applyAlignment="1">
      <alignment horizontal="left"/>
    </xf>
    <xf numFmtId="0" fontId="3" fillId="5" borderId="2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3" fillId="5" borderId="0" xfId="0" applyFont="1" applyFill="1" applyAlignment="1">
      <alignment horizontal="left"/>
    </xf>
    <xf numFmtId="0" fontId="0" fillId="0" borderId="0" xfId="0" applyAlignment="1">
      <alignment horizontal="center"/>
    </xf>
    <xf numFmtId="0" fontId="20" fillId="5" borderId="0" xfId="0" applyFont="1" applyFill="1" applyAlignment="1">
      <alignment horizontal="left"/>
    </xf>
    <xf numFmtId="0" fontId="0" fillId="0" borderId="0" xfId="0" applyAlignment="1">
      <alignment horizontal="left"/>
    </xf>
    <xf numFmtId="0" fontId="20" fillId="5" borderId="51" xfId="0" applyFont="1" applyFill="1" applyBorder="1" applyAlignment="1">
      <alignment horizontal="center" vertical="center"/>
    </xf>
    <xf numFmtId="0" fontId="0" fillId="0" borderId="54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3" fillId="5" borderId="52" xfId="12" applyFont="1" applyFill="1" applyBorder="1" applyAlignment="1">
      <alignment horizontal="center" vertical="center"/>
    </xf>
    <xf numFmtId="0" fontId="0" fillId="0" borderId="55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3" fillId="5" borderId="51" xfId="0" applyFont="1" applyFill="1" applyBorder="1" applyAlignment="1">
      <alignment horizontal="center"/>
    </xf>
    <xf numFmtId="2" fontId="3" fillId="5" borderId="53" xfId="0" applyNumberFormat="1" applyFont="1" applyFill="1" applyBorder="1" applyAlignment="1">
      <alignment horizontal="center" vertical="center"/>
    </xf>
    <xf numFmtId="2" fontId="3" fillId="5" borderId="54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5" borderId="54" xfId="0" applyFont="1" applyFill="1" applyBorder="1" applyAlignment="1">
      <alignment horizontal="center" vertical="center"/>
    </xf>
    <xf numFmtId="0" fontId="9" fillId="0" borderId="49" xfId="0" applyFont="1" applyFill="1" applyBorder="1" applyAlignment="1" applyProtection="1">
      <alignment horizontal="center" vertical="center"/>
      <protection locked="0"/>
    </xf>
    <xf numFmtId="0" fontId="0" fillId="0" borderId="56" xfId="0" applyBorder="1" applyAlignment="1">
      <alignment horizontal="center" vertical="center"/>
    </xf>
    <xf numFmtId="0" fontId="0" fillId="0" borderId="57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9" fillId="0" borderId="59" xfId="0" applyFont="1" applyBorder="1" applyAlignment="1">
      <alignment horizontal="center" wrapText="1"/>
    </xf>
    <xf numFmtId="0" fontId="0" fillId="0" borderId="60" xfId="0" applyBorder="1" applyAlignment="1"/>
    <xf numFmtId="0" fontId="0" fillId="0" borderId="61" xfId="0" applyBorder="1" applyAlignment="1"/>
    <xf numFmtId="0" fontId="9" fillId="8" borderId="49" xfId="0" applyFont="1" applyFill="1" applyBorder="1" applyAlignment="1" applyProtection="1">
      <alignment horizontal="center" vertical="center" wrapText="1"/>
      <protection locked="0"/>
    </xf>
    <xf numFmtId="0" fontId="0" fillId="0" borderId="48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2" fontId="10" fillId="0" borderId="0" xfId="0" applyNumberFormat="1" applyFont="1" applyBorder="1" applyAlignment="1">
      <alignment horizontal="left" wrapText="1"/>
    </xf>
    <xf numFmtId="0" fontId="0" fillId="0" borderId="0" xfId="0" applyBorder="1" applyAlignment="1"/>
    <xf numFmtId="0" fontId="0" fillId="0" borderId="36" xfId="0" applyBorder="1" applyAlignment="1"/>
    <xf numFmtId="1" fontId="10" fillId="0" borderId="0" xfId="0" applyNumberFormat="1" applyFont="1" applyBorder="1" applyAlignment="1">
      <alignment horizontal="left" wrapText="1"/>
    </xf>
    <xf numFmtId="1" fontId="0" fillId="0" borderId="0" xfId="0" applyNumberFormat="1" applyBorder="1" applyAlignment="1"/>
    <xf numFmtId="1" fontId="0" fillId="0" borderId="36" xfId="0" applyNumberFormat="1" applyBorder="1" applyAlignment="1"/>
    <xf numFmtId="0" fontId="0" fillId="0" borderId="16" xfId="0" applyBorder="1" applyAlignment="1"/>
    <xf numFmtId="0" fontId="0" fillId="0" borderId="19" xfId="0" applyBorder="1" applyAlignment="1"/>
    <xf numFmtId="0" fontId="9" fillId="8" borderId="56" xfId="0" applyFont="1" applyFill="1" applyBorder="1" applyAlignment="1" applyProtection="1">
      <alignment horizontal="center" vertical="center" wrapText="1"/>
      <protection locked="0"/>
    </xf>
    <xf numFmtId="0" fontId="0" fillId="0" borderId="56" xfId="0" applyBorder="1" applyAlignment="1"/>
    <xf numFmtId="0" fontId="0" fillId="0" borderId="57" xfId="0" applyBorder="1" applyAlignment="1"/>
    <xf numFmtId="2" fontId="10" fillId="0" borderId="36" xfId="0" applyNumberFormat="1" applyFont="1" applyBorder="1" applyAlignment="1">
      <alignment horizontal="left" wrapText="1"/>
    </xf>
    <xf numFmtId="1" fontId="10" fillId="0" borderId="36" xfId="0" applyNumberFormat="1" applyFont="1" applyBorder="1" applyAlignment="1">
      <alignment horizontal="left" wrapText="1"/>
    </xf>
  </cellXfs>
  <cellStyles count="21">
    <cellStyle name="Comma0" xfId="1"/>
    <cellStyle name="Comma0 2" xfId="13"/>
    <cellStyle name="Currency0" xfId="2"/>
    <cellStyle name="Currency0 2" xfId="14"/>
    <cellStyle name="Date" xfId="3"/>
    <cellStyle name="Date 2" xfId="15"/>
    <cellStyle name="Fixed" xfId="4"/>
    <cellStyle name="Fixed 2" xfId="16"/>
    <cellStyle name="Heading 1" xfId="5" builtinId="16" customBuiltin="1"/>
    <cellStyle name="Heading 1 2" xfId="17"/>
    <cellStyle name="Heading 2" xfId="6" builtinId="17" customBuiltin="1"/>
    <cellStyle name="Heading 2 2" xfId="18"/>
    <cellStyle name="Normal" xfId="0" builtinId="0"/>
    <cellStyle name="Normal 2" xfId="9"/>
    <cellStyle name="Normal 3" xfId="10"/>
    <cellStyle name="Normal 4" xfId="11"/>
    <cellStyle name="Normal 5" xfId="12"/>
    <cellStyle name="Percent" xfId="7" builtinId="5"/>
    <cellStyle name="Percent 2" xfId="19"/>
    <cellStyle name="Total" xfId="8" builtinId="25" customBuiltin="1"/>
    <cellStyle name="Total 2" xfId="2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_rels/chart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0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F</a:t>
            </a:r>
            <a:r>
              <a:rPr lang="en-US" sz="1000" b="1" i="0" u="none" strike="noStrike" baseline="-25000">
                <a:solidFill>
                  <a:srgbClr val="000000"/>
                </a:solidFill>
                <a:latin typeface="Arial"/>
                <a:cs typeface="Arial"/>
              </a:rPr>
              <a:t>s</a:t>
            </a:r>
            <a:r>
              <a:rPr lang="en-US" sz="10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 (bar)</a:t>
            </a:r>
          </a:p>
        </c:rich>
      </c:tx>
      <c:layout>
        <c:manualLayout>
          <c:xMode val="edge"/>
          <c:yMode val="edge"/>
          <c:x val="0.43137372902915738"/>
          <c:y val="2.7027027027027434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2324963686547202"/>
          <c:y val="0.10551132566717665"/>
          <c:w val="0.68237348044814405"/>
          <c:h val="0.81289355986340561"/>
        </c:manualLayout>
      </c:layout>
      <c:scatterChart>
        <c:scatterStyle val="lineMarker"/>
        <c:ser>
          <c:idx val="0"/>
          <c:order val="0"/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Input_Analysis!$M$16:$M$919</c:f>
              <c:numCache>
                <c:formatCode>0.0000</c:formatCode>
                <c:ptCount val="904"/>
                <c:pt idx="0">
                  <c:v>-1E-3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1E-3</c:v>
                </c:pt>
                <c:pt idx="21">
                  <c:v>1E-3</c:v>
                </c:pt>
                <c:pt idx="22">
                  <c:v>0</c:v>
                </c:pt>
                <c:pt idx="23">
                  <c:v>1E-3</c:v>
                </c:pt>
                <c:pt idx="24">
                  <c:v>1E-3</c:v>
                </c:pt>
                <c:pt idx="25">
                  <c:v>1E-3</c:v>
                </c:pt>
                <c:pt idx="26">
                  <c:v>1E-3</c:v>
                </c:pt>
                <c:pt idx="27">
                  <c:v>0</c:v>
                </c:pt>
                <c:pt idx="28">
                  <c:v>1E-3</c:v>
                </c:pt>
                <c:pt idx="29">
                  <c:v>1E-3</c:v>
                </c:pt>
                <c:pt idx="30">
                  <c:v>1E-3</c:v>
                </c:pt>
                <c:pt idx="31">
                  <c:v>1E-3</c:v>
                </c:pt>
                <c:pt idx="32">
                  <c:v>1E-3</c:v>
                </c:pt>
                <c:pt idx="33">
                  <c:v>1E-3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-1E-3</c:v>
                </c:pt>
                <c:pt idx="48">
                  <c:v>-1E-3</c:v>
                </c:pt>
                <c:pt idx="49">
                  <c:v>-1E-3</c:v>
                </c:pt>
                <c:pt idx="50">
                  <c:v>-1E-3</c:v>
                </c:pt>
                <c:pt idx="51">
                  <c:v>-1E-3</c:v>
                </c:pt>
                <c:pt idx="52">
                  <c:v>-1E-3</c:v>
                </c:pt>
                <c:pt idx="53">
                  <c:v>-1E-3</c:v>
                </c:pt>
                <c:pt idx="54">
                  <c:v>0</c:v>
                </c:pt>
                <c:pt idx="55">
                  <c:v>0</c:v>
                </c:pt>
                <c:pt idx="56">
                  <c:v>-1E-3</c:v>
                </c:pt>
                <c:pt idx="57">
                  <c:v>-1E-3</c:v>
                </c:pt>
                <c:pt idx="58">
                  <c:v>0</c:v>
                </c:pt>
                <c:pt idx="59">
                  <c:v>-1E-3</c:v>
                </c:pt>
                <c:pt idx="60">
                  <c:v>0</c:v>
                </c:pt>
                <c:pt idx="61">
                  <c:v>-1E-3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-1E-3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-1E-3</c:v>
                </c:pt>
                <c:pt idx="86">
                  <c:v>-1E-3</c:v>
                </c:pt>
                <c:pt idx="87">
                  <c:v>-1E-3</c:v>
                </c:pt>
                <c:pt idx="88">
                  <c:v>-1E-3</c:v>
                </c:pt>
                <c:pt idx="89">
                  <c:v>-1E-3</c:v>
                </c:pt>
                <c:pt idx="90">
                  <c:v>-1E-3</c:v>
                </c:pt>
                <c:pt idx="91">
                  <c:v>-1E-3</c:v>
                </c:pt>
                <c:pt idx="92">
                  <c:v>-1E-3</c:v>
                </c:pt>
                <c:pt idx="93">
                  <c:v>0</c:v>
                </c:pt>
                <c:pt idx="94">
                  <c:v>0</c:v>
                </c:pt>
                <c:pt idx="95">
                  <c:v>-1E-3</c:v>
                </c:pt>
                <c:pt idx="96">
                  <c:v>-1E-3</c:v>
                </c:pt>
                <c:pt idx="97">
                  <c:v>-1E-3</c:v>
                </c:pt>
                <c:pt idx="98">
                  <c:v>-1E-3</c:v>
                </c:pt>
                <c:pt idx="99">
                  <c:v>-1E-3</c:v>
                </c:pt>
                <c:pt idx="100">
                  <c:v>-1E-3</c:v>
                </c:pt>
                <c:pt idx="101">
                  <c:v>0</c:v>
                </c:pt>
                <c:pt idx="102">
                  <c:v>0</c:v>
                </c:pt>
                <c:pt idx="103">
                  <c:v>3.0000000000000001E-3</c:v>
                </c:pt>
                <c:pt idx="104">
                  <c:v>0</c:v>
                </c:pt>
                <c:pt idx="105">
                  <c:v>-1E-3</c:v>
                </c:pt>
                <c:pt idx="106">
                  <c:v>-1E-3</c:v>
                </c:pt>
                <c:pt idx="107">
                  <c:v>-1E-3</c:v>
                </c:pt>
                <c:pt idx="108">
                  <c:v>-1E-3</c:v>
                </c:pt>
                <c:pt idx="109">
                  <c:v>-1E-3</c:v>
                </c:pt>
                <c:pt idx="110">
                  <c:v>-1E-3</c:v>
                </c:pt>
                <c:pt idx="111">
                  <c:v>-1E-3</c:v>
                </c:pt>
                <c:pt idx="112">
                  <c:v>-1E-3</c:v>
                </c:pt>
                <c:pt idx="113">
                  <c:v>-1E-3</c:v>
                </c:pt>
                <c:pt idx="114">
                  <c:v>-1E-3</c:v>
                </c:pt>
                <c:pt idx="115">
                  <c:v>-1E-3</c:v>
                </c:pt>
                <c:pt idx="116">
                  <c:v>-1E-3</c:v>
                </c:pt>
                <c:pt idx="117">
                  <c:v>-1E-3</c:v>
                </c:pt>
                <c:pt idx="118">
                  <c:v>-1E-3</c:v>
                </c:pt>
                <c:pt idx="119">
                  <c:v>-1E-3</c:v>
                </c:pt>
                <c:pt idx="120">
                  <c:v>0</c:v>
                </c:pt>
                <c:pt idx="121">
                  <c:v>-1E-3</c:v>
                </c:pt>
                <c:pt idx="122">
                  <c:v>-1E-3</c:v>
                </c:pt>
                <c:pt idx="123">
                  <c:v>0</c:v>
                </c:pt>
                <c:pt idx="124">
                  <c:v>-1E-3</c:v>
                </c:pt>
                <c:pt idx="125">
                  <c:v>0</c:v>
                </c:pt>
                <c:pt idx="126">
                  <c:v>-1E-3</c:v>
                </c:pt>
                <c:pt idx="127">
                  <c:v>-1E-3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-1E-3</c:v>
                </c:pt>
                <c:pt idx="147">
                  <c:v>-1E-3</c:v>
                </c:pt>
                <c:pt idx="148">
                  <c:v>-1E-3</c:v>
                </c:pt>
                <c:pt idx="149">
                  <c:v>-1E-3</c:v>
                </c:pt>
                <c:pt idx="150">
                  <c:v>-1E-3</c:v>
                </c:pt>
                <c:pt idx="151">
                  <c:v>-1E-3</c:v>
                </c:pt>
                <c:pt idx="152">
                  <c:v>0</c:v>
                </c:pt>
                <c:pt idx="153">
                  <c:v>-1E-3</c:v>
                </c:pt>
                <c:pt idx="154">
                  <c:v>0</c:v>
                </c:pt>
                <c:pt idx="155">
                  <c:v>-1E-3</c:v>
                </c:pt>
                <c:pt idx="156">
                  <c:v>0</c:v>
                </c:pt>
                <c:pt idx="157">
                  <c:v>-2E-3</c:v>
                </c:pt>
                <c:pt idx="158">
                  <c:v>-2E-3</c:v>
                </c:pt>
                <c:pt idx="159">
                  <c:v>-2E-3</c:v>
                </c:pt>
                <c:pt idx="160">
                  <c:v>-1E-3</c:v>
                </c:pt>
                <c:pt idx="161">
                  <c:v>-1E-3</c:v>
                </c:pt>
                <c:pt idx="162">
                  <c:v>-1E-3</c:v>
                </c:pt>
                <c:pt idx="163">
                  <c:v>-1E-3</c:v>
                </c:pt>
                <c:pt idx="164">
                  <c:v>-1E-3</c:v>
                </c:pt>
                <c:pt idx="165">
                  <c:v>-1E-3</c:v>
                </c:pt>
                <c:pt idx="166">
                  <c:v>-1E-3</c:v>
                </c:pt>
                <c:pt idx="167">
                  <c:v>-1E-3</c:v>
                </c:pt>
                <c:pt idx="168">
                  <c:v>-1E-3</c:v>
                </c:pt>
                <c:pt idx="169">
                  <c:v>-1E-3</c:v>
                </c:pt>
                <c:pt idx="170">
                  <c:v>-1E-3</c:v>
                </c:pt>
                <c:pt idx="171">
                  <c:v>-1E-3</c:v>
                </c:pt>
                <c:pt idx="172">
                  <c:v>-1E-3</c:v>
                </c:pt>
                <c:pt idx="173">
                  <c:v>-1E-3</c:v>
                </c:pt>
                <c:pt idx="174">
                  <c:v>-1E-3</c:v>
                </c:pt>
                <c:pt idx="175">
                  <c:v>-1E-3</c:v>
                </c:pt>
                <c:pt idx="176">
                  <c:v>0</c:v>
                </c:pt>
                <c:pt idx="177">
                  <c:v>-1E-3</c:v>
                </c:pt>
                <c:pt idx="178">
                  <c:v>0</c:v>
                </c:pt>
                <c:pt idx="179">
                  <c:v>0</c:v>
                </c:pt>
                <c:pt idx="180">
                  <c:v>-1E-3</c:v>
                </c:pt>
                <c:pt idx="181">
                  <c:v>-1E-3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-1E-3</c:v>
                </c:pt>
                <c:pt idx="197">
                  <c:v>-1E-3</c:v>
                </c:pt>
                <c:pt idx="198">
                  <c:v>-1E-3</c:v>
                </c:pt>
                <c:pt idx="199">
                  <c:v>-1E-3</c:v>
                </c:pt>
                <c:pt idx="200">
                  <c:v>-1E-3</c:v>
                </c:pt>
                <c:pt idx="201">
                  <c:v>-1E-3</c:v>
                </c:pt>
                <c:pt idx="202">
                  <c:v>-1E-3</c:v>
                </c:pt>
                <c:pt idx="203">
                  <c:v>-1E-3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1E-3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1E-3</c:v>
                </c:pt>
                <c:pt idx="243">
                  <c:v>0</c:v>
                </c:pt>
                <c:pt idx="244">
                  <c:v>0</c:v>
                </c:pt>
                <c:pt idx="245">
                  <c:v>-1E-3</c:v>
                </c:pt>
                <c:pt idx="246">
                  <c:v>-1E-3</c:v>
                </c:pt>
                <c:pt idx="247">
                  <c:v>-1E-3</c:v>
                </c:pt>
                <c:pt idx="248">
                  <c:v>-1E-3</c:v>
                </c:pt>
                <c:pt idx="249">
                  <c:v>-1E-3</c:v>
                </c:pt>
                <c:pt idx="250">
                  <c:v>-1E-3</c:v>
                </c:pt>
                <c:pt idx="251">
                  <c:v>-1E-3</c:v>
                </c:pt>
                <c:pt idx="252">
                  <c:v>-1E-3</c:v>
                </c:pt>
                <c:pt idx="253">
                  <c:v>-1E-3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-1E-3</c:v>
                </c:pt>
                <c:pt idx="297">
                  <c:v>-1E-3</c:v>
                </c:pt>
                <c:pt idx="298">
                  <c:v>-1E-3</c:v>
                </c:pt>
                <c:pt idx="299">
                  <c:v>-1E-3</c:v>
                </c:pt>
                <c:pt idx="300">
                  <c:v>-1E-3</c:v>
                </c:pt>
                <c:pt idx="301">
                  <c:v>-1E-3</c:v>
                </c:pt>
                <c:pt idx="302">
                  <c:v>-1E-3</c:v>
                </c:pt>
                <c:pt idx="303">
                  <c:v>-1E-3</c:v>
                </c:pt>
                <c:pt idx="304">
                  <c:v>-1E-3</c:v>
                </c:pt>
                <c:pt idx="305">
                  <c:v>-1E-3</c:v>
                </c:pt>
                <c:pt idx="306">
                  <c:v>-1E-3</c:v>
                </c:pt>
                <c:pt idx="307">
                  <c:v>-1E-3</c:v>
                </c:pt>
                <c:pt idx="308">
                  <c:v>-1E-3</c:v>
                </c:pt>
                <c:pt idx="309">
                  <c:v>-1E-3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5.0000000000000001E-3</c:v>
                </c:pt>
                <c:pt idx="343">
                  <c:v>2.1000000000000001E-2</c:v>
                </c:pt>
                <c:pt idx="344">
                  <c:v>2.6000000000000002E-2</c:v>
                </c:pt>
                <c:pt idx="345">
                  <c:v>-2E-3</c:v>
                </c:pt>
                <c:pt idx="346">
                  <c:v>-2E-3</c:v>
                </c:pt>
                <c:pt idx="347">
                  <c:v>-2E-3</c:v>
                </c:pt>
                <c:pt idx="348">
                  <c:v>1.8000000000000002E-2</c:v>
                </c:pt>
                <c:pt idx="349">
                  <c:v>2.1000000000000001E-2</c:v>
                </c:pt>
                <c:pt idx="350">
                  <c:v>3.1E-2</c:v>
                </c:pt>
                <c:pt idx="351">
                  <c:v>1.4999999999999999E-2</c:v>
                </c:pt>
                <c:pt idx="352">
                  <c:v>1E-3</c:v>
                </c:pt>
                <c:pt idx="353">
                  <c:v>1E-3</c:v>
                </c:pt>
                <c:pt idx="354">
                  <c:v>4.0000000000000001E-3</c:v>
                </c:pt>
                <c:pt idx="355">
                  <c:v>1E-3</c:v>
                </c:pt>
                <c:pt idx="356">
                  <c:v>1E-3</c:v>
                </c:pt>
                <c:pt idx="357">
                  <c:v>1E-3</c:v>
                </c:pt>
                <c:pt idx="358">
                  <c:v>0</c:v>
                </c:pt>
                <c:pt idx="359">
                  <c:v>-1E-3</c:v>
                </c:pt>
                <c:pt idx="360">
                  <c:v>-1E-3</c:v>
                </c:pt>
                <c:pt idx="361">
                  <c:v>-1E-3</c:v>
                </c:pt>
                <c:pt idx="362">
                  <c:v>1E-3</c:v>
                </c:pt>
                <c:pt idx="363">
                  <c:v>8.0000000000000002E-3</c:v>
                </c:pt>
                <c:pt idx="364">
                  <c:v>1.2E-2</c:v>
                </c:pt>
                <c:pt idx="365">
                  <c:v>3.7000000000000005E-2</c:v>
                </c:pt>
                <c:pt idx="366">
                  <c:v>0.05</c:v>
                </c:pt>
                <c:pt idx="367">
                  <c:v>4.2999999999999997E-2</c:v>
                </c:pt>
                <c:pt idx="368">
                  <c:v>4.0999999999999995E-2</c:v>
                </c:pt>
                <c:pt idx="369">
                  <c:v>2.3E-2</c:v>
                </c:pt>
                <c:pt idx="370">
                  <c:v>8.0000000000000002E-3</c:v>
                </c:pt>
                <c:pt idx="371">
                  <c:v>-1E-3</c:v>
                </c:pt>
                <c:pt idx="372">
                  <c:v>-1E-3</c:v>
                </c:pt>
                <c:pt idx="373">
                  <c:v>-1E-3</c:v>
                </c:pt>
                <c:pt idx="374">
                  <c:v>-1E-3</c:v>
                </c:pt>
                <c:pt idx="375">
                  <c:v>-1E-3</c:v>
                </c:pt>
                <c:pt idx="376">
                  <c:v>-1E-3</c:v>
                </c:pt>
                <c:pt idx="377">
                  <c:v>0</c:v>
                </c:pt>
                <c:pt idx="378">
                  <c:v>-1E-3</c:v>
                </c:pt>
                <c:pt idx="379">
                  <c:v>-1E-3</c:v>
                </c:pt>
                <c:pt idx="380">
                  <c:v>-1E-3</c:v>
                </c:pt>
                <c:pt idx="381">
                  <c:v>0</c:v>
                </c:pt>
                <c:pt idx="382">
                  <c:v>5.0000000000000001E-3</c:v>
                </c:pt>
                <c:pt idx="383">
                  <c:v>8.0000000000000002E-3</c:v>
                </c:pt>
                <c:pt idx="384">
                  <c:v>1E-3</c:v>
                </c:pt>
                <c:pt idx="385">
                  <c:v>0</c:v>
                </c:pt>
                <c:pt idx="386">
                  <c:v>1E-3</c:v>
                </c:pt>
                <c:pt idx="387">
                  <c:v>-1E-3</c:v>
                </c:pt>
                <c:pt idx="388">
                  <c:v>0</c:v>
                </c:pt>
                <c:pt idx="389">
                  <c:v>0</c:v>
                </c:pt>
                <c:pt idx="390">
                  <c:v>1E-3</c:v>
                </c:pt>
                <c:pt idx="391">
                  <c:v>6.0000000000000001E-3</c:v>
                </c:pt>
                <c:pt idx="392">
                  <c:v>0.01</c:v>
                </c:pt>
                <c:pt idx="393">
                  <c:v>2.1000000000000001E-2</c:v>
                </c:pt>
                <c:pt idx="394">
                  <c:v>3.3000000000000002E-2</c:v>
                </c:pt>
                <c:pt idx="395">
                  <c:v>2.2000000000000002E-2</c:v>
                </c:pt>
                <c:pt idx="396">
                  <c:v>2.7999999999999997E-2</c:v>
                </c:pt>
                <c:pt idx="397">
                  <c:v>3.1E-2</c:v>
                </c:pt>
                <c:pt idx="398">
                  <c:v>3.1E-2</c:v>
                </c:pt>
                <c:pt idx="399">
                  <c:v>3.1E-2</c:v>
                </c:pt>
                <c:pt idx="400">
                  <c:v>5.5999999999999994E-2</c:v>
                </c:pt>
                <c:pt idx="401">
                  <c:v>5.5999999999999994E-2</c:v>
                </c:pt>
                <c:pt idx="402">
                  <c:v>4.7E-2</c:v>
                </c:pt>
                <c:pt idx="403">
                  <c:v>3.9E-2</c:v>
                </c:pt>
                <c:pt idx="404">
                  <c:v>3.7999999999999999E-2</c:v>
                </c:pt>
                <c:pt idx="405">
                  <c:v>4.5999999999999999E-2</c:v>
                </c:pt>
                <c:pt idx="406">
                  <c:v>0.06</c:v>
                </c:pt>
                <c:pt idx="407">
                  <c:v>9.9000000000000005E-2</c:v>
                </c:pt>
                <c:pt idx="408">
                  <c:v>0.11</c:v>
                </c:pt>
                <c:pt idx="409">
                  <c:v>0.12</c:v>
                </c:pt>
                <c:pt idx="410">
                  <c:v>0.121</c:v>
                </c:pt>
                <c:pt idx="411">
                  <c:v>0.114</c:v>
                </c:pt>
                <c:pt idx="412">
                  <c:v>0.12</c:v>
                </c:pt>
                <c:pt idx="413">
                  <c:v>0.11800000000000001</c:v>
                </c:pt>
                <c:pt idx="414">
                  <c:v>9.5000000000000001E-2</c:v>
                </c:pt>
                <c:pt idx="415">
                  <c:v>8.4000000000000005E-2</c:v>
                </c:pt>
                <c:pt idx="416">
                  <c:v>7.400000000000001E-2</c:v>
                </c:pt>
                <c:pt idx="417">
                  <c:v>6.4000000000000001E-2</c:v>
                </c:pt>
                <c:pt idx="418">
                  <c:v>6.3E-2</c:v>
                </c:pt>
                <c:pt idx="419">
                  <c:v>5.4000000000000006E-2</c:v>
                </c:pt>
                <c:pt idx="420">
                  <c:v>4.2000000000000003E-2</c:v>
                </c:pt>
                <c:pt idx="421">
                  <c:v>3.3000000000000002E-2</c:v>
                </c:pt>
                <c:pt idx="422">
                  <c:v>2.2000000000000002E-2</c:v>
                </c:pt>
                <c:pt idx="423">
                  <c:v>2.4E-2</c:v>
                </c:pt>
                <c:pt idx="424">
                  <c:v>3.3000000000000002E-2</c:v>
                </c:pt>
                <c:pt idx="425">
                  <c:v>0.114</c:v>
                </c:pt>
                <c:pt idx="426">
                  <c:v>0.19899999999999998</c:v>
                </c:pt>
                <c:pt idx="427">
                  <c:v>0.28100000000000003</c:v>
                </c:pt>
                <c:pt idx="428">
                  <c:v>0.34899999999999998</c:v>
                </c:pt>
                <c:pt idx="429">
                  <c:v>0.42499999999999999</c:v>
                </c:pt>
                <c:pt idx="430">
                  <c:v>0.53100000000000003</c:v>
                </c:pt>
                <c:pt idx="431">
                  <c:v>0.68900000000000006</c:v>
                </c:pt>
                <c:pt idx="432">
                  <c:v>0.7609999999999999</c:v>
                </c:pt>
                <c:pt idx="433">
                  <c:v>0.88</c:v>
                </c:pt>
                <c:pt idx="434">
                  <c:v>0.93299999999999994</c:v>
                </c:pt>
                <c:pt idx="435">
                  <c:v>0.93299999999999994</c:v>
                </c:pt>
              </c:numCache>
            </c:numRef>
          </c:xVal>
          <c:yVal>
            <c:numRef>
              <c:f>Input_Analysis!$A$16:$A$919</c:f>
              <c:numCache>
                <c:formatCode>General</c:formatCode>
                <c:ptCount val="904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0.62</c:v>
                </c:pt>
                <c:pt idx="32">
                  <c:v>0.64</c:v>
                </c:pt>
                <c:pt idx="33">
                  <c:v>0.66</c:v>
                </c:pt>
                <c:pt idx="34">
                  <c:v>0.68</c:v>
                </c:pt>
                <c:pt idx="35">
                  <c:v>0.7</c:v>
                </c:pt>
                <c:pt idx="36">
                  <c:v>0.72</c:v>
                </c:pt>
                <c:pt idx="37">
                  <c:v>0.74</c:v>
                </c:pt>
                <c:pt idx="38">
                  <c:v>0.76</c:v>
                </c:pt>
                <c:pt idx="39">
                  <c:v>0.78</c:v>
                </c:pt>
                <c:pt idx="40">
                  <c:v>0.8</c:v>
                </c:pt>
                <c:pt idx="41">
                  <c:v>0.82</c:v>
                </c:pt>
                <c:pt idx="42">
                  <c:v>0.84</c:v>
                </c:pt>
                <c:pt idx="43">
                  <c:v>0.86</c:v>
                </c:pt>
                <c:pt idx="44">
                  <c:v>0.88</c:v>
                </c:pt>
                <c:pt idx="45">
                  <c:v>0.9</c:v>
                </c:pt>
                <c:pt idx="46">
                  <c:v>0.92</c:v>
                </c:pt>
                <c:pt idx="47">
                  <c:v>0.94</c:v>
                </c:pt>
                <c:pt idx="48">
                  <c:v>0.96</c:v>
                </c:pt>
                <c:pt idx="49">
                  <c:v>0.98</c:v>
                </c:pt>
                <c:pt idx="50">
                  <c:v>1</c:v>
                </c:pt>
                <c:pt idx="51">
                  <c:v>1.02</c:v>
                </c:pt>
                <c:pt idx="52">
                  <c:v>1.04</c:v>
                </c:pt>
                <c:pt idx="53">
                  <c:v>1.06</c:v>
                </c:pt>
                <c:pt idx="54">
                  <c:v>1.08</c:v>
                </c:pt>
                <c:pt idx="55">
                  <c:v>1.1000000000000001</c:v>
                </c:pt>
                <c:pt idx="56">
                  <c:v>1.1200000000000001</c:v>
                </c:pt>
                <c:pt idx="57">
                  <c:v>1.1399999999999999</c:v>
                </c:pt>
                <c:pt idx="58">
                  <c:v>1.1599999999999999</c:v>
                </c:pt>
                <c:pt idx="59">
                  <c:v>1.18</c:v>
                </c:pt>
                <c:pt idx="60">
                  <c:v>1.2</c:v>
                </c:pt>
                <c:pt idx="61">
                  <c:v>1.22</c:v>
                </c:pt>
                <c:pt idx="62">
                  <c:v>1.24</c:v>
                </c:pt>
                <c:pt idx="63">
                  <c:v>1.26</c:v>
                </c:pt>
                <c:pt idx="64">
                  <c:v>1.28</c:v>
                </c:pt>
                <c:pt idx="65">
                  <c:v>1.3</c:v>
                </c:pt>
                <c:pt idx="66">
                  <c:v>1.32</c:v>
                </c:pt>
                <c:pt idx="67">
                  <c:v>1.34</c:v>
                </c:pt>
                <c:pt idx="68">
                  <c:v>1.36</c:v>
                </c:pt>
                <c:pt idx="69">
                  <c:v>1.38</c:v>
                </c:pt>
                <c:pt idx="70">
                  <c:v>1.4</c:v>
                </c:pt>
                <c:pt idx="71">
                  <c:v>1.42</c:v>
                </c:pt>
                <c:pt idx="72">
                  <c:v>1.44</c:v>
                </c:pt>
                <c:pt idx="73">
                  <c:v>1.46</c:v>
                </c:pt>
                <c:pt idx="74">
                  <c:v>1.48</c:v>
                </c:pt>
                <c:pt idx="75">
                  <c:v>1.5</c:v>
                </c:pt>
                <c:pt idx="76">
                  <c:v>1.52</c:v>
                </c:pt>
                <c:pt idx="77">
                  <c:v>1.54</c:v>
                </c:pt>
                <c:pt idx="78">
                  <c:v>1.56</c:v>
                </c:pt>
                <c:pt idx="79">
                  <c:v>1.58</c:v>
                </c:pt>
                <c:pt idx="80">
                  <c:v>1.6</c:v>
                </c:pt>
                <c:pt idx="81">
                  <c:v>1.62</c:v>
                </c:pt>
                <c:pt idx="82">
                  <c:v>1.64</c:v>
                </c:pt>
                <c:pt idx="83">
                  <c:v>1.66</c:v>
                </c:pt>
                <c:pt idx="84">
                  <c:v>1.68</c:v>
                </c:pt>
                <c:pt idx="85">
                  <c:v>1.7</c:v>
                </c:pt>
                <c:pt idx="86">
                  <c:v>1.72</c:v>
                </c:pt>
                <c:pt idx="87">
                  <c:v>1.74</c:v>
                </c:pt>
                <c:pt idx="88">
                  <c:v>1.76</c:v>
                </c:pt>
                <c:pt idx="89">
                  <c:v>1.78</c:v>
                </c:pt>
                <c:pt idx="90">
                  <c:v>1.8</c:v>
                </c:pt>
                <c:pt idx="91">
                  <c:v>1.82</c:v>
                </c:pt>
                <c:pt idx="92">
                  <c:v>1.84</c:v>
                </c:pt>
                <c:pt idx="93">
                  <c:v>1.86</c:v>
                </c:pt>
                <c:pt idx="94">
                  <c:v>1.88</c:v>
                </c:pt>
                <c:pt idx="95">
                  <c:v>1.9</c:v>
                </c:pt>
                <c:pt idx="96">
                  <c:v>1.92</c:v>
                </c:pt>
                <c:pt idx="97">
                  <c:v>1.94</c:v>
                </c:pt>
                <c:pt idx="98">
                  <c:v>1.96</c:v>
                </c:pt>
                <c:pt idx="99">
                  <c:v>1.98</c:v>
                </c:pt>
                <c:pt idx="100">
                  <c:v>2</c:v>
                </c:pt>
                <c:pt idx="101">
                  <c:v>2.02</c:v>
                </c:pt>
                <c:pt idx="102">
                  <c:v>2.04</c:v>
                </c:pt>
                <c:pt idx="103">
                  <c:v>2.06</c:v>
                </c:pt>
                <c:pt idx="104">
                  <c:v>2.08</c:v>
                </c:pt>
                <c:pt idx="105">
                  <c:v>2.1</c:v>
                </c:pt>
                <c:pt idx="106">
                  <c:v>2.12</c:v>
                </c:pt>
                <c:pt idx="107">
                  <c:v>2.14</c:v>
                </c:pt>
                <c:pt idx="108">
                  <c:v>2.16</c:v>
                </c:pt>
                <c:pt idx="109">
                  <c:v>2.1800000000000002</c:v>
                </c:pt>
                <c:pt idx="110">
                  <c:v>2.2000000000000002</c:v>
                </c:pt>
                <c:pt idx="111">
                  <c:v>2.2200000000000002</c:v>
                </c:pt>
                <c:pt idx="112">
                  <c:v>2.2400000000000002</c:v>
                </c:pt>
                <c:pt idx="113">
                  <c:v>2.2599999999999998</c:v>
                </c:pt>
                <c:pt idx="114">
                  <c:v>2.2799999999999998</c:v>
                </c:pt>
                <c:pt idx="115">
                  <c:v>2.2999999999999998</c:v>
                </c:pt>
                <c:pt idx="116">
                  <c:v>2.3199999999999998</c:v>
                </c:pt>
                <c:pt idx="117">
                  <c:v>2.34</c:v>
                </c:pt>
                <c:pt idx="118">
                  <c:v>2.36</c:v>
                </c:pt>
                <c:pt idx="119">
                  <c:v>2.38</c:v>
                </c:pt>
                <c:pt idx="120">
                  <c:v>2.4</c:v>
                </c:pt>
                <c:pt idx="121">
                  <c:v>2.42</c:v>
                </c:pt>
                <c:pt idx="122">
                  <c:v>2.44</c:v>
                </c:pt>
                <c:pt idx="123">
                  <c:v>2.46</c:v>
                </c:pt>
                <c:pt idx="124">
                  <c:v>2.48</c:v>
                </c:pt>
                <c:pt idx="125">
                  <c:v>2.5</c:v>
                </c:pt>
                <c:pt idx="126">
                  <c:v>2.52</c:v>
                </c:pt>
                <c:pt idx="127">
                  <c:v>2.54</c:v>
                </c:pt>
                <c:pt idx="128">
                  <c:v>2.56</c:v>
                </c:pt>
                <c:pt idx="129">
                  <c:v>2.58</c:v>
                </c:pt>
                <c:pt idx="130">
                  <c:v>2.6</c:v>
                </c:pt>
                <c:pt idx="131">
                  <c:v>2.62</c:v>
                </c:pt>
                <c:pt idx="132">
                  <c:v>2.64</c:v>
                </c:pt>
                <c:pt idx="133">
                  <c:v>2.66</c:v>
                </c:pt>
                <c:pt idx="134">
                  <c:v>2.68</c:v>
                </c:pt>
                <c:pt idx="135">
                  <c:v>2.7</c:v>
                </c:pt>
                <c:pt idx="136">
                  <c:v>2.72</c:v>
                </c:pt>
                <c:pt idx="137">
                  <c:v>2.74</c:v>
                </c:pt>
                <c:pt idx="138">
                  <c:v>2.76</c:v>
                </c:pt>
                <c:pt idx="139">
                  <c:v>2.78</c:v>
                </c:pt>
                <c:pt idx="140">
                  <c:v>2.8</c:v>
                </c:pt>
                <c:pt idx="141">
                  <c:v>2.82</c:v>
                </c:pt>
                <c:pt idx="142">
                  <c:v>2.84</c:v>
                </c:pt>
                <c:pt idx="143">
                  <c:v>2.86</c:v>
                </c:pt>
                <c:pt idx="144">
                  <c:v>2.88</c:v>
                </c:pt>
                <c:pt idx="145">
                  <c:v>2.9</c:v>
                </c:pt>
                <c:pt idx="146">
                  <c:v>2.92</c:v>
                </c:pt>
                <c:pt idx="147">
                  <c:v>2.94</c:v>
                </c:pt>
                <c:pt idx="148">
                  <c:v>2.96</c:v>
                </c:pt>
                <c:pt idx="149">
                  <c:v>2.98</c:v>
                </c:pt>
                <c:pt idx="150">
                  <c:v>3</c:v>
                </c:pt>
                <c:pt idx="151">
                  <c:v>3.02</c:v>
                </c:pt>
                <c:pt idx="152">
                  <c:v>3.04</c:v>
                </c:pt>
                <c:pt idx="153">
                  <c:v>3.06</c:v>
                </c:pt>
                <c:pt idx="154">
                  <c:v>3.08</c:v>
                </c:pt>
                <c:pt idx="155">
                  <c:v>3.1</c:v>
                </c:pt>
                <c:pt idx="156">
                  <c:v>3.12</c:v>
                </c:pt>
                <c:pt idx="157">
                  <c:v>3.14</c:v>
                </c:pt>
                <c:pt idx="158">
                  <c:v>3.16</c:v>
                </c:pt>
                <c:pt idx="159">
                  <c:v>3.18</c:v>
                </c:pt>
                <c:pt idx="160">
                  <c:v>3.2</c:v>
                </c:pt>
                <c:pt idx="161">
                  <c:v>3.22</c:v>
                </c:pt>
                <c:pt idx="162">
                  <c:v>3.24</c:v>
                </c:pt>
                <c:pt idx="163">
                  <c:v>3.26</c:v>
                </c:pt>
                <c:pt idx="164">
                  <c:v>3.28</c:v>
                </c:pt>
                <c:pt idx="165">
                  <c:v>3.3</c:v>
                </c:pt>
                <c:pt idx="166">
                  <c:v>3.32</c:v>
                </c:pt>
                <c:pt idx="167">
                  <c:v>3.34</c:v>
                </c:pt>
                <c:pt idx="168">
                  <c:v>3.36</c:v>
                </c:pt>
                <c:pt idx="169">
                  <c:v>3.38</c:v>
                </c:pt>
                <c:pt idx="170">
                  <c:v>3.4</c:v>
                </c:pt>
                <c:pt idx="171">
                  <c:v>3.42</c:v>
                </c:pt>
                <c:pt idx="172">
                  <c:v>3.44</c:v>
                </c:pt>
                <c:pt idx="173">
                  <c:v>3.46</c:v>
                </c:pt>
                <c:pt idx="174">
                  <c:v>3.48</c:v>
                </c:pt>
                <c:pt idx="175">
                  <c:v>3.5</c:v>
                </c:pt>
                <c:pt idx="176">
                  <c:v>3.52</c:v>
                </c:pt>
                <c:pt idx="177">
                  <c:v>3.54</c:v>
                </c:pt>
                <c:pt idx="178">
                  <c:v>3.56</c:v>
                </c:pt>
                <c:pt idx="179">
                  <c:v>3.58</c:v>
                </c:pt>
                <c:pt idx="180">
                  <c:v>3.6</c:v>
                </c:pt>
                <c:pt idx="181">
                  <c:v>3.62</c:v>
                </c:pt>
                <c:pt idx="182">
                  <c:v>3.64</c:v>
                </c:pt>
                <c:pt idx="183">
                  <c:v>3.66</c:v>
                </c:pt>
                <c:pt idx="184">
                  <c:v>3.68</c:v>
                </c:pt>
                <c:pt idx="185">
                  <c:v>3.7</c:v>
                </c:pt>
                <c:pt idx="186">
                  <c:v>3.72</c:v>
                </c:pt>
                <c:pt idx="187">
                  <c:v>3.74</c:v>
                </c:pt>
                <c:pt idx="188">
                  <c:v>3.76</c:v>
                </c:pt>
                <c:pt idx="189">
                  <c:v>3.78</c:v>
                </c:pt>
                <c:pt idx="190">
                  <c:v>3.8</c:v>
                </c:pt>
                <c:pt idx="191">
                  <c:v>3.82</c:v>
                </c:pt>
                <c:pt idx="192">
                  <c:v>3.84</c:v>
                </c:pt>
                <c:pt idx="193">
                  <c:v>3.86</c:v>
                </c:pt>
                <c:pt idx="194">
                  <c:v>3.88</c:v>
                </c:pt>
                <c:pt idx="195">
                  <c:v>3.9</c:v>
                </c:pt>
                <c:pt idx="196">
                  <c:v>3.92</c:v>
                </c:pt>
                <c:pt idx="197">
                  <c:v>3.94</c:v>
                </c:pt>
                <c:pt idx="198">
                  <c:v>3.96</c:v>
                </c:pt>
                <c:pt idx="199">
                  <c:v>3.98</c:v>
                </c:pt>
                <c:pt idx="200">
                  <c:v>4</c:v>
                </c:pt>
                <c:pt idx="201">
                  <c:v>4.0199999999999996</c:v>
                </c:pt>
                <c:pt idx="202">
                  <c:v>4.04</c:v>
                </c:pt>
                <c:pt idx="203">
                  <c:v>4.0599999999999996</c:v>
                </c:pt>
                <c:pt idx="204">
                  <c:v>4.08</c:v>
                </c:pt>
                <c:pt idx="205">
                  <c:v>4.0999999999999996</c:v>
                </c:pt>
                <c:pt idx="206">
                  <c:v>4.12</c:v>
                </c:pt>
                <c:pt idx="207">
                  <c:v>4.1399999999999997</c:v>
                </c:pt>
                <c:pt idx="208">
                  <c:v>4.16</c:v>
                </c:pt>
                <c:pt idx="209">
                  <c:v>4.18</c:v>
                </c:pt>
                <c:pt idx="210">
                  <c:v>4.2</c:v>
                </c:pt>
                <c:pt idx="211">
                  <c:v>4.22</c:v>
                </c:pt>
                <c:pt idx="212">
                  <c:v>4.24</c:v>
                </c:pt>
                <c:pt idx="213">
                  <c:v>4.26</c:v>
                </c:pt>
                <c:pt idx="214">
                  <c:v>4.28</c:v>
                </c:pt>
                <c:pt idx="215">
                  <c:v>4.3</c:v>
                </c:pt>
                <c:pt idx="216">
                  <c:v>4.32</c:v>
                </c:pt>
                <c:pt idx="217">
                  <c:v>4.34</c:v>
                </c:pt>
                <c:pt idx="218">
                  <c:v>4.3600000000000003</c:v>
                </c:pt>
                <c:pt idx="219">
                  <c:v>4.38</c:v>
                </c:pt>
                <c:pt idx="220">
                  <c:v>4.4000000000000004</c:v>
                </c:pt>
                <c:pt idx="221">
                  <c:v>4.42</c:v>
                </c:pt>
                <c:pt idx="222">
                  <c:v>4.4400000000000004</c:v>
                </c:pt>
                <c:pt idx="223">
                  <c:v>4.46</c:v>
                </c:pt>
                <c:pt idx="224">
                  <c:v>4.4800000000000004</c:v>
                </c:pt>
                <c:pt idx="225">
                  <c:v>4.5</c:v>
                </c:pt>
                <c:pt idx="226">
                  <c:v>4.5199999999999996</c:v>
                </c:pt>
                <c:pt idx="227">
                  <c:v>4.54</c:v>
                </c:pt>
                <c:pt idx="228">
                  <c:v>4.5599999999999996</c:v>
                </c:pt>
                <c:pt idx="229">
                  <c:v>4.58</c:v>
                </c:pt>
                <c:pt idx="230">
                  <c:v>4.5999999999999996</c:v>
                </c:pt>
                <c:pt idx="231">
                  <c:v>4.62</c:v>
                </c:pt>
                <c:pt idx="232">
                  <c:v>4.6399999999999997</c:v>
                </c:pt>
                <c:pt idx="233">
                  <c:v>4.66</c:v>
                </c:pt>
                <c:pt idx="234">
                  <c:v>4.68</c:v>
                </c:pt>
                <c:pt idx="235">
                  <c:v>4.7</c:v>
                </c:pt>
                <c:pt idx="236">
                  <c:v>4.72</c:v>
                </c:pt>
                <c:pt idx="237">
                  <c:v>4.74</c:v>
                </c:pt>
                <c:pt idx="238">
                  <c:v>4.76</c:v>
                </c:pt>
                <c:pt idx="239">
                  <c:v>4.78</c:v>
                </c:pt>
                <c:pt idx="240">
                  <c:v>4.8</c:v>
                </c:pt>
                <c:pt idx="241">
                  <c:v>4.82</c:v>
                </c:pt>
                <c:pt idx="242">
                  <c:v>4.84</c:v>
                </c:pt>
                <c:pt idx="243">
                  <c:v>4.8600000000000003</c:v>
                </c:pt>
                <c:pt idx="244">
                  <c:v>4.88</c:v>
                </c:pt>
                <c:pt idx="245">
                  <c:v>4.9000000000000004</c:v>
                </c:pt>
                <c:pt idx="246">
                  <c:v>4.92</c:v>
                </c:pt>
                <c:pt idx="247">
                  <c:v>4.9400000000000004</c:v>
                </c:pt>
                <c:pt idx="248">
                  <c:v>4.96</c:v>
                </c:pt>
                <c:pt idx="249">
                  <c:v>4.9800000000000004</c:v>
                </c:pt>
                <c:pt idx="250">
                  <c:v>5</c:v>
                </c:pt>
                <c:pt idx="251">
                  <c:v>5.0199999999999996</c:v>
                </c:pt>
                <c:pt idx="252">
                  <c:v>5.04</c:v>
                </c:pt>
                <c:pt idx="253">
                  <c:v>5.0599999999999996</c:v>
                </c:pt>
                <c:pt idx="254">
                  <c:v>5.08</c:v>
                </c:pt>
                <c:pt idx="255">
                  <c:v>5.0999999999999996</c:v>
                </c:pt>
                <c:pt idx="256">
                  <c:v>5.12</c:v>
                </c:pt>
                <c:pt idx="257">
                  <c:v>5.14</c:v>
                </c:pt>
                <c:pt idx="258">
                  <c:v>5.16</c:v>
                </c:pt>
                <c:pt idx="259">
                  <c:v>5.18</c:v>
                </c:pt>
                <c:pt idx="260">
                  <c:v>5.2</c:v>
                </c:pt>
                <c:pt idx="261">
                  <c:v>5.22</c:v>
                </c:pt>
                <c:pt idx="262">
                  <c:v>5.24</c:v>
                </c:pt>
                <c:pt idx="263">
                  <c:v>5.26</c:v>
                </c:pt>
                <c:pt idx="264">
                  <c:v>5.28</c:v>
                </c:pt>
                <c:pt idx="265">
                  <c:v>5.3</c:v>
                </c:pt>
                <c:pt idx="266">
                  <c:v>5.32</c:v>
                </c:pt>
                <c:pt idx="267">
                  <c:v>5.34</c:v>
                </c:pt>
                <c:pt idx="268">
                  <c:v>5.36</c:v>
                </c:pt>
                <c:pt idx="269">
                  <c:v>5.38</c:v>
                </c:pt>
                <c:pt idx="270">
                  <c:v>5.4</c:v>
                </c:pt>
                <c:pt idx="271">
                  <c:v>5.42</c:v>
                </c:pt>
                <c:pt idx="272">
                  <c:v>5.44</c:v>
                </c:pt>
                <c:pt idx="273">
                  <c:v>5.46</c:v>
                </c:pt>
                <c:pt idx="274">
                  <c:v>5.48</c:v>
                </c:pt>
                <c:pt idx="275">
                  <c:v>5.5</c:v>
                </c:pt>
                <c:pt idx="276">
                  <c:v>5.52</c:v>
                </c:pt>
                <c:pt idx="277">
                  <c:v>5.54</c:v>
                </c:pt>
                <c:pt idx="278">
                  <c:v>5.56</c:v>
                </c:pt>
                <c:pt idx="279">
                  <c:v>5.58</c:v>
                </c:pt>
                <c:pt idx="280">
                  <c:v>5.6</c:v>
                </c:pt>
                <c:pt idx="281">
                  <c:v>5.62</c:v>
                </c:pt>
                <c:pt idx="282">
                  <c:v>5.64</c:v>
                </c:pt>
                <c:pt idx="283">
                  <c:v>5.66</c:v>
                </c:pt>
                <c:pt idx="284">
                  <c:v>5.68</c:v>
                </c:pt>
                <c:pt idx="285">
                  <c:v>5.7</c:v>
                </c:pt>
                <c:pt idx="286">
                  <c:v>5.72</c:v>
                </c:pt>
                <c:pt idx="287">
                  <c:v>5.74</c:v>
                </c:pt>
                <c:pt idx="288">
                  <c:v>5.76</c:v>
                </c:pt>
                <c:pt idx="289">
                  <c:v>5.78</c:v>
                </c:pt>
                <c:pt idx="290">
                  <c:v>5.8</c:v>
                </c:pt>
                <c:pt idx="291">
                  <c:v>5.82</c:v>
                </c:pt>
                <c:pt idx="292">
                  <c:v>5.84</c:v>
                </c:pt>
                <c:pt idx="293">
                  <c:v>5.86</c:v>
                </c:pt>
                <c:pt idx="294">
                  <c:v>5.88</c:v>
                </c:pt>
                <c:pt idx="295">
                  <c:v>5.9</c:v>
                </c:pt>
                <c:pt idx="296">
                  <c:v>5.92</c:v>
                </c:pt>
                <c:pt idx="297">
                  <c:v>5.94</c:v>
                </c:pt>
                <c:pt idx="298">
                  <c:v>5.96</c:v>
                </c:pt>
                <c:pt idx="299">
                  <c:v>5.98</c:v>
                </c:pt>
                <c:pt idx="300">
                  <c:v>6</c:v>
                </c:pt>
                <c:pt idx="301">
                  <c:v>6.02</c:v>
                </c:pt>
                <c:pt idx="302">
                  <c:v>6.04</c:v>
                </c:pt>
                <c:pt idx="303">
                  <c:v>6.06</c:v>
                </c:pt>
                <c:pt idx="304">
                  <c:v>6.08</c:v>
                </c:pt>
                <c:pt idx="305">
                  <c:v>6.1</c:v>
                </c:pt>
                <c:pt idx="306">
                  <c:v>6.12</c:v>
                </c:pt>
                <c:pt idx="307">
                  <c:v>6.14</c:v>
                </c:pt>
                <c:pt idx="308">
                  <c:v>6.16</c:v>
                </c:pt>
                <c:pt idx="309">
                  <c:v>6.18</c:v>
                </c:pt>
                <c:pt idx="310">
                  <c:v>6.2</c:v>
                </c:pt>
                <c:pt idx="311">
                  <c:v>6.22</c:v>
                </c:pt>
                <c:pt idx="312">
                  <c:v>6.24</c:v>
                </c:pt>
                <c:pt idx="313">
                  <c:v>6.26</c:v>
                </c:pt>
                <c:pt idx="314">
                  <c:v>6.28</c:v>
                </c:pt>
                <c:pt idx="315">
                  <c:v>6.3</c:v>
                </c:pt>
                <c:pt idx="316">
                  <c:v>6.32</c:v>
                </c:pt>
                <c:pt idx="317">
                  <c:v>6.34</c:v>
                </c:pt>
                <c:pt idx="318">
                  <c:v>6.36</c:v>
                </c:pt>
                <c:pt idx="319">
                  <c:v>6.38</c:v>
                </c:pt>
                <c:pt idx="320">
                  <c:v>6.4</c:v>
                </c:pt>
                <c:pt idx="321">
                  <c:v>6.42</c:v>
                </c:pt>
                <c:pt idx="322">
                  <c:v>6.44</c:v>
                </c:pt>
                <c:pt idx="323">
                  <c:v>6.46</c:v>
                </c:pt>
                <c:pt idx="324">
                  <c:v>6.48</c:v>
                </c:pt>
                <c:pt idx="325">
                  <c:v>6.5</c:v>
                </c:pt>
                <c:pt idx="326">
                  <c:v>6.52</c:v>
                </c:pt>
                <c:pt idx="327">
                  <c:v>6.54</c:v>
                </c:pt>
                <c:pt idx="328">
                  <c:v>6.56</c:v>
                </c:pt>
                <c:pt idx="329">
                  <c:v>6.58</c:v>
                </c:pt>
                <c:pt idx="330">
                  <c:v>6.6</c:v>
                </c:pt>
                <c:pt idx="331">
                  <c:v>6.62</c:v>
                </c:pt>
                <c:pt idx="332">
                  <c:v>6.64</c:v>
                </c:pt>
                <c:pt idx="333">
                  <c:v>6.66</c:v>
                </c:pt>
                <c:pt idx="334">
                  <c:v>6.68</c:v>
                </c:pt>
                <c:pt idx="335">
                  <c:v>6.7</c:v>
                </c:pt>
                <c:pt idx="336">
                  <c:v>6.72</c:v>
                </c:pt>
                <c:pt idx="337">
                  <c:v>6.74</c:v>
                </c:pt>
                <c:pt idx="338">
                  <c:v>6.76</c:v>
                </c:pt>
                <c:pt idx="339">
                  <c:v>6.78</c:v>
                </c:pt>
                <c:pt idx="340">
                  <c:v>6.8</c:v>
                </c:pt>
                <c:pt idx="341">
                  <c:v>6.82</c:v>
                </c:pt>
                <c:pt idx="342">
                  <c:v>6.84</c:v>
                </c:pt>
                <c:pt idx="343">
                  <c:v>6.86</c:v>
                </c:pt>
                <c:pt idx="344">
                  <c:v>6.88</c:v>
                </c:pt>
                <c:pt idx="345">
                  <c:v>6.9</c:v>
                </c:pt>
                <c:pt idx="346">
                  <c:v>6.92</c:v>
                </c:pt>
                <c:pt idx="347">
                  <c:v>6.94</c:v>
                </c:pt>
                <c:pt idx="348">
                  <c:v>6.96</c:v>
                </c:pt>
                <c:pt idx="349">
                  <c:v>6.98</c:v>
                </c:pt>
                <c:pt idx="350">
                  <c:v>7</c:v>
                </c:pt>
                <c:pt idx="351">
                  <c:v>7.02</c:v>
                </c:pt>
                <c:pt idx="352">
                  <c:v>7.04</c:v>
                </c:pt>
                <c:pt idx="353">
                  <c:v>7.06</c:v>
                </c:pt>
                <c:pt idx="354">
                  <c:v>7.08</c:v>
                </c:pt>
                <c:pt idx="355">
                  <c:v>7.1</c:v>
                </c:pt>
                <c:pt idx="356">
                  <c:v>7.12</c:v>
                </c:pt>
                <c:pt idx="357">
                  <c:v>7.14</c:v>
                </c:pt>
                <c:pt idx="358">
                  <c:v>7.16</c:v>
                </c:pt>
                <c:pt idx="359">
                  <c:v>7.18</c:v>
                </c:pt>
                <c:pt idx="360">
                  <c:v>7.2</c:v>
                </c:pt>
                <c:pt idx="361">
                  <c:v>7.22</c:v>
                </c:pt>
                <c:pt idx="362">
                  <c:v>7.24</c:v>
                </c:pt>
                <c:pt idx="363">
                  <c:v>7.26</c:v>
                </c:pt>
                <c:pt idx="364">
                  <c:v>7.28</c:v>
                </c:pt>
                <c:pt idx="365">
                  <c:v>7.3</c:v>
                </c:pt>
                <c:pt idx="366">
                  <c:v>7.32</c:v>
                </c:pt>
                <c:pt idx="367">
                  <c:v>7.34</c:v>
                </c:pt>
                <c:pt idx="368">
                  <c:v>7.36</c:v>
                </c:pt>
                <c:pt idx="369">
                  <c:v>7.38</c:v>
                </c:pt>
                <c:pt idx="370">
                  <c:v>7.4</c:v>
                </c:pt>
                <c:pt idx="371">
                  <c:v>7.42</c:v>
                </c:pt>
                <c:pt idx="372">
                  <c:v>7.44</c:v>
                </c:pt>
                <c:pt idx="373">
                  <c:v>7.46</c:v>
                </c:pt>
                <c:pt idx="374">
                  <c:v>7.48</c:v>
                </c:pt>
                <c:pt idx="375">
                  <c:v>7.5</c:v>
                </c:pt>
                <c:pt idx="376">
                  <c:v>7.52</c:v>
                </c:pt>
                <c:pt idx="377">
                  <c:v>7.54</c:v>
                </c:pt>
                <c:pt idx="378">
                  <c:v>7.56</c:v>
                </c:pt>
                <c:pt idx="379">
                  <c:v>7.58</c:v>
                </c:pt>
                <c:pt idx="380">
                  <c:v>7.6</c:v>
                </c:pt>
                <c:pt idx="381">
                  <c:v>7.62</c:v>
                </c:pt>
                <c:pt idx="382">
                  <c:v>7.64</c:v>
                </c:pt>
                <c:pt idx="383">
                  <c:v>7.66</c:v>
                </c:pt>
                <c:pt idx="384">
                  <c:v>7.68</c:v>
                </c:pt>
                <c:pt idx="385">
                  <c:v>7.7</c:v>
                </c:pt>
                <c:pt idx="386">
                  <c:v>7.72</c:v>
                </c:pt>
                <c:pt idx="387">
                  <c:v>7.74</c:v>
                </c:pt>
                <c:pt idx="388">
                  <c:v>7.76</c:v>
                </c:pt>
                <c:pt idx="389">
                  <c:v>7.78</c:v>
                </c:pt>
                <c:pt idx="390">
                  <c:v>7.8</c:v>
                </c:pt>
                <c:pt idx="391">
                  <c:v>7.82</c:v>
                </c:pt>
                <c:pt idx="392">
                  <c:v>7.84</c:v>
                </c:pt>
                <c:pt idx="393">
                  <c:v>7.86</c:v>
                </c:pt>
                <c:pt idx="394">
                  <c:v>7.88</c:v>
                </c:pt>
                <c:pt idx="395">
                  <c:v>7.9</c:v>
                </c:pt>
                <c:pt idx="396">
                  <c:v>7.92</c:v>
                </c:pt>
                <c:pt idx="397">
                  <c:v>7.94</c:v>
                </c:pt>
                <c:pt idx="398">
                  <c:v>7.96</c:v>
                </c:pt>
                <c:pt idx="399">
                  <c:v>7.98</c:v>
                </c:pt>
                <c:pt idx="400">
                  <c:v>8</c:v>
                </c:pt>
                <c:pt idx="401">
                  <c:v>8.02</c:v>
                </c:pt>
                <c:pt idx="402">
                  <c:v>8.0399999999999991</c:v>
                </c:pt>
                <c:pt idx="403">
                  <c:v>8.06</c:v>
                </c:pt>
                <c:pt idx="404">
                  <c:v>8.08</c:v>
                </c:pt>
                <c:pt idx="405">
                  <c:v>8.1</c:v>
                </c:pt>
                <c:pt idx="406">
                  <c:v>8.1199999999999992</c:v>
                </c:pt>
                <c:pt idx="407">
                  <c:v>8.14</c:v>
                </c:pt>
                <c:pt idx="408">
                  <c:v>8.16</c:v>
                </c:pt>
                <c:pt idx="409">
                  <c:v>8.18</c:v>
                </c:pt>
                <c:pt idx="410">
                  <c:v>8.1999999999999993</c:v>
                </c:pt>
                <c:pt idx="411">
                  <c:v>8.2200000000000006</c:v>
                </c:pt>
                <c:pt idx="412">
                  <c:v>8.24</c:v>
                </c:pt>
                <c:pt idx="413">
                  <c:v>8.26</c:v>
                </c:pt>
                <c:pt idx="414">
                  <c:v>8.2799999999999994</c:v>
                </c:pt>
                <c:pt idx="415">
                  <c:v>8.3000000000000007</c:v>
                </c:pt>
                <c:pt idx="416">
                  <c:v>8.32</c:v>
                </c:pt>
                <c:pt idx="417">
                  <c:v>8.34</c:v>
                </c:pt>
                <c:pt idx="418">
                  <c:v>8.36</c:v>
                </c:pt>
                <c:pt idx="419">
                  <c:v>8.3800000000000008</c:v>
                </c:pt>
                <c:pt idx="420">
                  <c:v>8.4</c:v>
                </c:pt>
                <c:pt idx="421">
                  <c:v>8.42</c:v>
                </c:pt>
                <c:pt idx="422">
                  <c:v>8.44</c:v>
                </c:pt>
                <c:pt idx="423">
                  <c:v>8.4600000000000009</c:v>
                </c:pt>
                <c:pt idx="424">
                  <c:v>8.48</c:v>
                </c:pt>
                <c:pt idx="425">
                  <c:v>8.5</c:v>
                </c:pt>
                <c:pt idx="426">
                  <c:v>8.52</c:v>
                </c:pt>
                <c:pt idx="427">
                  <c:v>8.5399999999999991</c:v>
                </c:pt>
                <c:pt idx="428">
                  <c:v>8.56</c:v>
                </c:pt>
                <c:pt idx="429">
                  <c:v>8.58</c:v>
                </c:pt>
                <c:pt idx="430">
                  <c:v>8.6</c:v>
                </c:pt>
                <c:pt idx="431">
                  <c:v>8.6199999999999992</c:v>
                </c:pt>
                <c:pt idx="432">
                  <c:v>8.64</c:v>
                </c:pt>
                <c:pt idx="433">
                  <c:v>8.66</c:v>
                </c:pt>
                <c:pt idx="434">
                  <c:v>8.68</c:v>
                </c:pt>
                <c:pt idx="435">
                  <c:v>8.6999999999999993</c:v>
                </c:pt>
              </c:numCache>
            </c:numRef>
          </c:yVal>
        </c:ser>
        <c:axId val="120847360"/>
        <c:axId val="108929792"/>
      </c:scatterChart>
      <c:scatterChart>
        <c:scatterStyle val="lineMarker"/>
        <c:ser>
          <c:idx val="1"/>
          <c:order val="1"/>
          <c:tx>
            <c:v>Secondary Axis</c:v>
          </c:tx>
          <c:spPr>
            <a:ln w="28575">
              <a:noFill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xVal>
            <c:numRef>
              <c:f>Input_Analysis!$T$16:$T$1201</c:f>
              <c:numCache>
                <c:formatCode>General</c:formatCode>
                <c:ptCount val="1186"/>
              </c:numCache>
            </c:numRef>
          </c:xVal>
          <c:yVal>
            <c:numRef>
              <c:f>Input_Analysis!$D$16:$D$1201</c:f>
              <c:numCache>
                <c:formatCode>General</c:formatCode>
                <c:ptCount val="1186"/>
                <c:pt idx="0">
                  <c:v>1096.1399999999999</c:v>
                </c:pt>
                <c:pt idx="1">
                  <c:v>1096.1166941020799</c:v>
                </c:pt>
                <c:pt idx="2">
                  <c:v>1096.0966941623999</c:v>
                </c:pt>
                <c:pt idx="3">
                  <c:v>1096.0766942227199</c:v>
                </c:pt>
                <c:pt idx="4">
                  <c:v>1096.0566942830399</c:v>
                </c:pt>
                <c:pt idx="5">
                  <c:v>1096.0366943433598</c:v>
                </c:pt>
                <c:pt idx="6">
                  <c:v>1096.0166944036798</c:v>
                </c:pt>
                <c:pt idx="7">
                  <c:v>1095.9966944639998</c:v>
                </c:pt>
                <c:pt idx="8">
                  <c:v>1095.97669452432</c:v>
                </c:pt>
                <c:pt idx="9">
                  <c:v>1095.95669458464</c:v>
                </c:pt>
                <c:pt idx="10">
                  <c:v>1095.9366946449597</c:v>
                </c:pt>
                <c:pt idx="11">
                  <c:v>1095.91669470528</c:v>
                </c:pt>
                <c:pt idx="12">
                  <c:v>1095.8966947655999</c:v>
                </c:pt>
                <c:pt idx="13">
                  <c:v>1095.8766948259199</c:v>
                </c:pt>
                <c:pt idx="14">
                  <c:v>1095.8566948862399</c:v>
                </c:pt>
                <c:pt idx="15">
                  <c:v>1095.8366949465599</c:v>
                </c:pt>
                <c:pt idx="16">
                  <c:v>1095.8166950068799</c:v>
                </c:pt>
                <c:pt idx="17">
                  <c:v>1095.7966950672001</c:v>
                </c:pt>
                <c:pt idx="18">
                  <c:v>1095.7766951275198</c:v>
                </c:pt>
                <c:pt idx="19">
                  <c:v>1095.7566951878398</c:v>
                </c:pt>
                <c:pt idx="20">
                  <c:v>1095.73669524816</c:v>
                </c:pt>
                <c:pt idx="21">
                  <c:v>1095.71669530848</c:v>
                </c:pt>
                <c:pt idx="22">
                  <c:v>1095.6966953687997</c:v>
                </c:pt>
                <c:pt idx="23">
                  <c:v>1095.6766954291199</c:v>
                </c:pt>
                <c:pt idx="24">
                  <c:v>1095.6566954894399</c:v>
                </c:pt>
                <c:pt idx="25">
                  <c:v>1095.6366955497599</c:v>
                </c:pt>
                <c:pt idx="26">
                  <c:v>1095.6166956100799</c:v>
                </c:pt>
                <c:pt idx="27">
                  <c:v>1095.5966956703999</c:v>
                </c:pt>
                <c:pt idx="28">
                  <c:v>1095.5766957307198</c:v>
                </c:pt>
                <c:pt idx="29">
                  <c:v>1095.5566957910401</c:v>
                </c:pt>
                <c:pt idx="30">
                  <c:v>1095.5366958513598</c:v>
                </c:pt>
                <c:pt idx="31">
                  <c:v>1095.5166959116798</c:v>
                </c:pt>
                <c:pt idx="32">
                  <c:v>1095.496695972</c:v>
                </c:pt>
                <c:pt idx="33">
                  <c:v>1095.47669603232</c:v>
                </c:pt>
                <c:pt idx="34">
                  <c:v>1095.45669609264</c:v>
                </c:pt>
                <c:pt idx="35">
                  <c:v>1095.4366961529599</c:v>
                </c:pt>
                <c:pt idx="36">
                  <c:v>1095.4166962132799</c:v>
                </c:pt>
                <c:pt idx="37">
                  <c:v>1095.3966962735999</c:v>
                </c:pt>
                <c:pt idx="38">
                  <c:v>1095.3766963339199</c:v>
                </c:pt>
                <c:pt idx="39">
                  <c:v>1095.3566963942399</c:v>
                </c:pt>
                <c:pt idx="40">
                  <c:v>1095.3366964545598</c:v>
                </c:pt>
                <c:pt idx="41">
                  <c:v>1095.3166965148801</c:v>
                </c:pt>
                <c:pt idx="42">
                  <c:v>1095.2966965751998</c:v>
                </c:pt>
                <c:pt idx="43">
                  <c:v>1095.2766966355198</c:v>
                </c:pt>
                <c:pt idx="44">
                  <c:v>1095.25669669584</c:v>
                </c:pt>
                <c:pt idx="45">
                  <c:v>1095.23669675616</c:v>
                </c:pt>
                <c:pt idx="46">
                  <c:v>1095.21669681648</c:v>
                </c:pt>
                <c:pt idx="47">
                  <c:v>1095.1966968767999</c:v>
                </c:pt>
                <c:pt idx="48">
                  <c:v>1095.1766969371199</c:v>
                </c:pt>
                <c:pt idx="49">
                  <c:v>1095.1566969974399</c:v>
                </c:pt>
                <c:pt idx="50">
                  <c:v>1095.1366970577599</c:v>
                </c:pt>
                <c:pt idx="51">
                  <c:v>1095.1166971180799</c:v>
                </c:pt>
                <c:pt idx="52">
                  <c:v>1095.0966971783998</c:v>
                </c:pt>
                <c:pt idx="53">
                  <c:v>1095.07669723872</c:v>
                </c:pt>
                <c:pt idx="54">
                  <c:v>1095.0566972990398</c:v>
                </c:pt>
                <c:pt idx="55">
                  <c:v>1095.03669735936</c:v>
                </c:pt>
                <c:pt idx="56">
                  <c:v>1095.01669741968</c:v>
                </c:pt>
                <c:pt idx="57">
                  <c:v>1094.99669748</c:v>
                </c:pt>
                <c:pt idx="58">
                  <c:v>1094.9766975403199</c:v>
                </c:pt>
                <c:pt idx="59">
                  <c:v>1094.9566976006399</c:v>
                </c:pt>
                <c:pt idx="60">
                  <c:v>1094.9366976609599</c:v>
                </c:pt>
                <c:pt idx="61">
                  <c:v>1094.9166977212799</c:v>
                </c:pt>
                <c:pt idx="62">
                  <c:v>1094.8966977815999</c:v>
                </c:pt>
                <c:pt idx="63">
                  <c:v>1094.8766978419198</c:v>
                </c:pt>
                <c:pt idx="64">
                  <c:v>1094.8566979022398</c:v>
                </c:pt>
                <c:pt idx="65">
                  <c:v>1094.83669796256</c:v>
                </c:pt>
                <c:pt idx="66">
                  <c:v>1094.8166980228798</c:v>
                </c:pt>
                <c:pt idx="67">
                  <c:v>1094.7966980832</c:v>
                </c:pt>
                <c:pt idx="68">
                  <c:v>1094.77669814352</c:v>
                </c:pt>
                <c:pt idx="69">
                  <c:v>1094.75669820384</c:v>
                </c:pt>
                <c:pt idx="70">
                  <c:v>1094.7366982641599</c:v>
                </c:pt>
                <c:pt idx="71">
                  <c:v>1094.7166983244799</c:v>
                </c:pt>
                <c:pt idx="72">
                  <c:v>1094.6966983847999</c:v>
                </c:pt>
                <c:pt idx="73">
                  <c:v>1094.6766984451199</c:v>
                </c:pt>
                <c:pt idx="74">
                  <c:v>1094.6566985054399</c:v>
                </c:pt>
                <c:pt idx="75">
                  <c:v>1094.6366985657598</c:v>
                </c:pt>
                <c:pt idx="76">
                  <c:v>1094.6166986260801</c:v>
                </c:pt>
                <c:pt idx="77">
                  <c:v>1094.5966986863998</c:v>
                </c:pt>
                <c:pt idx="78">
                  <c:v>1094.5766987467198</c:v>
                </c:pt>
                <c:pt idx="79">
                  <c:v>1094.55669880704</c:v>
                </c:pt>
                <c:pt idx="80">
                  <c:v>1094.53669886736</c:v>
                </c:pt>
                <c:pt idx="81">
                  <c:v>1094.5166989276797</c:v>
                </c:pt>
                <c:pt idx="82">
                  <c:v>1094.4966989879999</c:v>
                </c:pt>
                <c:pt idx="83">
                  <c:v>1094.4766990483199</c:v>
                </c:pt>
                <c:pt idx="84">
                  <c:v>1094.4566991086399</c:v>
                </c:pt>
                <c:pt idx="85">
                  <c:v>1094.4366991689599</c:v>
                </c:pt>
                <c:pt idx="86">
                  <c:v>1094.4166992292799</c:v>
                </c:pt>
                <c:pt idx="87">
                  <c:v>1094.3966992895998</c:v>
                </c:pt>
                <c:pt idx="88">
                  <c:v>1094.37669934992</c:v>
                </c:pt>
                <c:pt idx="89">
                  <c:v>1094.3566994102398</c:v>
                </c:pt>
                <c:pt idx="90">
                  <c:v>1094.3366994705598</c:v>
                </c:pt>
                <c:pt idx="91">
                  <c:v>1094.31669953088</c:v>
                </c:pt>
                <c:pt idx="92">
                  <c:v>1094.2966995912</c:v>
                </c:pt>
                <c:pt idx="93">
                  <c:v>1094.2766996515199</c:v>
                </c:pt>
                <c:pt idx="94">
                  <c:v>1094.2566997118399</c:v>
                </c:pt>
                <c:pt idx="95">
                  <c:v>1094.2366997721599</c:v>
                </c:pt>
                <c:pt idx="96">
                  <c:v>1094.2166998324799</c:v>
                </c:pt>
                <c:pt idx="97">
                  <c:v>1094.1966998927999</c:v>
                </c:pt>
                <c:pt idx="98">
                  <c:v>1094.1766999531199</c:v>
                </c:pt>
                <c:pt idx="99">
                  <c:v>1094.1567000134398</c:v>
                </c:pt>
                <c:pt idx="100">
                  <c:v>1094.13670007376</c:v>
                </c:pt>
                <c:pt idx="101">
                  <c:v>1094.1167001340798</c:v>
                </c:pt>
                <c:pt idx="102">
                  <c:v>1094.0967001943998</c:v>
                </c:pt>
                <c:pt idx="103">
                  <c:v>1094.07670025472</c:v>
                </c:pt>
                <c:pt idx="104">
                  <c:v>1094.05670031504</c:v>
                </c:pt>
                <c:pt idx="105">
                  <c:v>1094.0367003753599</c:v>
                </c:pt>
                <c:pt idx="106">
                  <c:v>1094.0167004356799</c:v>
                </c:pt>
                <c:pt idx="107">
                  <c:v>1093.9967004959999</c:v>
                </c:pt>
                <c:pt idx="108">
                  <c:v>1093.9767005563199</c:v>
                </c:pt>
                <c:pt idx="109">
                  <c:v>1093.9567006166399</c:v>
                </c:pt>
                <c:pt idx="110">
                  <c:v>1093.9367006769598</c:v>
                </c:pt>
                <c:pt idx="111">
                  <c:v>1093.9167007372798</c:v>
                </c:pt>
                <c:pt idx="112">
                  <c:v>1093.8967007976</c:v>
                </c:pt>
                <c:pt idx="113">
                  <c:v>1093.8767008579198</c:v>
                </c:pt>
                <c:pt idx="114">
                  <c:v>1093.85670091824</c:v>
                </c:pt>
                <c:pt idx="115">
                  <c:v>1093.83670097856</c:v>
                </c:pt>
                <c:pt idx="116">
                  <c:v>1093.81670103888</c:v>
                </c:pt>
                <c:pt idx="117">
                  <c:v>1093.7967010991999</c:v>
                </c:pt>
                <c:pt idx="118">
                  <c:v>1093.7767011595199</c:v>
                </c:pt>
                <c:pt idx="119">
                  <c:v>1093.7567012198399</c:v>
                </c:pt>
                <c:pt idx="120">
                  <c:v>1093.7367012801599</c:v>
                </c:pt>
                <c:pt idx="121">
                  <c:v>1093.7167013404799</c:v>
                </c:pt>
                <c:pt idx="122">
                  <c:v>1093.6967014007998</c:v>
                </c:pt>
                <c:pt idx="123">
                  <c:v>1093.6767014611198</c:v>
                </c:pt>
                <c:pt idx="124">
                  <c:v>1093.65670152144</c:v>
                </c:pt>
                <c:pt idx="125">
                  <c:v>1093.6367015817598</c:v>
                </c:pt>
                <c:pt idx="126">
                  <c:v>1093.61670164208</c:v>
                </c:pt>
                <c:pt idx="127">
                  <c:v>1093.5967017024</c:v>
                </c:pt>
                <c:pt idx="128">
                  <c:v>1093.5767017627199</c:v>
                </c:pt>
                <c:pt idx="129">
                  <c:v>1093.5567018230399</c:v>
                </c:pt>
                <c:pt idx="130">
                  <c:v>1093.5367018833599</c:v>
                </c:pt>
                <c:pt idx="131">
                  <c:v>1093.5167019436799</c:v>
                </c:pt>
                <c:pt idx="132">
                  <c:v>1093.4967020039999</c:v>
                </c:pt>
                <c:pt idx="133">
                  <c:v>1093.4767020643199</c:v>
                </c:pt>
                <c:pt idx="134">
                  <c:v>1093.4567021246398</c:v>
                </c:pt>
                <c:pt idx="135">
                  <c:v>1093.43670218496</c:v>
                </c:pt>
                <c:pt idx="136">
                  <c:v>1093.41670224528</c:v>
                </c:pt>
                <c:pt idx="137">
                  <c:v>1093.3967023055998</c:v>
                </c:pt>
                <c:pt idx="138">
                  <c:v>1093.37670236592</c:v>
                </c:pt>
                <c:pt idx="139">
                  <c:v>1093.35670242624</c:v>
                </c:pt>
                <c:pt idx="140">
                  <c:v>1093.3367024865599</c:v>
                </c:pt>
                <c:pt idx="141">
                  <c:v>1093.3167025468799</c:v>
                </c:pt>
                <c:pt idx="142">
                  <c:v>1093.2967026071999</c:v>
                </c:pt>
                <c:pt idx="143">
                  <c:v>1093.2767026675199</c:v>
                </c:pt>
                <c:pt idx="144">
                  <c:v>1093.2567027278399</c:v>
                </c:pt>
                <c:pt idx="145">
                  <c:v>1093.2367027881598</c:v>
                </c:pt>
                <c:pt idx="146">
                  <c:v>1093.2167028484798</c:v>
                </c:pt>
                <c:pt idx="147">
                  <c:v>1093.1967029088</c:v>
                </c:pt>
                <c:pt idx="148">
                  <c:v>1093.17670296912</c:v>
                </c:pt>
                <c:pt idx="149">
                  <c:v>1093.1567030294398</c:v>
                </c:pt>
                <c:pt idx="150">
                  <c:v>1093.13670308976</c:v>
                </c:pt>
                <c:pt idx="151">
                  <c:v>1093.11670315008</c:v>
                </c:pt>
                <c:pt idx="152">
                  <c:v>1093.0967032103999</c:v>
                </c:pt>
                <c:pt idx="153">
                  <c:v>1093.0767032707199</c:v>
                </c:pt>
                <c:pt idx="154">
                  <c:v>1093.0567033310399</c:v>
                </c:pt>
                <c:pt idx="155">
                  <c:v>1093.0367033913599</c:v>
                </c:pt>
                <c:pt idx="156">
                  <c:v>1093.0167034516799</c:v>
                </c:pt>
                <c:pt idx="157">
                  <c:v>1092.9967035119998</c:v>
                </c:pt>
                <c:pt idx="158">
                  <c:v>1092.9767035723198</c:v>
                </c:pt>
                <c:pt idx="159">
                  <c:v>1092.95670363264</c:v>
                </c:pt>
                <c:pt idx="160">
                  <c:v>1092.9367036929598</c:v>
                </c:pt>
                <c:pt idx="161">
                  <c:v>1092.91670375328</c:v>
                </c:pt>
                <c:pt idx="162">
                  <c:v>1092.8967038136</c:v>
                </c:pt>
                <c:pt idx="163">
                  <c:v>1092.87670387392</c:v>
                </c:pt>
                <c:pt idx="164">
                  <c:v>1092.8567039342399</c:v>
                </c:pt>
                <c:pt idx="165">
                  <c:v>1092.8367039945599</c:v>
                </c:pt>
                <c:pt idx="166">
                  <c:v>1092.8167040548799</c:v>
                </c:pt>
                <c:pt idx="167">
                  <c:v>1092.7967041151999</c:v>
                </c:pt>
                <c:pt idx="168">
                  <c:v>1092.7767041755199</c:v>
                </c:pt>
                <c:pt idx="169">
                  <c:v>1092.7567042358398</c:v>
                </c:pt>
                <c:pt idx="170">
                  <c:v>1092.7367042961598</c:v>
                </c:pt>
                <c:pt idx="171">
                  <c:v>1092.71670435648</c:v>
                </c:pt>
                <c:pt idx="172">
                  <c:v>1092.6967044167998</c:v>
                </c:pt>
                <c:pt idx="173">
                  <c:v>1092.67670447712</c:v>
                </c:pt>
                <c:pt idx="174">
                  <c:v>1092.65670453744</c:v>
                </c:pt>
                <c:pt idx="175">
                  <c:v>1092.6367045977599</c:v>
                </c:pt>
                <c:pt idx="176">
                  <c:v>1092.6167046580799</c:v>
                </c:pt>
                <c:pt idx="177">
                  <c:v>1092.5967047183999</c:v>
                </c:pt>
                <c:pt idx="178">
                  <c:v>1092.5767047787199</c:v>
                </c:pt>
                <c:pt idx="179">
                  <c:v>1092.5567048390399</c:v>
                </c:pt>
                <c:pt idx="180">
                  <c:v>1092.5367048993598</c:v>
                </c:pt>
                <c:pt idx="181">
                  <c:v>1092.5167049596798</c:v>
                </c:pt>
                <c:pt idx="182">
                  <c:v>1092.4967050199998</c:v>
                </c:pt>
                <c:pt idx="183">
                  <c:v>1092.47670508032</c:v>
                </c:pt>
                <c:pt idx="184">
                  <c:v>1092.4567051406398</c:v>
                </c:pt>
                <c:pt idx="185">
                  <c:v>1092.43670520096</c:v>
                </c:pt>
                <c:pt idx="186">
                  <c:v>1092.41670526128</c:v>
                </c:pt>
                <c:pt idx="187">
                  <c:v>1092.3967053215999</c:v>
                </c:pt>
                <c:pt idx="188">
                  <c:v>1092.3767053819199</c:v>
                </c:pt>
                <c:pt idx="189">
                  <c:v>1092.3567054422399</c:v>
                </c:pt>
                <c:pt idx="190">
                  <c:v>1092.3367055025599</c:v>
                </c:pt>
                <c:pt idx="191">
                  <c:v>1092.3167055628799</c:v>
                </c:pt>
                <c:pt idx="192">
                  <c:v>1092.2967056231998</c:v>
                </c:pt>
                <c:pt idx="193">
                  <c:v>1092.2767056835198</c:v>
                </c:pt>
                <c:pt idx="194">
                  <c:v>1092.25670574384</c:v>
                </c:pt>
                <c:pt idx="195">
                  <c:v>1092.23670580416</c:v>
                </c:pt>
                <c:pt idx="196">
                  <c:v>1092.2167058644798</c:v>
                </c:pt>
                <c:pt idx="197">
                  <c:v>1092.1967059248</c:v>
                </c:pt>
                <c:pt idx="198">
                  <c:v>1092.17670598512</c:v>
                </c:pt>
                <c:pt idx="199">
                  <c:v>1092.1567060454399</c:v>
                </c:pt>
                <c:pt idx="200">
                  <c:v>1092.1367061057599</c:v>
                </c:pt>
                <c:pt idx="201">
                  <c:v>1092.1167061660799</c:v>
                </c:pt>
                <c:pt idx="202">
                  <c:v>1092.0967062263999</c:v>
                </c:pt>
                <c:pt idx="203">
                  <c:v>1092.0767062867199</c:v>
                </c:pt>
                <c:pt idx="204">
                  <c:v>1092.0567063470398</c:v>
                </c:pt>
                <c:pt idx="205">
                  <c:v>1092.0367064073598</c:v>
                </c:pt>
                <c:pt idx="206">
                  <c:v>1092.01670646768</c:v>
                </c:pt>
                <c:pt idx="207">
                  <c:v>1091.996706528</c:v>
                </c:pt>
                <c:pt idx="208">
                  <c:v>1091.9767065883198</c:v>
                </c:pt>
                <c:pt idx="209">
                  <c:v>1091.95670664864</c:v>
                </c:pt>
                <c:pt idx="210">
                  <c:v>1091.9367067089599</c:v>
                </c:pt>
                <c:pt idx="211">
                  <c:v>1091.9167067692799</c:v>
                </c:pt>
                <c:pt idx="212">
                  <c:v>1091.8967068295999</c:v>
                </c:pt>
                <c:pt idx="213">
                  <c:v>1091.8767068899199</c:v>
                </c:pt>
                <c:pt idx="214">
                  <c:v>1091.8567069502399</c:v>
                </c:pt>
                <c:pt idx="215">
                  <c:v>1091.8367070105601</c:v>
                </c:pt>
                <c:pt idx="216">
                  <c:v>1091.8167070708798</c:v>
                </c:pt>
                <c:pt idx="217">
                  <c:v>1091.7967071311998</c:v>
                </c:pt>
                <c:pt idx="218">
                  <c:v>1091.77670719152</c:v>
                </c:pt>
                <c:pt idx="219">
                  <c:v>1091.75670725184</c:v>
                </c:pt>
                <c:pt idx="220">
                  <c:v>1091.73670731216</c:v>
                </c:pt>
                <c:pt idx="221">
                  <c:v>1091.71670737248</c:v>
                </c:pt>
                <c:pt idx="222">
                  <c:v>1091.6967074327999</c:v>
                </c:pt>
                <c:pt idx="223">
                  <c:v>1091.6767074931199</c:v>
                </c:pt>
                <c:pt idx="224">
                  <c:v>1091.6567075534399</c:v>
                </c:pt>
                <c:pt idx="225">
                  <c:v>1091.6367076137599</c:v>
                </c:pt>
                <c:pt idx="226">
                  <c:v>1091.6167076740799</c:v>
                </c:pt>
                <c:pt idx="227">
                  <c:v>1091.5967077343998</c:v>
                </c:pt>
                <c:pt idx="228">
                  <c:v>1091.5767077947198</c:v>
                </c:pt>
                <c:pt idx="229">
                  <c:v>1091.5567078550398</c:v>
                </c:pt>
                <c:pt idx="230">
                  <c:v>1091.53670791536</c:v>
                </c:pt>
                <c:pt idx="231">
                  <c:v>1091.5167079756798</c:v>
                </c:pt>
                <c:pt idx="232">
                  <c:v>1091.496708036</c:v>
                </c:pt>
                <c:pt idx="233">
                  <c:v>1091.47670809632</c:v>
                </c:pt>
                <c:pt idx="234">
                  <c:v>1091.4567081566399</c:v>
                </c:pt>
                <c:pt idx="235">
                  <c:v>1091.4367082169599</c:v>
                </c:pt>
                <c:pt idx="236">
                  <c:v>1091.4167082772799</c:v>
                </c:pt>
                <c:pt idx="237">
                  <c:v>1091.3967083375999</c:v>
                </c:pt>
                <c:pt idx="238">
                  <c:v>1091.3767083979199</c:v>
                </c:pt>
                <c:pt idx="239">
                  <c:v>1091.3567084582398</c:v>
                </c:pt>
                <c:pt idx="240">
                  <c:v>1091.3367085185598</c:v>
                </c:pt>
                <c:pt idx="241">
                  <c:v>1091.31670857888</c:v>
                </c:pt>
                <c:pt idx="242">
                  <c:v>1091.2967086392</c:v>
                </c:pt>
                <c:pt idx="243">
                  <c:v>1091.2767086995198</c:v>
                </c:pt>
                <c:pt idx="244">
                  <c:v>1091.25670875984</c:v>
                </c:pt>
                <c:pt idx="245">
                  <c:v>1091.2367088201599</c:v>
                </c:pt>
                <c:pt idx="246">
                  <c:v>1091.2167088804799</c:v>
                </c:pt>
                <c:pt idx="247">
                  <c:v>1091.1967089407999</c:v>
                </c:pt>
                <c:pt idx="248">
                  <c:v>1091.1767090011199</c:v>
                </c:pt>
                <c:pt idx="249">
                  <c:v>1091.1567090614399</c:v>
                </c:pt>
                <c:pt idx="250">
                  <c:v>1091.1367091217598</c:v>
                </c:pt>
                <c:pt idx="251">
                  <c:v>1091.1167091820798</c:v>
                </c:pt>
                <c:pt idx="252">
                  <c:v>1091.0967092423998</c:v>
                </c:pt>
                <c:pt idx="253">
                  <c:v>1091.07670930272</c:v>
                </c:pt>
                <c:pt idx="254">
                  <c:v>1091.05670936304</c:v>
                </c:pt>
                <c:pt idx="255">
                  <c:v>1091.0367094233598</c:v>
                </c:pt>
                <c:pt idx="256">
                  <c:v>1091.01670948368</c:v>
                </c:pt>
                <c:pt idx="257">
                  <c:v>1090.9967095439999</c:v>
                </c:pt>
                <c:pt idx="258">
                  <c:v>1090.9767096043199</c:v>
                </c:pt>
                <c:pt idx="259">
                  <c:v>1090.9567096646399</c:v>
                </c:pt>
                <c:pt idx="260">
                  <c:v>1090.9367097249599</c:v>
                </c:pt>
                <c:pt idx="261">
                  <c:v>1090.9167097852799</c:v>
                </c:pt>
                <c:pt idx="262">
                  <c:v>1090.8967098456001</c:v>
                </c:pt>
                <c:pt idx="263">
                  <c:v>1090.8767099059198</c:v>
                </c:pt>
                <c:pt idx="264">
                  <c:v>1090.8567099662398</c:v>
                </c:pt>
                <c:pt idx="265">
                  <c:v>1090.83671002656</c:v>
                </c:pt>
                <c:pt idx="266">
                  <c:v>1090.81671008688</c:v>
                </c:pt>
                <c:pt idx="267">
                  <c:v>1090.7967101471997</c:v>
                </c:pt>
                <c:pt idx="268">
                  <c:v>1090.77671020752</c:v>
                </c:pt>
                <c:pt idx="269">
                  <c:v>1090.7567102678399</c:v>
                </c:pt>
                <c:pt idx="270">
                  <c:v>1090.7367103281599</c:v>
                </c:pt>
                <c:pt idx="271">
                  <c:v>1090.7167103884799</c:v>
                </c:pt>
                <c:pt idx="272">
                  <c:v>1090.6967104487999</c:v>
                </c:pt>
                <c:pt idx="273">
                  <c:v>1090.6767105091199</c:v>
                </c:pt>
                <c:pt idx="274">
                  <c:v>1090.6567105694401</c:v>
                </c:pt>
                <c:pt idx="275">
                  <c:v>1090.6367106297598</c:v>
                </c:pt>
                <c:pt idx="276">
                  <c:v>1090.6167106900798</c:v>
                </c:pt>
                <c:pt idx="277">
                  <c:v>1090.5967107504</c:v>
                </c:pt>
                <c:pt idx="278">
                  <c:v>1090.57671081072</c:v>
                </c:pt>
                <c:pt idx="279">
                  <c:v>1090.55671087104</c:v>
                </c:pt>
                <c:pt idx="280">
                  <c:v>1090.5367109313599</c:v>
                </c:pt>
                <c:pt idx="281">
                  <c:v>1090.5167109916799</c:v>
                </c:pt>
                <c:pt idx="282">
                  <c:v>1090.4967110519999</c:v>
                </c:pt>
                <c:pt idx="283">
                  <c:v>1090.4767111123199</c:v>
                </c:pt>
                <c:pt idx="284">
                  <c:v>1090.4567111726399</c:v>
                </c:pt>
                <c:pt idx="285">
                  <c:v>1090.4367112329599</c:v>
                </c:pt>
                <c:pt idx="286">
                  <c:v>1090.4167112932801</c:v>
                </c:pt>
                <c:pt idx="287">
                  <c:v>1090.3967113535998</c:v>
                </c:pt>
                <c:pt idx="288">
                  <c:v>1090.3767114139198</c:v>
                </c:pt>
                <c:pt idx="289">
                  <c:v>1090.35671147424</c:v>
                </c:pt>
                <c:pt idx="290">
                  <c:v>1090.33671153456</c:v>
                </c:pt>
                <c:pt idx="291">
                  <c:v>1090.31671159488</c:v>
                </c:pt>
                <c:pt idx="292">
                  <c:v>1090.2967116551999</c:v>
                </c:pt>
                <c:pt idx="293">
                  <c:v>1090.2767117155199</c:v>
                </c:pt>
                <c:pt idx="294">
                  <c:v>1090.2567117758399</c:v>
                </c:pt>
                <c:pt idx="295">
                  <c:v>1090.2367118361599</c:v>
                </c:pt>
                <c:pt idx="296">
                  <c:v>1090.2167118964799</c:v>
                </c:pt>
                <c:pt idx="297">
                  <c:v>1090.1967119567998</c:v>
                </c:pt>
                <c:pt idx="298">
                  <c:v>1090.1767120171201</c:v>
                </c:pt>
                <c:pt idx="299">
                  <c:v>1090.1567120774398</c:v>
                </c:pt>
                <c:pt idx="300">
                  <c:v>1090.13671213776</c:v>
                </c:pt>
                <c:pt idx="301">
                  <c:v>1090.11671219808</c:v>
                </c:pt>
                <c:pt idx="302">
                  <c:v>1090.0967122583997</c:v>
                </c:pt>
                <c:pt idx="303">
                  <c:v>1090.07671231872</c:v>
                </c:pt>
                <c:pt idx="304">
                  <c:v>1090.0567123790399</c:v>
                </c:pt>
                <c:pt idx="305">
                  <c:v>1090.0367124393599</c:v>
                </c:pt>
                <c:pt idx="306">
                  <c:v>1090.0167124996799</c:v>
                </c:pt>
                <c:pt idx="307">
                  <c:v>1089.9967125599999</c:v>
                </c:pt>
                <c:pt idx="308">
                  <c:v>1089.9767126203199</c:v>
                </c:pt>
                <c:pt idx="309">
                  <c:v>1089.9567126806398</c:v>
                </c:pt>
                <c:pt idx="310">
                  <c:v>1089.9367127409598</c:v>
                </c:pt>
                <c:pt idx="311">
                  <c:v>1089.9167128012798</c:v>
                </c:pt>
                <c:pt idx="312">
                  <c:v>1089.8967128616</c:v>
                </c:pt>
                <c:pt idx="313">
                  <c:v>1089.87671292192</c:v>
                </c:pt>
                <c:pt idx="314">
                  <c:v>1089.8567129822397</c:v>
                </c:pt>
                <c:pt idx="315">
                  <c:v>1089.8367130425599</c:v>
                </c:pt>
                <c:pt idx="316">
                  <c:v>1089.8167131028799</c:v>
                </c:pt>
                <c:pt idx="317">
                  <c:v>1089.7967131631999</c:v>
                </c:pt>
                <c:pt idx="318">
                  <c:v>1089.7767132235199</c:v>
                </c:pt>
                <c:pt idx="319">
                  <c:v>1089.7567132838399</c:v>
                </c:pt>
                <c:pt idx="320">
                  <c:v>1089.7367133441599</c:v>
                </c:pt>
                <c:pt idx="321">
                  <c:v>1089.7167134044801</c:v>
                </c:pt>
                <c:pt idx="322">
                  <c:v>1089.6967134647998</c:v>
                </c:pt>
                <c:pt idx="323">
                  <c:v>1089.6767135251198</c:v>
                </c:pt>
                <c:pt idx="324">
                  <c:v>1089.65671358544</c:v>
                </c:pt>
                <c:pt idx="325">
                  <c:v>1089.63671364576</c:v>
                </c:pt>
                <c:pt idx="326">
                  <c:v>1089.61671370608</c:v>
                </c:pt>
                <c:pt idx="327">
                  <c:v>1089.5967137663999</c:v>
                </c:pt>
                <c:pt idx="328">
                  <c:v>1089.5767138267199</c:v>
                </c:pt>
                <c:pt idx="329">
                  <c:v>1089.5567138870399</c:v>
                </c:pt>
                <c:pt idx="330">
                  <c:v>1089.5367139473599</c:v>
                </c:pt>
                <c:pt idx="331">
                  <c:v>1089.5167140076799</c:v>
                </c:pt>
                <c:pt idx="332">
                  <c:v>1089.4967140679998</c:v>
                </c:pt>
                <c:pt idx="333">
                  <c:v>1089.4767141283201</c:v>
                </c:pt>
                <c:pt idx="334">
                  <c:v>1089.4567141886398</c:v>
                </c:pt>
                <c:pt idx="335">
                  <c:v>1089.4367142489598</c:v>
                </c:pt>
                <c:pt idx="336">
                  <c:v>1089.41671430928</c:v>
                </c:pt>
                <c:pt idx="337">
                  <c:v>1089.3967143696</c:v>
                </c:pt>
                <c:pt idx="338">
                  <c:v>1089.37671442992</c:v>
                </c:pt>
                <c:pt idx="339">
                  <c:v>1089.3567144902399</c:v>
                </c:pt>
                <c:pt idx="340">
                  <c:v>1089.3367145505599</c:v>
                </c:pt>
                <c:pt idx="341">
                  <c:v>1089.3167146108799</c:v>
                </c:pt>
                <c:pt idx="342">
                  <c:v>1089.2967146711999</c:v>
                </c:pt>
                <c:pt idx="343">
                  <c:v>1089.2767147315199</c:v>
                </c:pt>
                <c:pt idx="344">
                  <c:v>1089.2567147918398</c:v>
                </c:pt>
                <c:pt idx="345">
                  <c:v>1089.23671485216</c:v>
                </c:pt>
                <c:pt idx="346">
                  <c:v>1089.2167149124798</c:v>
                </c:pt>
                <c:pt idx="347">
                  <c:v>1089.1967149727998</c:v>
                </c:pt>
                <c:pt idx="348">
                  <c:v>1089.17671503312</c:v>
                </c:pt>
                <c:pt idx="349">
                  <c:v>1089.15671509344</c:v>
                </c:pt>
                <c:pt idx="350">
                  <c:v>1089.13671515376</c:v>
                </c:pt>
                <c:pt idx="351">
                  <c:v>1089.1167152140799</c:v>
                </c:pt>
                <c:pt idx="352">
                  <c:v>1089.0967152743999</c:v>
                </c:pt>
                <c:pt idx="353">
                  <c:v>1089.0767153347199</c:v>
                </c:pt>
                <c:pt idx="354">
                  <c:v>1089.0567153950399</c:v>
                </c:pt>
                <c:pt idx="355">
                  <c:v>1089.0367154553599</c:v>
                </c:pt>
                <c:pt idx="356">
                  <c:v>1089.0167155156798</c:v>
                </c:pt>
                <c:pt idx="357">
                  <c:v>1088.996715576</c:v>
                </c:pt>
                <c:pt idx="358">
                  <c:v>1088.9767156363198</c:v>
                </c:pt>
                <c:pt idx="359">
                  <c:v>1088.95671569664</c:v>
                </c:pt>
                <c:pt idx="360">
                  <c:v>1088.93671575696</c:v>
                </c:pt>
                <c:pt idx="361">
                  <c:v>1088.91671581728</c:v>
                </c:pt>
                <c:pt idx="362">
                  <c:v>1088.8967158775999</c:v>
                </c:pt>
                <c:pt idx="363">
                  <c:v>1088.8767159379199</c:v>
                </c:pt>
                <c:pt idx="364">
                  <c:v>1088.8567159982399</c:v>
                </c:pt>
                <c:pt idx="365">
                  <c:v>1088.8367160585599</c:v>
                </c:pt>
                <c:pt idx="366">
                  <c:v>1088.8167161188799</c:v>
                </c:pt>
                <c:pt idx="367">
                  <c:v>1088.7967161791998</c:v>
                </c:pt>
                <c:pt idx="368">
                  <c:v>1088.7767162395198</c:v>
                </c:pt>
                <c:pt idx="369">
                  <c:v>1088.75671629984</c:v>
                </c:pt>
                <c:pt idx="370">
                  <c:v>1088.7367163601598</c:v>
                </c:pt>
                <c:pt idx="371">
                  <c:v>1088.71671642048</c:v>
                </c:pt>
                <c:pt idx="372">
                  <c:v>1088.6967164808</c:v>
                </c:pt>
                <c:pt idx="373">
                  <c:v>1088.6767165411197</c:v>
                </c:pt>
                <c:pt idx="374">
                  <c:v>1088.6567166014399</c:v>
                </c:pt>
                <c:pt idx="375">
                  <c:v>1088.6367166617599</c:v>
                </c:pt>
                <c:pt idx="376">
                  <c:v>1088.6167167220799</c:v>
                </c:pt>
                <c:pt idx="377">
                  <c:v>1088.5967167823999</c:v>
                </c:pt>
                <c:pt idx="378">
                  <c:v>1088.5767168427199</c:v>
                </c:pt>
                <c:pt idx="379">
                  <c:v>1088.5567169030398</c:v>
                </c:pt>
                <c:pt idx="380">
                  <c:v>1088.53671696336</c:v>
                </c:pt>
                <c:pt idx="381">
                  <c:v>1088.5167170236798</c:v>
                </c:pt>
                <c:pt idx="382">
                  <c:v>1088.4967170839998</c:v>
                </c:pt>
                <c:pt idx="383">
                  <c:v>1088.47671714432</c:v>
                </c:pt>
                <c:pt idx="384">
                  <c:v>1088.45671720464</c:v>
                </c:pt>
                <c:pt idx="385">
                  <c:v>1088.43671726496</c:v>
                </c:pt>
                <c:pt idx="386">
                  <c:v>1088.4167173252799</c:v>
                </c:pt>
                <c:pt idx="387">
                  <c:v>1088.3967173855999</c:v>
                </c:pt>
                <c:pt idx="388">
                  <c:v>1088.3767174459199</c:v>
                </c:pt>
                <c:pt idx="389">
                  <c:v>1088.3567175062399</c:v>
                </c:pt>
                <c:pt idx="390">
                  <c:v>1088.3367175665599</c:v>
                </c:pt>
                <c:pt idx="391">
                  <c:v>1088.3167176268798</c:v>
                </c:pt>
                <c:pt idx="392">
                  <c:v>1088.2967176872</c:v>
                </c:pt>
                <c:pt idx="393">
                  <c:v>1088.2767177475198</c:v>
                </c:pt>
                <c:pt idx="394">
                  <c:v>1088.2567178078398</c:v>
                </c:pt>
                <c:pt idx="395">
                  <c:v>1088.23671786816</c:v>
                </c:pt>
                <c:pt idx="396">
                  <c:v>1088.21671792848</c:v>
                </c:pt>
                <c:pt idx="397">
                  <c:v>1088.1967179887999</c:v>
                </c:pt>
                <c:pt idx="398">
                  <c:v>1088.1767180491199</c:v>
                </c:pt>
                <c:pt idx="399">
                  <c:v>1088.1567181094399</c:v>
                </c:pt>
                <c:pt idx="400">
                  <c:v>1088.1367181697599</c:v>
                </c:pt>
                <c:pt idx="401">
                  <c:v>1088.1167182300799</c:v>
                </c:pt>
                <c:pt idx="402">
                  <c:v>1088.0967182903998</c:v>
                </c:pt>
                <c:pt idx="403">
                  <c:v>1088.0767183507198</c:v>
                </c:pt>
                <c:pt idx="404">
                  <c:v>1088.05671841104</c:v>
                </c:pt>
                <c:pt idx="405">
                  <c:v>1088.0367184713598</c:v>
                </c:pt>
                <c:pt idx="406">
                  <c:v>1088.01671853168</c:v>
                </c:pt>
                <c:pt idx="407">
                  <c:v>1087.996718592</c:v>
                </c:pt>
                <c:pt idx="408">
                  <c:v>1087.97671865232</c:v>
                </c:pt>
                <c:pt idx="409">
                  <c:v>1087.9567187126399</c:v>
                </c:pt>
                <c:pt idx="410">
                  <c:v>1087.9367187729599</c:v>
                </c:pt>
                <c:pt idx="411">
                  <c:v>1087.9167188332799</c:v>
                </c:pt>
                <c:pt idx="412">
                  <c:v>1087.8967188935999</c:v>
                </c:pt>
                <c:pt idx="413">
                  <c:v>1087.8767189539199</c:v>
                </c:pt>
                <c:pt idx="414">
                  <c:v>1087.8567190142398</c:v>
                </c:pt>
                <c:pt idx="415">
                  <c:v>1087.8367190745598</c:v>
                </c:pt>
                <c:pt idx="416">
                  <c:v>1087.81671913488</c:v>
                </c:pt>
                <c:pt idx="417">
                  <c:v>1087.7967191951998</c:v>
                </c:pt>
                <c:pt idx="418">
                  <c:v>1087.77671925552</c:v>
                </c:pt>
                <c:pt idx="419">
                  <c:v>1087.75671931584</c:v>
                </c:pt>
                <c:pt idx="420">
                  <c:v>1087.73671937616</c:v>
                </c:pt>
                <c:pt idx="421">
                  <c:v>1087.7167194364799</c:v>
                </c:pt>
                <c:pt idx="422">
                  <c:v>1087.6967194967999</c:v>
                </c:pt>
                <c:pt idx="423">
                  <c:v>1087.6767195571199</c:v>
                </c:pt>
                <c:pt idx="424">
                  <c:v>1087.6567196174399</c:v>
                </c:pt>
                <c:pt idx="425">
                  <c:v>1087.6367196777599</c:v>
                </c:pt>
                <c:pt idx="426">
                  <c:v>1087.6167197380798</c:v>
                </c:pt>
                <c:pt idx="427">
                  <c:v>1087.5967197984</c:v>
                </c:pt>
                <c:pt idx="428">
                  <c:v>1087.57671985872</c:v>
                </c:pt>
                <c:pt idx="429">
                  <c:v>1087.5567199190398</c:v>
                </c:pt>
                <c:pt idx="430">
                  <c:v>1087.53671997936</c:v>
                </c:pt>
                <c:pt idx="431">
                  <c:v>1087.51672003968</c:v>
                </c:pt>
                <c:pt idx="432">
                  <c:v>1087.4967200999999</c:v>
                </c:pt>
                <c:pt idx="433">
                  <c:v>1087.4767201603199</c:v>
                </c:pt>
                <c:pt idx="434">
                  <c:v>1087.4567202206399</c:v>
                </c:pt>
                <c:pt idx="435">
                  <c:v>1087.4367202809599</c:v>
                </c:pt>
              </c:numCache>
            </c:numRef>
          </c:yVal>
        </c:ser>
        <c:axId val="108931712"/>
        <c:axId val="108933504"/>
      </c:scatterChart>
      <c:valAx>
        <c:axId val="120847360"/>
        <c:scaling>
          <c:orientation val="minMax"/>
          <c:max val="1"/>
        </c:scaling>
        <c:axPos val="t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8929792"/>
        <c:crossesAt val="-0.25"/>
        <c:crossBetween val="midCat"/>
        <c:majorUnit val="0.25"/>
      </c:valAx>
      <c:valAx>
        <c:axId val="108929792"/>
        <c:scaling>
          <c:orientation val="maxMin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Depth (m)</a:t>
                </a:r>
              </a:p>
            </c:rich>
          </c:tx>
          <c:layout>
            <c:manualLayout>
              <c:xMode val="edge"/>
              <c:yMode val="edge"/>
              <c:x val="2.423736738035423E-2"/>
              <c:y val="0.41779153136546132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0847360"/>
        <c:crossesAt val="-0.25"/>
        <c:crossBetween val="midCat"/>
        <c:majorUnit val="1"/>
        <c:minorUnit val="0.5"/>
      </c:valAx>
      <c:valAx>
        <c:axId val="108931712"/>
        <c:scaling>
          <c:orientation val="minMax"/>
        </c:scaling>
        <c:delete val="1"/>
        <c:axPos val="b"/>
        <c:numFmt formatCode="General" sourceLinked="1"/>
        <c:tickLblPos val="none"/>
        <c:crossAx val="108933504"/>
        <c:crossesAt val="341"/>
        <c:crossBetween val="midCat"/>
      </c:valAx>
      <c:valAx>
        <c:axId val="108933504"/>
        <c:scaling>
          <c:orientation val="minMax"/>
          <c:max val="1096"/>
          <c:min val="1086"/>
        </c:scaling>
        <c:axPos val="r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Elevation (m)</a:t>
                </a:r>
              </a:p>
            </c:rich>
          </c:tx>
          <c:layout>
            <c:manualLayout>
              <c:xMode val="edge"/>
              <c:yMode val="edge"/>
              <c:x val="0.91414053660956562"/>
              <c:y val="0.38254778905786552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8931712"/>
        <c:crosses val="max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577" r="0.75000000000000577" t="1" header="0.5" footer="0.5"/>
    <c:pageSetup orientation="portrait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0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Pore Water Pressure (m) - U</a:t>
            </a:r>
            <a:r>
              <a:rPr lang="en-US" sz="1000" b="1" i="0" u="none" strike="noStrike" baseline="-25000">
                <a:solidFill>
                  <a:srgbClr val="000000"/>
                </a:solidFill>
                <a:latin typeface="Arial"/>
                <a:cs typeface="Arial"/>
              </a:rPr>
              <a:t>2</a:t>
            </a:r>
          </a:p>
        </c:rich>
      </c:tx>
      <c:layout>
        <c:manualLayout>
          <c:xMode val="edge"/>
          <c:yMode val="edge"/>
          <c:x val="0.24157303370786687"/>
          <c:y val="2.6509591964855229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3202247191011235"/>
          <c:y val="0.10644399165841166"/>
          <c:w val="0.6921038943820339"/>
          <c:h val="0.81299560170494378"/>
        </c:manualLayout>
      </c:layout>
      <c:scatterChart>
        <c:scatterStyle val="lineMarker"/>
        <c:ser>
          <c:idx val="0"/>
          <c:order val="0"/>
          <c:tx>
            <c:strRef>
              <c:f>Input_Analysis!$N$14:$P$14</c:f>
              <c:strCache>
                <c:ptCount val="1"/>
                <c:pt idx="0">
                  <c:v>Dynamic Pore Pressure, U2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Input_Analysis!$O$16:$O$1203</c:f>
              <c:numCache>
                <c:formatCode>0.000</c:formatCode>
                <c:ptCount val="1188"/>
                <c:pt idx="0">
                  <c:v>-3.0579013622950565E-2</c:v>
                </c:pt>
                <c:pt idx="1">
                  <c:v>-2.0386009081967044E-2</c:v>
                </c:pt>
                <c:pt idx="2">
                  <c:v>-1.0193004540983522E-2</c:v>
                </c:pt>
                <c:pt idx="3">
                  <c:v>-1.0193004540983522E-2</c:v>
                </c:pt>
                <c:pt idx="4">
                  <c:v>-1.0193004540983522E-2</c:v>
                </c:pt>
                <c:pt idx="5">
                  <c:v>-1.0193004540983522E-2</c:v>
                </c:pt>
                <c:pt idx="6">
                  <c:v>-1.0193004540983522E-2</c:v>
                </c:pt>
                <c:pt idx="7">
                  <c:v>-1.0193004540983522E-2</c:v>
                </c:pt>
                <c:pt idx="8">
                  <c:v>-1.0193004540983522E-2</c:v>
                </c:pt>
                <c:pt idx="9">
                  <c:v>-2.0386009081967044E-2</c:v>
                </c:pt>
                <c:pt idx="10">
                  <c:v>0</c:v>
                </c:pt>
                <c:pt idx="11">
                  <c:v>1.0193004540983522E-2</c:v>
                </c:pt>
                <c:pt idx="12">
                  <c:v>2.0386009081967044E-2</c:v>
                </c:pt>
                <c:pt idx="13">
                  <c:v>5.0965022704917609E-2</c:v>
                </c:pt>
                <c:pt idx="14">
                  <c:v>7.135103178688465E-2</c:v>
                </c:pt>
                <c:pt idx="15">
                  <c:v>9.1737040868851705E-2</c:v>
                </c:pt>
                <c:pt idx="16">
                  <c:v>0.10193004540983522</c:v>
                </c:pt>
                <c:pt idx="17">
                  <c:v>0.1427020635737693</c:v>
                </c:pt>
                <c:pt idx="18">
                  <c:v>0.1427020635737693</c:v>
                </c:pt>
                <c:pt idx="19">
                  <c:v>0.16308807265573635</c:v>
                </c:pt>
                <c:pt idx="20">
                  <c:v>0.18347408173770341</c:v>
                </c:pt>
                <c:pt idx="21">
                  <c:v>0.19366708627868692</c:v>
                </c:pt>
                <c:pt idx="22">
                  <c:v>0.234439104442621</c:v>
                </c:pt>
                <c:pt idx="23">
                  <c:v>0.26501811806557157</c:v>
                </c:pt>
                <c:pt idx="24">
                  <c:v>0.26501811806557157</c:v>
                </c:pt>
                <c:pt idx="25">
                  <c:v>0.27521112260655511</c:v>
                </c:pt>
                <c:pt idx="26">
                  <c:v>0.27521112260655511</c:v>
                </c:pt>
                <c:pt idx="27">
                  <c:v>0.30579013622950568</c:v>
                </c:pt>
                <c:pt idx="28">
                  <c:v>0.32617614531147271</c:v>
                </c:pt>
                <c:pt idx="29">
                  <c:v>0.32617614531147271</c:v>
                </c:pt>
                <c:pt idx="30">
                  <c:v>0.36694816347540682</c:v>
                </c:pt>
                <c:pt idx="31">
                  <c:v>0.40772018163934087</c:v>
                </c:pt>
                <c:pt idx="32">
                  <c:v>0.41791318618032436</c:v>
                </c:pt>
                <c:pt idx="33">
                  <c:v>0.45868520434425852</c:v>
                </c:pt>
                <c:pt idx="34">
                  <c:v>0.55042224521311023</c:v>
                </c:pt>
                <c:pt idx="35">
                  <c:v>0.55042224521311023</c:v>
                </c:pt>
                <c:pt idx="36">
                  <c:v>0.55042224521311023</c:v>
                </c:pt>
                <c:pt idx="37">
                  <c:v>0.55042224521311023</c:v>
                </c:pt>
                <c:pt idx="38">
                  <c:v>0.55042224521311023</c:v>
                </c:pt>
                <c:pt idx="39">
                  <c:v>0.55042224521311023</c:v>
                </c:pt>
                <c:pt idx="40">
                  <c:v>0.59119426337704428</c:v>
                </c:pt>
                <c:pt idx="41">
                  <c:v>0.59119426337704428</c:v>
                </c:pt>
                <c:pt idx="42">
                  <c:v>0.59119426337704428</c:v>
                </c:pt>
                <c:pt idx="43">
                  <c:v>0.67273829970491239</c:v>
                </c:pt>
                <c:pt idx="44">
                  <c:v>0.67273829970491239</c:v>
                </c:pt>
                <c:pt idx="45">
                  <c:v>0.67273829970491239</c:v>
                </c:pt>
                <c:pt idx="46">
                  <c:v>0.72370332240983004</c:v>
                </c:pt>
                <c:pt idx="47">
                  <c:v>0.79505435419671466</c:v>
                </c:pt>
                <c:pt idx="48">
                  <c:v>0.84601937690163243</c:v>
                </c:pt>
                <c:pt idx="49">
                  <c:v>0.85621238144261591</c:v>
                </c:pt>
                <c:pt idx="50">
                  <c:v>0.87659839052458288</c:v>
                </c:pt>
                <c:pt idx="51">
                  <c:v>0.88679139506556637</c:v>
                </c:pt>
                <c:pt idx="52">
                  <c:v>0.91737040868851705</c:v>
                </c:pt>
                <c:pt idx="53">
                  <c:v>0.94794942231146762</c:v>
                </c:pt>
                <c:pt idx="54">
                  <c:v>0.93775641777048402</c:v>
                </c:pt>
                <c:pt idx="55">
                  <c:v>0.97852843593441807</c:v>
                </c:pt>
                <c:pt idx="56">
                  <c:v>0.99891444501638527</c:v>
                </c:pt>
                <c:pt idx="57">
                  <c:v>1.0193004540983521</c:v>
                </c:pt>
                <c:pt idx="58">
                  <c:v>1.0294934586393356</c:v>
                </c:pt>
                <c:pt idx="59">
                  <c:v>1.0396864631803191</c:v>
                </c:pt>
                <c:pt idx="60">
                  <c:v>1.0600724722622863</c:v>
                </c:pt>
                <c:pt idx="61">
                  <c:v>1.0702654768032698</c:v>
                </c:pt>
                <c:pt idx="62">
                  <c:v>1.1212304995081874</c:v>
                </c:pt>
                <c:pt idx="63">
                  <c:v>1.1314235040491709</c:v>
                </c:pt>
                <c:pt idx="64">
                  <c:v>1.1620025176721216</c:v>
                </c:pt>
                <c:pt idx="65">
                  <c:v>1.1721955222131051</c:v>
                </c:pt>
                <c:pt idx="66">
                  <c:v>1.2027745358360558</c:v>
                </c:pt>
                <c:pt idx="67">
                  <c:v>1.2027745358360558</c:v>
                </c:pt>
                <c:pt idx="68">
                  <c:v>1.2333535494590062</c:v>
                </c:pt>
                <c:pt idx="69">
                  <c:v>1.2639325630819569</c:v>
                </c:pt>
                <c:pt idx="70">
                  <c:v>1.2843185721639239</c:v>
                </c:pt>
                <c:pt idx="71">
                  <c:v>1.3047045812458908</c:v>
                </c:pt>
                <c:pt idx="72">
                  <c:v>1.3250905903278578</c:v>
                </c:pt>
                <c:pt idx="73">
                  <c:v>1.3250905903278578</c:v>
                </c:pt>
                <c:pt idx="74">
                  <c:v>1.365862608491792</c:v>
                </c:pt>
                <c:pt idx="75">
                  <c:v>1.3862486175737589</c:v>
                </c:pt>
                <c:pt idx="76">
                  <c:v>1.4168276311967096</c:v>
                </c:pt>
                <c:pt idx="77">
                  <c:v>1.4066346266557261</c:v>
                </c:pt>
                <c:pt idx="78">
                  <c:v>1.4270206357376931</c:v>
                </c:pt>
                <c:pt idx="79">
                  <c:v>1.4575996493606438</c:v>
                </c:pt>
                <c:pt idx="80">
                  <c:v>1.4677926539016273</c:v>
                </c:pt>
                <c:pt idx="81">
                  <c:v>1.4983716675245777</c:v>
                </c:pt>
                <c:pt idx="82">
                  <c:v>1.5187576766065449</c:v>
                </c:pt>
                <c:pt idx="83">
                  <c:v>1.5493366902294954</c:v>
                </c:pt>
                <c:pt idx="84">
                  <c:v>1.5697226993114624</c:v>
                </c:pt>
                <c:pt idx="85">
                  <c:v>1.5901087083934293</c:v>
                </c:pt>
                <c:pt idx="86">
                  <c:v>1.6104947174753965</c:v>
                </c:pt>
                <c:pt idx="87">
                  <c:v>1.62068772201638</c:v>
                </c:pt>
                <c:pt idx="88">
                  <c:v>1.62068772201638</c:v>
                </c:pt>
                <c:pt idx="89">
                  <c:v>1.5901087083934293</c:v>
                </c:pt>
                <c:pt idx="90">
                  <c:v>1.7226177674262151</c:v>
                </c:pt>
                <c:pt idx="91">
                  <c:v>1.7226177674262151</c:v>
                </c:pt>
                <c:pt idx="92">
                  <c:v>1.7633897855901495</c:v>
                </c:pt>
                <c:pt idx="93">
                  <c:v>1.9468638673278529</c:v>
                </c:pt>
                <c:pt idx="94">
                  <c:v>1.9468638673278529</c:v>
                </c:pt>
                <c:pt idx="95">
                  <c:v>5.0965022704917609E-2</c:v>
                </c:pt>
                <c:pt idx="96">
                  <c:v>5.0965022704917609E-2</c:v>
                </c:pt>
                <c:pt idx="97">
                  <c:v>5.0965022704917609E-2</c:v>
                </c:pt>
                <c:pt idx="98">
                  <c:v>-0.9581424268524511</c:v>
                </c:pt>
                <c:pt idx="99">
                  <c:v>-0.91737040868851705</c:v>
                </c:pt>
                <c:pt idx="100">
                  <c:v>-0.5708082542950772</c:v>
                </c:pt>
                <c:pt idx="101">
                  <c:v>6.115802724590113E-2</c:v>
                </c:pt>
                <c:pt idx="102">
                  <c:v>0.1427020635737693</c:v>
                </c:pt>
                <c:pt idx="103">
                  <c:v>0.65235229062294542</c:v>
                </c:pt>
                <c:pt idx="104">
                  <c:v>1.2231605449180227</c:v>
                </c:pt>
                <c:pt idx="105">
                  <c:v>2.2118819853934242</c:v>
                </c:pt>
                <c:pt idx="106">
                  <c:v>2.5482511352458808</c:v>
                </c:pt>
                <c:pt idx="107">
                  <c:v>3.3636914985245623</c:v>
                </c:pt>
                <c:pt idx="108">
                  <c:v>3.8733417255737383</c:v>
                </c:pt>
                <c:pt idx="109">
                  <c:v>3.8223767028688207</c:v>
                </c:pt>
                <c:pt idx="110">
                  <c:v>3.3636914985245623</c:v>
                </c:pt>
                <c:pt idx="111">
                  <c:v>3.5675515893442329</c:v>
                </c:pt>
                <c:pt idx="112">
                  <c:v>4.1791318618032438</c:v>
                </c:pt>
                <c:pt idx="113">
                  <c:v>5.1780463068196294</c:v>
                </c:pt>
                <c:pt idx="114">
                  <c:v>5.5144154566720855</c:v>
                </c:pt>
                <c:pt idx="115">
                  <c:v>5.4736434385081516</c:v>
                </c:pt>
                <c:pt idx="116">
                  <c:v>5.1678533022786457</c:v>
                </c:pt>
                <c:pt idx="117">
                  <c:v>5.9425216473933933</c:v>
                </c:pt>
                <c:pt idx="118">
                  <c:v>6.0036796746392946</c:v>
                </c:pt>
                <c:pt idx="119">
                  <c:v>5.8202055929015915</c:v>
                </c:pt>
                <c:pt idx="120">
                  <c:v>5.7488545611147064</c:v>
                </c:pt>
                <c:pt idx="121">
                  <c:v>5.7284685520327399</c:v>
                </c:pt>
                <c:pt idx="122">
                  <c:v>5.8303985974425752</c:v>
                </c:pt>
                <c:pt idx="123">
                  <c:v>5.8303985974425752</c:v>
                </c:pt>
                <c:pt idx="124">
                  <c:v>5.9425216473933933</c:v>
                </c:pt>
                <c:pt idx="125">
                  <c:v>6.0954167155081462</c:v>
                </c:pt>
                <c:pt idx="126">
                  <c:v>6.4215928608196187</c:v>
                </c:pt>
                <c:pt idx="127">
                  <c:v>6.6050669425573219</c:v>
                </c:pt>
                <c:pt idx="128">
                  <c:v>6.7273829970491246</c:v>
                </c:pt>
                <c:pt idx="129">
                  <c:v>6.9822081105737128</c:v>
                </c:pt>
                <c:pt idx="130">
                  <c:v>7.2268402195573183</c:v>
                </c:pt>
                <c:pt idx="131">
                  <c:v>7.430700310376988</c:v>
                </c:pt>
                <c:pt idx="132">
                  <c:v>7.7976484738523943</c:v>
                </c:pt>
                <c:pt idx="133">
                  <c:v>8.1034386100819003</c:v>
                </c:pt>
                <c:pt idx="134">
                  <c:v>8.4601937690163229</c:v>
                </c:pt>
                <c:pt idx="135">
                  <c:v>8.6640538598359935</c:v>
                </c:pt>
                <c:pt idx="136">
                  <c:v>8.6640538598359935</c:v>
                </c:pt>
                <c:pt idx="137">
                  <c:v>8.5621238144261582</c:v>
                </c:pt>
                <c:pt idx="138">
                  <c:v>8.0320875782950161</c:v>
                </c:pt>
                <c:pt idx="139">
                  <c:v>7.9403505374261645</c:v>
                </c:pt>
                <c:pt idx="140">
                  <c:v>8.5111587917212415</c:v>
                </c:pt>
                <c:pt idx="141">
                  <c:v>8.5111587917212415</c:v>
                </c:pt>
                <c:pt idx="142">
                  <c:v>8.1645966373278007</c:v>
                </c:pt>
                <c:pt idx="143">
                  <c:v>8.1238246191638677</c:v>
                </c:pt>
                <c:pt idx="144">
                  <c:v>8.1849826464097681</c:v>
                </c:pt>
                <c:pt idx="145">
                  <c:v>8.4092287463114062</c:v>
                </c:pt>
                <c:pt idx="146">
                  <c:v>7.7568764556884595</c:v>
                </c:pt>
                <c:pt idx="147">
                  <c:v>7.7568764556884595</c:v>
                </c:pt>
                <c:pt idx="148">
                  <c:v>8.5315448008032089</c:v>
                </c:pt>
                <c:pt idx="149">
                  <c:v>8.6946328734589446</c:v>
                </c:pt>
                <c:pt idx="150">
                  <c:v>5.3411343794753652</c:v>
                </c:pt>
                <c:pt idx="151">
                  <c:v>5.0047652296229099</c:v>
                </c:pt>
                <c:pt idx="152">
                  <c:v>5.6367315111638874</c:v>
                </c:pt>
                <c:pt idx="153">
                  <c:v>6.3298558199507671</c:v>
                </c:pt>
                <c:pt idx="154">
                  <c:v>5.5755734839179869</c:v>
                </c:pt>
                <c:pt idx="155">
                  <c:v>6.0444516928032286</c:v>
                </c:pt>
                <c:pt idx="156">
                  <c:v>6.9210500833278124</c:v>
                </c:pt>
                <c:pt idx="157">
                  <c:v>5.6978895384097887</c:v>
                </c:pt>
                <c:pt idx="158">
                  <c:v>5.6978895384097887</c:v>
                </c:pt>
                <c:pt idx="159">
                  <c:v>5.3207483703933987</c:v>
                </c:pt>
                <c:pt idx="160">
                  <c:v>5.7284685520327399</c:v>
                </c:pt>
                <c:pt idx="161">
                  <c:v>7.3083842558851861</c:v>
                </c:pt>
                <c:pt idx="162">
                  <c:v>8.0626665919179654</c:v>
                </c:pt>
                <c:pt idx="163">
                  <c:v>9.40814319132779</c:v>
                </c:pt>
                <c:pt idx="164">
                  <c:v>9.1940900959671374</c:v>
                </c:pt>
                <c:pt idx="165">
                  <c:v>9.1635110823441863</c:v>
                </c:pt>
                <c:pt idx="166">
                  <c:v>9.17370408688517</c:v>
                </c:pt>
                <c:pt idx="167">
                  <c:v>9.0717740414753347</c:v>
                </c:pt>
                <c:pt idx="168">
                  <c:v>9.6935473184753285</c:v>
                </c:pt>
                <c:pt idx="169">
                  <c:v>10.040109472868769</c:v>
                </c:pt>
                <c:pt idx="170">
                  <c:v>9.9585654365409013</c:v>
                </c:pt>
                <c:pt idx="171">
                  <c:v>9.1635110823441863</c:v>
                </c:pt>
                <c:pt idx="172">
                  <c:v>8.9902300051474668</c:v>
                </c:pt>
                <c:pt idx="173">
                  <c:v>9.4896872276556579</c:v>
                </c:pt>
                <c:pt idx="174">
                  <c:v>9.7954773638851638</c:v>
                </c:pt>
                <c:pt idx="175">
                  <c:v>9.8158633729671312</c:v>
                </c:pt>
                <c:pt idx="176">
                  <c:v>9.9177934183769665</c:v>
                </c:pt>
                <c:pt idx="177">
                  <c:v>9.7852843593441818</c:v>
                </c:pt>
                <c:pt idx="178">
                  <c:v>9.6221962866884461</c:v>
                </c:pt>
                <c:pt idx="179">
                  <c:v>9.5712312639835275</c:v>
                </c:pt>
                <c:pt idx="180">
                  <c:v>9.4591082140327085</c:v>
                </c:pt>
                <c:pt idx="181">
                  <c:v>9.5202662412786108</c:v>
                </c:pt>
                <c:pt idx="182">
                  <c:v>9.5202662412786108</c:v>
                </c:pt>
                <c:pt idx="183">
                  <c:v>9.6629683048523791</c:v>
                </c:pt>
                <c:pt idx="184">
                  <c:v>9.6221962866884461</c:v>
                </c:pt>
                <c:pt idx="185">
                  <c:v>9.1329320687212352</c:v>
                </c:pt>
                <c:pt idx="186">
                  <c:v>9.020809018770418</c:v>
                </c:pt>
                <c:pt idx="187">
                  <c:v>9.3571781686228732</c:v>
                </c:pt>
                <c:pt idx="188">
                  <c:v>9.3367921595409058</c:v>
                </c:pt>
                <c:pt idx="189">
                  <c:v>9.0819670460163184</c:v>
                </c:pt>
                <c:pt idx="190">
                  <c:v>8.949457986983532</c:v>
                </c:pt>
                <c:pt idx="191">
                  <c:v>9.9483724319999176</c:v>
                </c:pt>
                <c:pt idx="192">
                  <c:v>11.089988940590072</c:v>
                </c:pt>
                <c:pt idx="193">
                  <c:v>11.405972081360561</c:v>
                </c:pt>
                <c:pt idx="194">
                  <c:v>11.609832172180232</c:v>
                </c:pt>
                <c:pt idx="195">
                  <c:v>11.762727240294986</c:v>
                </c:pt>
                <c:pt idx="196">
                  <c:v>9.8668283956720497</c:v>
                </c:pt>
                <c:pt idx="197">
                  <c:v>10.835163827065484</c:v>
                </c:pt>
                <c:pt idx="198">
                  <c:v>11.946201322032689</c:v>
                </c:pt>
                <c:pt idx="199">
                  <c:v>12.088903385606457</c:v>
                </c:pt>
                <c:pt idx="200">
                  <c:v>11.6913762085081</c:v>
                </c:pt>
                <c:pt idx="201">
                  <c:v>11.783113249376951</c:v>
                </c:pt>
                <c:pt idx="202">
                  <c:v>12.078710381065473</c:v>
                </c:pt>
                <c:pt idx="203">
                  <c:v>12.241798453721209</c:v>
                </c:pt>
                <c:pt idx="204">
                  <c:v>12.221412444639244</c:v>
                </c:pt>
                <c:pt idx="205">
                  <c:v>12.241798453721209</c:v>
                </c:pt>
                <c:pt idx="206">
                  <c:v>12.282570471885144</c:v>
                </c:pt>
                <c:pt idx="207">
                  <c:v>12.160254417393341</c:v>
                </c:pt>
                <c:pt idx="208">
                  <c:v>12.262184462803177</c:v>
                </c:pt>
                <c:pt idx="209">
                  <c:v>12.262184462803177</c:v>
                </c:pt>
                <c:pt idx="210">
                  <c:v>12.486430562704815</c:v>
                </c:pt>
                <c:pt idx="211">
                  <c:v>12.761641685311369</c:v>
                </c:pt>
                <c:pt idx="212">
                  <c:v>13.638240075835954</c:v>
                </c:pt>
                <c:pt idx="213">
                  <c:v>13.842100166655625</c:v>
                </c:pt>
                <c:pt idx="214">
                  <c:v>13.505731016803168</c:v>
                </c:pt>
                <c:pt idx="215">
                  <c:v>12.567974599032683</c:v>
                </c:pt>
                <c:pt idx="216">
                  <c:v>13.444572989557267</c:v>
                </c:pt>
                <c:pt idx="217">
                  <c:v>14.107118284721196</c:v>
                </c:pt>
                <c:pt idx="218">
                  <c:v>13.760556130327755</c:v>
                </c:pt>
                <c:pt idx="219">
                  <c:v>14.749277570803155</c:v>
                </c:pt>
                <c:pt idx="220">
                  <c:v>15.004102684327744</c:v>
                </c:pt>
                <c:pt idx="221">
                  <c:v>15.330278829639218</c:v>
                </c:pt>
                <c:pt idx="222">
                  <c:v>14.688119543557255</c:v>
                </c:pt>
                <c:pt idx="223">
                  <c:v>14.168276311967096</c:v>
                </c:pt>
                <c:pt idx="224">
                  <c:v>13.607661062213003</c:v>
                </c:pt>
                <c:pt idx="225">
                  <c:v>14.045960257475295</c:v>
                </c:pt>
                <c:pt idx="226">
                  <c:v>14.942944657081844</c:v>
                </c:pt>
                <c:pt idx="227">
                  <c:v>14.361943398245783</c:v>
                </c:pt>
                <c:pt idx="228">
                  <c:v>14.158083307426113</c:v>
                </c:pt>
                <c:pt idx="229">
                  <c:v>14.239627343753979</c:v>
                </c:pt>
                <c:pt idx="230">
                  <c:v>13.261098907819562</c:v>
                </c:pt>
                <c:pt idx="231">
                  <c:v>12.333535494590063</c:v>
                </c:pt>
                <c:pt idx="232">
                  <c:v>11.762727240294986</c:v>
                </c:pt>
                <c:pt idx="233">
                  <c:v>11.721955222131051</c:v>
                </c:pt>
                <c:pt idx="234">
                  <c:v>12.201026435557276</c:v>
                </c:pt>
                <c:pt idx="235">
                  <c:v>13.067431821540874</c:v>
                </c:pt>
                <c:pt idx="236">
                  <c:v>13.546503034967101</c:v>
                </c:pt>
                <c:pt idx="237">
                  <c:v>13.689205098540871</c:v>
                </c:pt>
                <c:pt idx="238">
                  <c:v>14.718698557180206</c:v>
                </c:pt>
                <c:pt idx="239">
                  <c:v>15.126418738819547</c:v>
                </c:pt>
                <c:pt idx="240">
                  <c:v>15.381243852344136</c:v>
                </c:pt>
                <c:pt idx="241">
                  <c:v>15.523945915917906</c:v>
                </c:pt>
                <c:pt idx="242">
                  <c:v>15.931666097557246</c:v>
                </c:pt>
                <c:pt idx="243">
                  <c:v>16.053982152049048</c:v>
                </c:pt>
                <c:pt idx="244">
                  <c:v>16.064175156590032</c:v>
                </c:pt>
                <c:pt idx="245">
                  <c:v>14.076539271098243</c:v>
                </c:pt>
                <c:pt idx="246">
                  <c:v>14.076539271098243</c:v>
                </c:pt>
                <c:pt idx="247">
                  <c:v>14.64734752539332</c:v>
                </c:pt>
                <c:pt idx="248">
                  <c:v>15.788964033983477</c:v>
                </c:pt>
                <c:pt idx="249">
                  <c:v>16.950966551655597</c:v>
                </c:pt>
                <c:pt idx="250">
                  <c:v>17.491195792327723</c:v>
                </c:pt>
                <c:pt idx="251">
                  <c:v>17.481002787786739</c:v>
                </c:pt>
                <c:pt idx="252">
                  <c:v>17.542160815032641</c:v>
                </c:pt>
                <c:pt idx="253">
                  <c:v>17.379072742376906</c:v>
                </c:pt>
                <c:pt idx="254">
                  <c:v>16.75729946537691</c:v>
                </c:pt>
                <c:pt idx="255">
                  <c:v>16.522860360934288</c:v>
                </c:pt>
                <c:pt idx="256">
                  <c:v>15.401629861426102</c:v>
                </c:pt>
                <c:pt idx="257">
                  <c:v>14.280399361917913</c:v>
                </c:pt>
                <c:pt idx="258">
                  <c:v>14.127504293803161</c:v>
                </c:pt>
                <c:pt idx="259">
                  <c:v>14.015381243852342</c:v>
                </c:pt>
                <c:pt idx="260">
                  <c:v>13.689205098540871</c:v>
                </c:pt>
                <c:pt idx="261">
                  <c:v>14.331364384622832</c:v>
                </c:pt>
                <c:pt idx="262">
                  <c:v>14.239627343753979</c:v>
                </c:pt>
                <c:pt idx="263">
                  <c:v>14.759470575344141</c:v>
                </c:pt>
                <c:pt idx="264">
                  <c:v>15.034681697950695</c:v>
                </c:pt>
                <c:pt idx="265">
                  <c:v>15.411822865967084</c:v>
                </c:pt>
                <c:pt idx="266">
                  <c:v>16.900001528950682</c:v>
                </c:pt>
                <c:pt idx="267">
                  <c:v>17.154826642475268</c:v>
                </c:pt>
                <c:pt idx="268">
                  <c:v>16.961159556196581</c:v>
                </c:pt>
                <c:pt idx="269">
                  <c:v>17.348493728753954</c:v>
                </c:pt>
                <c:pt idx="270">
                  <c:v>17.929494987590015</c:v>
                </c:pt>
                <c:pt idx="271">
                  <c:v>18.388180191934275</c:v>
                </c:pt>
                <c:pt idx="272">
                  <c:v>18.418759205557222</c:v>
                </c:pt>
                <c:pt idx="273">
                  <c:v>18.449338219180174</c:v>
                </c:pt>
                <c:pt idx="274">
                  <c:v>19.040532482557222</c:v>
                </c:pt>
                <c:pt idx="275">
                  <c:v>19.56037571414738</c:v>
                </c:pt>
                <c:pt idx="276">
                  <c:v>20.049639932114587</c:v>
                </c:pt>
                <c:pt idx="277">
                  <c:v>20.375816077426062</c:v>
                </c:pt>
                <c:pt idx="278">
                  <c:v>20.31465805018016</c:v>
                </c:pt>
                <c:pt idx="279">
                  <c:v>20.477746122835896</c:v>
                </c:pt>
                <c:pt idx="280">
                  <c:v>20.844694286311302</c:v>
                </c:pt>
                <c:pt idx="281">
                  <c:v>21.16067742708179</c:v>
                </c:pt>
                <c:pt idx="282">
                  <c:v>20.946624331721139</c:v>
                </c:pt>
                <c:pt idx="283">
                  <c:v>21.099519399835891</c:v>
                </c:pt>
                <c:pt idx="284">
                  <c:v>21.527625590557196</c:v>
                </c:pt>
                <c:pt idx="285">
                  <c:v>21.660134649589985</c:v>
                </c:pt>
                <c:pt idx="286">
                  <c:v>21.282993481573595</c:v>
                </c:pt>
                <c:pt idx="287">
                  <c:v>20.916045318098185</c:v>
                </c:pt>
                <c:pt idx="288">
                  <c:v>21.140291417999826</c:v>
                </c:pt>
                <c:pt idx="289">
                  <c:v>21.425695545147363</c:v>
                </c:pt>
                <c:pt idx="290">
                  <c:v>21.517432586016216</c:v>
                </c:pt>
                <c:pt idx="291">
                  <c:v>21.578590613262115</c:v>
                </c:pt>
                <c:pt idx="292">
                  <c:v>21.262607472491627</c:v>
                </c:pt>
                <c:pt idx="293">
                  <c:v>21.578590613262115</c:v>
                </c:pt>
                <c:pt idx="294">
                  <c:v>21.863994740409655</c:v>
                </c:pt>
                <c:pt idx="295">
                  <c:v>22.016889808524407</c:v>
                </c:pt>
                <c:pt idx="296">
                  <c:v>20.396202086508026</c:v>
                </c:pt>
                <c:pt idx="297">
                  <c:v>21.874187744950639</c:v>
                </c:pt>
                <c:pt idx="298">
                  <c:v>22.485768017409651</c:v>
                </c:pt>
                <c:pt idx="299">
                  <c:v>22.83233017180309</c:v>
                </c:pt>
                <c:pt idx="300">
                  <c:v>22.760979140016207</c:v>
                </c:pt>
                <c:pt idx="301">
                  <c:v>22.822137167262106</c:v>
                </c:pt>
                <c:pt idx="302">
                  <c:v>23.331787394311284</c:v>
                </c:pt>
                <c:pt idx="303">
                  <c:v>23.138120308032594</c:v>
                </c:pt>
                <c:pt idx="304">
                  <c:v>23.341980398852264</c:v>
                </c:pt>
                <c:pt idx="305">
                  <c:v>23.423524435180134</c:v>
                </c:pt>
                <c:pt idx="306">
                  <c:v>23.678349548704723</c:v>
                </c:pt>
                <c:pt idx="307">
                  <c:v>23.810858607737508</c:v>
                </c:pt>
                <c:pt idx="308">
                  <c:v>24.106455739426028</c:v>
                </c:pt>
                <c:pt idx="309">
                  <c:v>24.483596907442418</c:v>
                </c:pt>
                <c:pt idx="310">
                  <c:v>24.228771793917833</c:v>
                </c:pt>
                <c:pt idx="311">
                  <c:v>24.361280852950618</c:v>
                </c:pt>
                <c:pt idx="312">
                  <c:v>24.187999775753898</c:v>
                </c:pt>
                <c:pt idx="313">
                  <c:v>24.055490716721113</c:v>
                </c:pt>
                <c:pt idx="314">
                  <c:v>24.208385784835865</c:v>
                </c:pt>
                <c:pt idx="315">
                  <c:v>24.167613766671931</c:v>
                </c:pt>
                <c:pt idx="316">
                  <c:v>23.892402644065378</c:v>
                </c:pt>
                <c:pt idx="317">
                  <c:v>23.515261476048984</c:v>
                </c:pt>
                <c:pt idx="318">
                  <c:v>23.657963539622756</c:v>
                </c:pt>
                <c:pt idx="319">
                  <c:v>23.831244616819475</c:v>
                </c:pt>
                <c:pt idx="320">
                  <c:v>23.861823630442426</c:v>
                </c:pt>
                <c:pt idx="321">
                  <c:v>23.973946680393244</c:v>
                </c:pt>
                <c:pt idx="322">
                  <c:v>23.790472598655541</c:v>
                </c:pt>
                <c:pt idx="323">
                  <c:v>23.729314571409642</c:v>
                </c:pt>
                <c:pt idx="324">
                  <c:v>23.668156544163736</c:v>
                </c:pt>
                <c:pt idx="325">
                  <c:v>23.250243357983415</c:v>
                </c:pt>
                <c:pt idx="326">
                  <c:v>23.331787394311284</c:v>
                </c:pt>
                <c:pt idx="327">
                  <c:v>23.606998516917837</c:v>
                </c:pt>
                <c:pt idx="328">
                  <c:v>23.433717439721118</c:v>
                </c:pt>
                <c:pt idx="329">
                  <c:v>23.647770535081772</c:v>
                </c:pt>
                <c:pt idx="330">
                  <c:v>23.790472598655541</c:v>
                </c:pt>
                <c:pt idx="331">
                  <c:v>23.810858607737508</c:v>
                </c:pt>
                <c:pt idx="332">
                  <c:v>23.189085330737512</c:v>
                </c:pt>
                <c:pt idx="333">
                  <c:v>23.423524435180134</c:v>
                </c:pt>
                <c:pt idx="334">
                  <c:v>23.127927303491614</c:v>
                </c:pt>
                <c:pt idx="335">
                  <c:v>23.321594389770301</c:v>
                </c:pt>
                <c:pt idx="336">
                  <c:v>23.831244616819475</c:v>
                </c:pt>
                <c:pt idx="337">
                  <c:v>23.433717439721118</c:v>
                </c:pt>
                <c:pt idx="338">
                  <c:v>20.396202086508026</c:v>
                </c:pt>
                <c:pt idx="339">
                  <c:v>17.633897855901495</c:v>
                </c:pt>
                <c:pt idx="340">
                  <c:v>17.328107719671987</c:v>
                </c:pt>
                <c:pt idx="341">
                  <c:v>16.67575542904904</c:v>
                </c:pt>
                <c:pt idx="342">
                  <c:v>16.787878478999861</c:v>
                </c:pt>
                <c:pt idx="343">
                  <c:v>19.081304500721153</c:v>
                </c:pt>
                <c:pt idx="344">
                  <c:v>22.699821112770302</c:v>
                </c:pt>
                <c:pt idx="345">
                  <c:v>12.241798453721209</c:v>
                </c:pt>
                <c:pt idx="346">
                  <c:v>12.241798453721209</c:v>
                </c:pt>
                <c:pt idx="347">
                  <c:v>12.241798453721209</c:v>
                </c:pt>
                <c:pt idx="348">
                  <c:v>11.395779076819577</c:v>
                </c:pt>
                <c:pt idx="349">
                  <c:v>13.261098907819562</c:v>
                </c:pt>
                <c:pt idx="350">
                  <c:v>19.346322618786726</c:v>
                </c:pt>
                <c:pt idx="351">
                  <c:v>20.243307018393274</c:v>
                </c:pt>
                <c:pt idx="352">
                  <c:v>20.01906091849164</c:v>
                </c:pt>
                <c:pt idx="353">
                  <c:v>19.784621814049014</c:v>
                </c:pt>
                <c:pt idx="354">
                  <c:v>22.200363890262114</c:v>
                </c:pt>
                <c:pt idx="355">
                  <c:v>23.41333143063915</c:v>
                </c:pt>
                <c:pt idx="356">
                  <c:v>22.261521917508013</c:v>
                </c:pt>
                <c:pt idx="357">
                  <c:v>21.395116531524415</c:v>
                </c:pt>
                <c:pt idx="358">
                  <c:v>21.395116531524415</c:v>
                </c:pt>
                <c:pt idx="359">
                  <c:v>21.578590613262115</c:v>
                </c:pt>
                <c:pt idx="360">
                  <c:v>19.539989705065413</c:v>
                </c:pt>
                <c:pt idx="361">
                  <c:v>14.983716675245777</c:v>
                </c:pt>
                <c:pt idx="362">
                  <c:v>13.342642944147432</c:v>
                </c:pt>
                <c:pt idx="363">
                  <c:v>14.290592366458897</c:v>
                </c:pt>
                <c:pt idx="364">
                  <c:v>16.573825383639207</c:v>
                </c:pt>
                <c:pt idx="365">
                  <c:v>17.256756687885105</c:v>
                </c:pt>
                <c:pt idx="366">
                  <c:v>21.282993481573595</c:v>
                </c:pt>
                <c:pt idx="367">
                  <c:v>23.30120838068833</c:v>
                </c:pt>
                <c:pt idx="368">
                  <c:v>23.056576271704728</c:v>
                </c:pt>
                <c:pt idx="369">
                  <c:v>22.159591872098179</c:v>
                </c:pt>
                <c:pt idx="370">
                  <c:v>23.03619026262276</c:v>
                </c:pt>
                <c:pt idx="371">
                  <c:v>22.669242099147354</c:v>
                </c:pt>
                <c:pt idx="372">
                  <c:v>23.219664344360464</c:v>
                </c:pt>
                <c:pt idx="373">
                  <c:v>22.710014117311289</c:v>
                </c:pt>
                <c:pt idx="374">
                  <c:v>22.873102189967025</c:v>
                </c:pt>
                <c:pt idx="375">
                  <c:v>23.454103448803085</c:v>
                </c:pt>
                <c:pt idx="376">
                  <c:v>23.861823630442426</c:v>
                </c:pt>
                <c:pt idx="377">
                  <c:v>24.055490716721113</c:v>
                </c:pt>
                <c:pt idx="378">
                  <c:v>24.147227757589963</c:v>
                </c:pt>
                <c:pt idx="379">
                  <c:v>24.167613766671931</c:v>
                </c:pt>
                <c:pt idx="380">
                  <c:v>20.518518140999831</c:v>
                </c:pt>
                <c:pt idx="381">
                  <c:v>17.521774805950674</c:v>
                </c:pt>
                <c:pt idx="382">
                  <c:v>20.549097154622782</c:v>
                </c:pt>
                <c:pt idx="383">
                  <c:v>22.730400126393256</c:v>
                </c:pt>
                <c:pt idx="384">
                  <c:v>22.271714922048996</c:v>
                </c:pt>
                <c:pt idx="385">
                  <c:v>21.476660567852282</c:v>
                </c:pt>
                <c:pt idx="386">
                  <c:v>22.597891067360468</c:v>
                </c:pt>
                <c:pt idx="387">
                  <c:v>23.433717439721118</c:v>
                </c:pt>
                <c:pt idx="388">
                  <c:v>21.82322272224572</c:v>
                </c:pt>
                <c:pt idx="389">
                  <c:v>22.699821112770302</c:v>
                </c:pt>
                <c:pt idx="390">
                  <c:v>22.36345196291785</c:v>
                </c:pt>
                <c:pt idx="391">
                  <c:v>23.280822371606366</c:v>
                </c:pt>
                <c:pt idx="392">
                  <c:v>18.81628638265558</c:v>
                </c:pt>
                <c:pt idx="393">
                  <c:v>20.793729263606384</c:v>
                </c:pt>
                <c:pt idx="394">
                  <c:v>19.652112755016233</c:v>
                </c:pt>
                <c:pt idx="395">
                  <c:v>19.509410691442461</c:v>
                </c:pt>
                <c:pt idx="396">
                  <c:v>20.477746122835896</c:v>
                </c:pt>
                <c:pt idx="397">
                  <c:v>16.981545565278548</c:v>
                </c:pt>
                <c:pt idx="398">
                  <c:v>16.981545565278548</c:v>
                </c:pt>
                <c:pt idx="399">
                  <c:v>16.981545565278548</c:v>
                </c:pt>
                <c:pt idx="400">
                  <c:v>17.807178933098211</c:v>
                </c:pt>
                <c:pt idx="401">
                  <c:v>19.927323877622786</c:v>
                </c:pt>
                <c:pt idx="402">
                  <c:v>21.782450704081786</c:v>
                </c:pt>
                <c:pt idx="403">
                  <c:v>17.654283864983459</c:v>
                </c:pt>
                <c:pt idx="404">
                  <c:v>16.991738569819532</c:v>
                </c:pt>
                <c:pt idx="405">
                  <c:v>13.57708204859005</c:v>
                </c:pt>
                <c:pt idx="406">
                  <c:v>16.023403138426097</c:v>
                </c:pt>
                <c:pt idx="407">
                  <c:v>17.562546824114609</c:v>
                </c:pt>
                <c:pt idx="408">
                  <c:v>16.859229510786747</c:v>
                </c:pt>
                <c:pt idx="409">
                  <c:v>12.129675403770392</c:v>
                </c:pt>
                <c:pt idx="410">
                  <c:v>11.558867149475315</c:v>
                </c:pt>
                <c:pt idx="411">
                  <c:v>11.620025176721215</c:v>
                </c:pt>
                <c:pt idx="412">
                  <c:v>12.782027694393337</c:v>
                </c:pt>
                <c:pt idx="413">
                  <c:v>14.545417479983485</c:v>
                </c:pt>
                <c:pt idx="414">
                  <c:v>16.849036506245763</c:v>
                </c:pt>
                <c:pt idx="415">
                  <c:v>19.346322618786726</c:v>
                </c:pt>
                <c:pt idx="416">
                  <c:v>22.312486940212931</c:v>
                </c:pt>
                <c:pt idx="417">
                  <c:v>23.882209639524394</c:v>
                </c:pt>
                <c:pt idx="418">
                  <c:v>25.1767212162293</c:v>
                </c:pt>
                <c:pt idx="419">
                  <c:v>26.562969833803063</c:v>
                </c:pt>
                <c:pt idx="420">
                  <c:v>28.438482669344026</c:v>
                </c:pt>
                <c:pt idx="421">
                  <c:v>29.845117295999753</c:v>
                </c:pt>
                <c:pt idx="422">
                  <c:v>32.077385290475142</c:v>
                </c:pt>
                <c:pt idx="423">
                  <c:v>32.311824394917764</c:v>
                </c:pt>
                <c:pt idx="424">
                  <c:v>26.929917997278466</c:v>
                </c:pt>
                <c:pt idx="425">
                  <c:v>17.715441892229364</c:v>
                </c:pt>
                <c:pt idx="426">
                  <c:v>9.6018102776064786</c:v>
                </c:pt>
                <c:pt idx="427">
                  <c:v>2.7826902396885016</c:v>
                </c:pt>
                <c:pt idx="428">
                  <c:v>0.75428233603278072</c:v>
                </c:pt>
                <c:pt idx="429">
                  <c:v>-0.69312430878687947</c:v>
                </c:pt>
                <c:pt idx="430">
                  <c:v>-2.4157420762130948</c:v>
                </c:pt>
                <c:pt idx="431">
                  <c:v>-3.1190593895409577</c:v>
                </c:pt>
                <c:pt idx="432">
                  <c:v>-3.6694816347540682</c:v>
                </c:pt>
                <c:pt idx="433">
                  <c:v>-3.7510256710819361</c:v>
                </c:pt>
                <c:pt idx="434">
                  <c:v>-3.9141137437376723</c:v>
                </c:pt>
                <c:pt idx="435">
                  <c:v>-3.8325697074098044</c:v>
                </c:pt>
              </c:numCache>
            </c:numRef>
          </c:xVal>
          <c:yVal>
            <c:numRef>
              <c:f>Input_Analysis!$A$16:$A$1203</c:f>
              <c:numCache>
                <c:formatCode>General</c:formatCode>
                <c:ptCount val="1188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0.62</c:v>
                </c:pt>
                <c:pt idx="32">
                  <c:v>0.64</c:v>
                </c:pt>
                <c:pt idx="33">
                  <c:v>0.66</c:v>
                </c:pt>
                <c:pt idx="34">
                  <c:v>0.68</c:v>
                </c:pt>
                <c:pt idx="35">
                  <c:v>0.7</c:v>
                </c:pt>
                <c:pt idx="36">
                  <c:v>0.72</c:v>
                </c:pt>
                <c:pt idx="37">
                  <c:v>0.74</c:v>
                </c:pt>
                <c:pt idx="38">
                  <c:v>0.76</c:v>
                </c:pt>
                <c:pt idx="39">
                  <c:v>0.78</c:v>
                </c:pt>
                <c:pt idx="40">
                  <c:v>0.8</c:v>
                </c:pt>
                <c:pt idx="41">
                  <c:v>0.82</c:v>
                </c:pt>
                <c:pt idx="42">
                  <c:v>0.84</c:v>
                </c:pt>
                <c:pt idx="43">
                  <c:v>0.86</c:v>
                </c:pt>
                <c:pt idx="44">
                  <c:v>0.88</c:v>
                </c:pt>
                <c:pt idx="45">
                  <c:v>0.9</c:v>
                </c:pt>
                <c:pt idx="46">
                  <c:v>0.92</c:v>
                </c:pt>
                <c:pt idx="47">
                  <c:v>0.94</c:v>
                </c:pt>
                <c:pt idx="48">
                  <c:v>0.96</c:v>
                </c:pt>
                <c:pt idx="49">
                  <c:v>0.98</c:v>
                </c:pt>
                <c:pt idx="50">
                  <c:v>1</c:v>
                </c:pt>
                <c:pt idx="51">
                  <c:v>1.02</c:v>
                </c:pt>
                <c:pt idx="52">
                  <c:v>1.04</c:v>
                </c:pt>
                <c:pt idx="53">
                  <c:v>1.06</c:v>
                </c:pt>
                <c:pt idx="54">
                  <c:v>1.08</c:v>
                </c:pt>
                <c:pt idx="55">
                  <c:v>1.1000000000000001</c:v>
                </c:pt>
                <c:pt idx="56">
                  <c:v>1.1200000000000001</c:v>
                </c:pt>
                <c:pt idx="57">
                  <c:v>1.1399999999999999</c:v>
                </c:pt>
                <c:pt idx="58">
                  <c:v>1.1599999999999999</c:v>
                </c:pt>
                <c:pt idx="59">
                  <c:v>1.18</c:v>
                </c:pt>
                <c:pt idx="60">
                  <c:v>1.2</c:v>
                </c:pt>
                <c:pt idx="61">
                  <c:v>1.22</c:v>
                </c:pt>
                <c:pt idx="62">
                  <c:v>1.24</c:v>
                </c:pt>
                <c:pt idx="63">
                  <c:v>1.26</c:v>
                </c:pt>
                <c:pt idx="64">
                  <c:v>1.28</c:v>
                </c:pt>
                <c:pt idx="65">
                  <c:v>1.3</c:v>
                </c:pt>
                <c:pt idx="66">
                  <c:v>1.32</c:v>
                </c:pt>
                <c:pt idx="67">
                  <c:v>1.34</c:v>
                </c:pt>
                <c:pt idx="68">
                  <c:v>1.36</c:v>
                </c:pt>
                <c:pt idx="69">
                  <c:v>1.38</c:v>
                </c:pt>
                <c:pt idx="70">
                  <c:v>1.4</c:v>
                </c:pt>
                <c:pt idx="71">
                  <c:v>1.42</c:v>
                </c:pt>
                <c:pt idx="72">
                  <c:v>1.44</c:v>
                </c:pt>
                <c:pt idx="73">
                  <c:v>1.46</c:v>
                </c:pt>
                <c:pt idx="74">
                  <c:v>1.48</c:v>
                </c:pt>
                <c:pt idx="75">
                  <c:v>1.5</c:v>
                </c:pt>
                <c:pt idx="76">
                  <c:v>1.52</c:v>
                </c:pt>
                <c:pt idx="77">
                  <c:v>1.54</c:v>
                </c:pt>
                <c:pt idx="78">
                  <c:v>1.56</c:v>
                </c:pt>
                <c:pt idx="79">
                  <c:v>1.58</c:v>
                </c:pt>
                <c:pt idx="80">
                  <c:v>1.6</c:v>
                </c:pt>
                <c:pt idx="81">
                  <c:v>1.62</c:v>
                </c:pt>
                <c:pt idx="82">
                  <c:v>1.64</c:v>
                </c:pt>
                <c:pt idx="83">
                  <c:v>1.66</c:v>
                </c:pt>
                <c:pt idx="84">
                  <c:v>1.68</c:v>
                </c:pt>
                <c:pt idx="85">
                  <c:v>1.7</c:v>
                </c:pt>
                <c:pt idx="86">
                  <c:v>1.72</c:v>
                </c:pt>
                <c:pt idx="87">
                  <c:v>1.74</c:v>
                </c:pt>
                <c:pt idx="88">
                  <c:v>1.76</c:v>
                </c:pt>
                <c:pt idx="89">
                  <c:v>1.78</c:v>
                </c:pt>
                <c:pt idx="90">
                  <c:v>1.8</c:v>
                </c:pt>
                <c:pt idx="91">
                  <c:v>1.82</c:v>
                </c:pt>
                <c:pt idx="92">
                  <c:v>1.84</c:v>
                </c:pt>
                <c:pt idx="93">
                  <c:v>1.86</c:v>
                </c:pt>
                <c:pt idx="94">
                  <c:v>1.88</c:v>
                </c:pt>
                <c:pt idx="95">
                  <c:v>1.9</c:v>
                </c:pt>
                <c:pt idx="96">
                  <c:v>1.92</c:v>
                </c:pt>
                <c:pt idx="97">
                  <c:v>1.94</c:v>
                </c:pt>
                <c:pt idx="98">
                  <c:v>1.96</c:v>
                </c:pt>
                <c:pt idx="99">
                  <c:v>1.98</c:v>
                </c:pt>
                <c:pt idx="100">
                  <c:v>2</c:v>
                </c:pt>
                <c:pt idx="101">
                  <c:v>2.02</c:v>
                </c:pt>
                <c:pt idx="102">
                  <c:v>2.04</c:v>
                </c:pt>
                <c:pt idx="103">
                  <c:v>2.06</c:v>
                </c:pt>
                <c:pt idx="104">
                  <c:v>2.08</c:v>
                </c:pt>
                <c:pt idx="105">
                  <c:v>2.1</c:v>
                </c:pt>
                <c:pt idx="106">
                  <c:v>2.12</c:v>
                </c:pt>
                <c:pt idx="107">
                  <c:v>2.14</c:v>
                </c:pt>
                <c:pt idx="108">
                  <c:v>2.16</c:v>
                </c:pt>
                <c:pt idx="109">
                  <c:v>2.1800000000000002</c:v>
                </c:pt>
                <c:pt idx="110">
                  <c:v>2.2000000000000002</c:v>
                </c:pt>
                <c:pt idx="111">
                  <c:v>2.2200000000000002</c:v>
                </c:pt>
                <c:pt idx="112">
                  <c:v>2.2400000000000002</c:v>
                </c:pt>
                <c:pt idx="113">
                  <c:v>2.2599999999999998</c:v>
                </c:pt>
                <c:pt idx="114">
                  <c:v>2.2799999999999998</c:v>
                </c:pt>
                <c:pt idx="115">
                  <c:v>2.2999999999999998</c:v>
                </c:pt>
                <c:pt idx="116">
                  <c:v>2.3199999999999998</c:v>
                </c:pt>
                <c:pt idx="117">
                  <c:v>2.34</c:v>
                </c:pt>
                <c:pt idx="118">
                  <c:v>2.36</c:v>
                </c:pt>
                <c:pt idx="119">
                  <c:v>2.38</c:v>
                </c:pt>
                <c:pt idx="120">
                  <c:v>2.4</c:v>
                </c:pt>
                <c:pt idx="121">
                  <c:v>2.42</c:v>
                </c:pt>
                <c:pt idx="122">
                  <c:v>2.44</c:v>
                </c:pt>
                <c:pt idx="123">
                  <c:v>2.46</c:v>
                </c:pt>
                <c:pt idx="124">
                  <c:v>2.48</c:v>
                </c:pt>
                <c:pt idx="125">
                  <c:v>2.5</c:v>
                </c:pt>
                <c:pt idx="126">
                  <c:v>2.52</c:v>
                </c:pt>
                <c:pt idx="127">
                  <c:v>2.54</c:v>
                </c:pt>
                <c:pt idx="128">
                  <c:v>2.56</c:v>
                </c:pt>
                <c:pt idx="129">
                  <c:v>2.58</c:v>
                </c:pt>
                <c:pt idx="130">
                  <c:v>2.6</c:v>
                </c:pt>
                <c:pt idx="131">
                  <c:v>2.62</c:v>
                </c:pt>
                <c:pt idx="132">
                  <c:v>2.64</c:v>
                </c:pt>
                <c:pt idx="133">
                  <c:v>2.66</c:v>
                </c:pt>
                <c:pt idx="134">
                  <c:v>2.68</c:v>
                </c:pt>
                <c:pt idx="135">
                  <c:v>2.7</c:v>
                </c:pt>
                <c:pt idx="136">
                  <c:v>2.72</c:v>
                </c:pt>
                <c:pt idx="137">
                  <c:v>2.74</c:v>
                </c:pt>
                <c:pt idx="138">
                  <c:v>2.76</c:v>
                </c:pt>
                <c:pt idx="139">
                  <c:v>2.78</c:v>
                </c:pt>
                <c:pt idx="140">
                  <c:v>2.8</c:v>
                </c:pt>
                <c:pt idx="141">
                  <c:v>2.82</c:v>
                </c:pt>
                <c:pt idx="142">
                  <c:v>2.84</c:v>
                </c:pt>
                <c:pt idx="143">
                  <c:v>2.86</c:v>
                </c:pt>
                <c:pt idx="144">
                  <c:v>2.88</c:v>
                </c:pt>
                <c:pt idx="145">
                  <c:v>2.9</c:v>
                </c:pt>
                <c:pt idx="146">
                  <c:v>2.92</c:v>
                </c:pt>
                <c:pt idx="147">
                  <c:v>2.94</c:v>
                </c:pt>
                <c:pt idx="148">
                  <c:v>2.96</c:v>
                </c:pt>
                <c:pt idx="149">
                  <c:v>2.98</c:v>
                </c:pt>
                <c:pt idx="150">
                  <c:v>3</c:v>
                </c:pt>
                <c:pt idx="151">
                  <c:v>3.02</c:v>
                </c:pt>
                <c:pt idx="152">
                  <c:v>3.04</c:v>
                </c:pt>
                <c:pt idx="153">
                  <c:v>3.06</c:v>
                </c:pt>
                <c:pt idx="154">
                  <c:v>3.08</c:v>
                </c:pt>
                <c:pt idx="155">
                  <c:v>3.1</c:v>
                </c:pt>
                <c:pt idx="156">
                  <c:v>3.12</c:v>
                </c:pt>
                <c:pt idx="157">
                  <c:v>3.14</c:v>
                </c:pt>
                <c:pt idx="158">
                  <c:v>3.16</c:v>
                </c:pt>
                <c:pt idx="159">
                  <c:v>3.18</c:v>
                </c:pt>
                <c:pt idx="160">
                  <c:v>3.2</c:v>
                </c:pt>
                <c:pt idx="161">
                  <c:v>3.22</c:v>
                </c:pt>
                <c:pt idx="162">
                  <c:v>3.24</c:v>
                </c:pt>
                <c:pt idx="163">
                  <c:v>3.26</c:v>
                </c:pt>
                <c:pt idx="164">
                  <c:v>3.28</c:v>
                </c:pt>
                <c:pt idx="165">
                  <c:v>3.3</c:v>
                </c:pt>
                <c:pt idx="166">
                  <c:v>3.32</c:v>
                </c:pt>
                <c:pt idx="167">
                  <c:v>3.34</c:v>
                </c:pt>
                <c:pt idx="168">
                  <c:v>3.36</c:v>
                </c:pt>
                <c:pt idx="169">
                  <c:v>3.38</c:v>
                </c:pt>
                <c:pt idx="170">
                  <c:v>3.4</c:v>
                </c:pt>
                <c:pt idx="171">
                  <c:v>3.42</c:v>
                </c:pt>
                <c:pt idx="172">
                  <c:v>3.44</c:v>
                </c:pt>
                <c:pt idx="173">
                  <c:v>3.46</c:v>
                </c:pt>
                <c:pt idx="174">
                  <c:v>3.48</c:v>
                </c:pt>
                <c:pt idx="175">
                  <c:v>3.5</c:v>
                </c:pt>
                <c:pt idx="176">
                  <c:v>3.52</c:v>
                </c:pt>
                <c:pt idx="177">
                  <c:v>3.54</c:v>
                </c:pt>
                <c:pt idx="178">
                  <c:v>3.56</c:v>
                </c:pt>
                <c:pt idx="179">
                  <c:v>3.58</c:v>
                </c:pt>
                <c:pt idx="180">
                  <c:v>3.6</c:v>
                </c:pt>
                <c:pt idx="181">
                  <c:v>3.62</c:v>
                </c:pt>
                <c:pt idx="182">
                  <c:v>3.64</c:v>
                </c:pt>
                <c:pt idx="183">
                  <c:v>3.66</c:v>
                </c:pt>
                <c:pt idx="184">
                  <c:v>3.68</c:v>
                </c:pt>
                <c:pt idx="185">
                  <c:v>3.7</c:v>
                </c:pt>
                <c:pt idx="186">
                  <c:v>3.72</c:v>
                </c:pt>
                <c:pt idx="187">
                  <c:v>3.74</c:v>
                </c:pt>
                <c:pt idx="188">
                  <c:v>3.76</c:v>
                </c:pt>
                <c:pt idx="189">
                  <c:v>3.78</c:v>
                </c:pt>
                <c:pt idx="190">
                  <c:v>3.8</c:v>
                </c:pt>
                <c:pt idx="191">
                  <c:v>3.82</c:v>
                </c:pt>
                <c:pt idx="192">
                  <c:v>3.84</c:v>
                </c:pt>
                <c:pt idx="193">
                  <c:v>3.86</c:v>
                </c:pt>
                <c:pt idx="194">
                  <c:v>3.88</c:v>
                </c:pt>
                <c:pt idx="195">
                  <c:v>3.9</c:v>
                </c:pt>
                <c:pt idx="196">
                  <c:v>3.92</c:v>
                </c:pt>
                <c:pt idx="197">
                  <c:v>3.94</c:v>
                </c:pt>
                <c:pt idx="198">
                  <c:v>3.96</c:v>
                </c:pt>
                <c:pt idx="199">
                  <c:v>3.98</c:v>
                </c:pt>
                <c:pt idx="200">
                  <c:v>4</c:v>
                </c:pt>
                <c:pt idx="201">
                  <c:v>4.0199999999999996</c:v>
                </c:pt>
                <c:pt idx="202">
                  <c:v>4.04</c:v>
                </c:pt>
                <c:pt idx="203">
                  <c:v>4.0599999999999996</c:v>
                </c:pt>
                <c:pt idx="204">
                  <c:v>4.08</c:v>
                </c:pt>
                <c:pt idx="205">
                  <c:v>4.0999999999999996</c:v>
                </c:pt>
                <c:pt idx="206">
                  <c:v>4.12</c:v>
                </c:pt>
                <c:pt idx="207">
                  <c:v>4.1399999999999997</c:v>
                </c:pt>
                <c:pt idx="208">
                  <c:v>4.16</c:v>
                </c:pt>
                <c:pt idx="209">
                  <c:v>4.18</c:v>
                </c:pt>
                <c:pt idx="210">
                  <c:v>4.2</c:v>
                </c:pt>
                <c:pt idx="211">
                  <c:v>4.22</c:v>
                </c:pt>
                <c:pt idx="212">
                  <c:v>4.24</c:v>
                </c:pt>
                <c:pt idx="213">
                  <c:v>4.26</c:v>
                </c:pt>
                <c:pt idx="214">
                  <c:v>4.28</c:v>
                </c:pt>
                <c:pt idx="215">
                  <c:v>4.3</c:v>
                </c:pt>
                <c:pt idx="216">
                  <c:v>4.32</c:v>
                </c:pt>
                <c:pt idx="217">
                  <c:v>4.34</c:v>
                </c:pt>
                <c:pt idx="218">
                  <c:v>4.3600000000000003</c:v>
                </c:pt>
                <c:pt idx="219">
                  <c:v>4.38</c:v>
                </c:pt>
                <c:pt idx="220">
                  <c:v>4.4000000000000004</c:v>
                </c:pt>
                <c:pt idx="221">
                  <c:v>4.42</c:v>
                </c:pt>
                <c:pt idx="222">
                  <c:v>4.4400000000000004</c:v>
                </c:pt>
                <c:pt idx="223">
                  <c:v>4.46</c:v>
                </c:pt>
                <c:pt idx="224">
                  <c:v>4.4800000000000004</c:v>
                </c:pt>
                <c:pt idx="225">
                  <c:v>4.5</c:v>
                </c:pt>
                <c:pt idx="226">
                  <c:v>4.5199999999999996</c:v>
                </c:pt>
                <c:pt idx="227">
                  <c:v>4.54</c:v>
                </c:pt>
                <c:pt idx="228">
                  <c:v>4.5599999999999996</c:v>
                </c:pt>
                <c:pt idx="229">
                  <c:v>4.58</c:v>
                </c:pt>
                <c:pt idx="230">
                  <c:v>4.5999999999999996</c:v>
                </c:pt>
                <c:pt idx="231">
                  <c:v>4.62</c:v>
                </c:pt>
                <c:pt idx="232">
                  <c:v>4.6399999999999997</c:v>
                </c:pt>
                <c:pt idx="233">
                  <c:v>4.66</c:v>
                </c:pt>
                <c:pt idx="234">
                  <c:v>4.68</c:v>
                </c:pt>
                <c:pt idx="235">
                  <c:v>4.7</c:v>
                </c:pt>
                <c:pt idx="236">
                  <c:v>4.72</c:v>
                </c:pt>
                <c:pt idx="237">
                  <c:v>4.74</c:v>
                </c:pt>
                <c:pt idx="238">
                  <c:v>4.76</c:v>
                </c:pt>
                <c:pt idx="239">
                  <c:v>4.78</c:v>
                </c:pt>
                <c:pt idx="240">
                  <c:v>4.8</c:v>
                </c:pt>
                <c:pt idx="241">
                  <c:v>4.82</c:v>
                </c:pt>
                <c:pt idx="242">
                  <c:v>4.84</c:v>
                </c:pt>
                <c:pt idx="243">
                  <c:v>4.8600000000000003</c:v>
                </c:pt>
                <c:pt idx="244">
                  <c:v>4.88</c:v>
                </c:pt>
                <c:pt idx="245">
                  <c:v>4.9000000000000004</c:v>
                </c:pt>
                <c:pt idx="246">
                  <c:v>4.92</c:v>
                </c:pt>
                <c:pt idx="247">
                  <c:v>4.9400000000000004</c:v>
                </c:pt>
                <c:pt idx="248">
                  <c:v>4.96</c:v>
                </c:pt>
                <c:pt idx="249">
                  <c:v>4.9800000000000004</c:v>
                </c:pt>
                <c:pt idx="250">
                  <c:v>5</c:v>
                </c:pt>
                <c:pt idx="251">
                  <c:v>5.0199999999999996</c:v>
                </c:pt>
                <c:pt idx="252">
                  <c:v>5.04</c:v>
                </c:pt>
                <c:pt idx="253">
                  <c:v>5.0599999999999996</c:v>
                </c:pt>
                <c:pt idx="254">
                  <c:v>5.08</c:v>
                </c:pt>
                <c:pt idx="255">
                  <c:v>5.0999999999999996</c:v>
                </c:pt>
                <c:pt idx="256">
                  <c:v>5.12</c:v>
                </c:pt>
                <c:pt idx="257">
                  <c:v>5.14</c:v>
                </c:pt>
                <c:pt idx="258">
                  <c:v>5.16</c:v>
                </c:pt>
                <c:pt idx="259">
                  <c:v>5.18</c:v>
                </c:pt>
                <c:pt idx="260">
                  <c:v>5.2</c:v>
                </c:pt>
                <c:pt idx="261">
                  <c:v>5.22</c:v>
                </c:pt>
                <c:pt idx="262">
                  <c:v>5.24</c:v>
                </c:pt>
                <c:pt idx="263">
                  <c:v>5.26</c:v>
                </c:pt>
                <c:pt idx="264">
                  <c:v>5.28</c:v>
                </c:pt>
                <c:pt idx="265">
                  <c:v>5.3</c:v>
                </c:pt>
                <c:pt idx="266">
                  <c:v>5.32</c:v>
                </c:pt>
                <c:pt idx="267">
                  <c:v>5.34</c:v>
                </c:pt>
                <c:pt idx="268">
                  <c:v>5.36</c:v>
                </c:pt>
                <c:pt idx="269">
                  <c:v>5.38</c:v>
                </c:pt>
                <c:pt idx="270">
                  <c:v>5.4</c:v>
                </c:pt>
                <c:pt idx="271">
                  <c:v>5.42</c:v>
                </c:pt>
                <c:pt idx="272">
                  <c:v>5.44</c:v>
                </c:pt>
                <c:pt idx="273">
                  <c:v>5.46</c:v>
                </c:pt>
                <c:pt idx="274">
                  <c:v>5.48</c:v>
                </c:pt>
                <c:pt idx="275">
                  <c:v>5.5</c:v>
                </c:pt>
                <c:pt idx="276">
                  <c:v>5.52</c:v>
                </c:pt>
                <c:pt idx="277">
                  <c:v>5.54</c:v>
                </c:pt>
                <c:pt idx="278">
                  <c:v>5.56</c:v>
                </c:pt>
                <c:pt idx="279">
                  <c:v>5.58</c:v>
                </c:pt>
                <c:pt idx="280">
                  <c:v>5.6</c:v>
                </c:pt>
                <c:pt idx="281">
                  <c:v>5.62</c:v>
                </c:pt>
                <c:pt idx="282">
                  <c:v>5.64</c:v>
                </c:pt>
                <c:pt idx="283">
                  <c:v>5.66</c:v>
                </c:pt>
                <c:pt idx="284">
                  <c:v>5.68</c:v>
                </c:pt>
                <c:pt idx="285">
                  <c:v>5.7</c:v>
                </c:pt>
                <c:pt idx="286">
                  <c:v>5.72</c:v>
                </c:pt>
                <c:pt idx="287">
                  <c:v>5.74</c:v>
                </c:pt>
                <c:pt idx="288">
                  <c:v>5.76</c:v>
                </c:pt>
                <c:pt idx="289">
                  <c:v>5.78</c:v>
                </c:pt>
                <c:pt idx="290">
                  <c:v>5.8</c:v>
                </c:pt>
                <c:pt idx="291">
                  <c:v>5.82</c:v>
                </c:pt>
                <c:pt idx="292">
                  <c:v>5.84</c:v>
                </c:pt>
                <c:pt idx="293">
                  <c:v>5.86</c:v>
                </c:pt>
                <c:pt idx="294">
                  <c:v>5.88</c:v>
                </c:pt>
                <c:pt idx="295">
                  <c:v>5.9</c:v>
                </c:pt>
                <c:pt idx="296">
                  <c:v>5.92</c:v>
                </c:pt>
                <c:pt idx="297">
                  <c:v>5.94</c:v>
                </c:pt>
                <c:pt idx="298">
                  <c:v>5.96</c:v>
                </c:pt>
                <c:pt idx="299">
                  <c:v>5.98</c:v>
                </c:pt>
                <c:pt idx="300">
                  <c:v>6</c:v>
                </c:pt>
                <c:pt idx="301">
                  <c:v>6.02</c:v>
                </c:pt>
                <c:pt idx="302">
                  <c:v>6.04</c:v>
                </c:pt>
                <c:pt idx="303">
                  <c:v>6.06</c:v>
                </c:pt>
                <c:pt idx="304">
                  <c:v>6.08</c:v>
                </c:pt>
                <c:pt idx="305">
                  <c:v>6.1</c:v>
                </c:pt>
                <c:pt idx="306">
                  <c:v>6.12</c:v>
                </c:pt>
                <c:pt idx="307">
                  <c:v>6.14</c:v>
                </c:pt>
                <c:pt idx="308">
                  <c:v>6.16</c:v>
                </c:pt>
                <c:pt idx="309">
                  <c:v>6.18</c:v>
                </c:pt>
                <c:pt idx="310">
                  <c:v>6.2</c:v>
                </c:pt>
                <c:pt idx="311">
                  <c:v>6.22</c:v>
                </c:pt>
                <c:pt idx="312">
                  <c:v>6.24</c:v>
                </c:pt>
                <c:pt idx="313">
                  <c:v>6.26</c:v>
                </c:pt>
                <c:pt idx="314">
                  <c:v>6.28</c:v>
                </c:pt>
                <c:pt idx="315">
                  <c:v>6.3</c:v>
                </c:pt>
                <c:pt idx="316">
                  <c:v>6.32</c:v>
                </c:pt>
                <c:pt idx="317">
                  <c:v>6.34</c:v>
                </c:pt>
                <c:pt idx="318">
                  <c:v>6.36</c:v>
                </c:pt>
                <c:pt idx="319">
                  <c:v>6.38</c:v>
                </c:pt>
                <c:pt idx="320">
                  <c:v>6.4</c:v>
                </c:pt>
                <c:pt idx="321">
                  <c:v>6.42</c:v>
                </c:pt>
                <c:pt idx="322">
                  <c:v>6.44</c:v>
                </c:pt>
                <c:pt idx="323">
                  <c:v>6.46</c:v>
                </c:pt>
                <c:pt idx="324">
                  <c:v>6.48</c:v>
                </c:pt>
                <c:pt idx="325">
                  <c:v>6.5</c:v>
                </c:pt>
                <c:pt idx="326">
                  <c:v>6.52</c:v>
                </c:pt>
                <c:pt idx="327">
                  <c:v>6.54</c:v>
                </c:pt>
                <c:pt idx="328">
                  <c:v>6.56</c:v>
                </c:pt>
                <c:pt idx="329">
                  <c:v>6.58</c:v>
                </c:pt>
                <c:pt idx="330">
                  <c:v>6.6</c:v>
                </c:pt>
                <c:pt idx="331">
                  <c:v>6.62</c:v>
                </c:pt>
                <c:pt idx="332">
                  <c:v>6.64</c:v>
                </c:pt>
                <c:pt idx="333">
                  <c:v>6.66</c:v>
                </c:pt>
                <c:pt idx="334">
                  <c:v>6.68</c:v>
                </c:pt>
                <c:pt idx="335">
                  <c:v>6.7</c:v>
                </c:pt>
                <c:pt idx="336">
                  <c:v>6.72</c:v>
                </c:pt>
                <c:pt idx="337">
                  <c:v>6.74</c:v>
                </c:pt>
                <c:pt idx="338">
                  <c:v>6.76</c:v>
                </c:pt>
                <c:pt idx="339">
                  <c:v>6.78</c:v>
                </c:pt>
                <c:pt idx="340">
                  <c:v>6.8</c:v>
                </c:pt>
                <c:pt idx="341">
                  <c:v>6.82</c:v>
                </c:pt>
                <c:pt idx="342">
                  <c:v>6.84</c:v>
                </c:pt>
                <c:pt idx="343">
                  <c:v>6.86</c:v>
                </c:pt>
                <c:pt idx="344">
                  <c:v>6.88</c:v>
                </c:pt>
                <c:pt idx="345">
                  <c:v>6.9</c:v>
                </c:pt>
                <c:pt idx="346">
                  <c:v>6.92</c:v>
                </c:pt>
                <c:pt idx="347">
                  <c:v>6.94</c:v>
                </c:pt>
                <c:pt idx="348">
                  <c:v>6.96</c:v>
                </c:pt>
                <c:pt idx="349">
                  <c:v>6.98</c:v>
                </c:pt>
                <c:pt idx="350">
                  <c:v>7</c:v>
                </c:pt>
                <c:pt idx="351">
                  <c:v>7.02</c:v>
                </c:pt>
                <c:pt idx="352">
                  <c:v>7.04</c:v>
                </c:pt>
                <c:pt idx="353">
                  <c:v>7.06</c:v>
                </c:pt>
                <c:pt idx="354">
                  <c:v>7.08</c:v>
                </c:pt>
                <c:pt idx="355">
                  <c:v>7.1</c:v>
                </c:pt>
                <c:pt idx="356">
                  <c:v>7.12</c:v>
                </c:pt>
                <c:pt idx="357">
                  <c:v>7.14</c:v>
                </c:pt>
                <c:pt idx="358">
                  <c:v>7.16</c:v>
                </c:pt>
                <c:pt idx="359">
                  <c:v>7.18</c:v>
                </c:pt>
                <c:pt idx="360">
                  <c:v>7.2</c:v>
                </c:pt>
                <c:pt idx="361">
                  <c:v>7.22</c:v>
                </c:pt>
                <c:pt idx="362">
                  <c:v>7.24</c:v>
                </c:pt>
                <c:pt idx="363">
                  <c:v>7.26</c:v>
                </c:pt>
                <c:pt idx="364">
                  <c:v>7.28</c:v>
                </c:pt>
                <c:pt idx="365">
                  <c:v>7.3</c:v>
                </c:pt>
                <c:pt idx="366">
                  <c:v>7.32</c:v>
                </c:pt>
                <c:pt idx="367">
                  <c:v>7.34</c:v>
                </c:pt>
                <c:pt idx="368">
                  <c:v>7.36</c:v>
                </c:pt>
                <c:pt idx="369">
                  <c:v>7.38</c:v>
                </c:pt>
                <c:pt idx="370">
                  <c:v>7.4</c:v>
                </c:pt>
                <c:pt idx="371">
                  <c:v>7.42</c:v>
                </c:pt>
                <c:pt idx="372">
                  <c:v>7.44</c:v>
                </c:pt>
                <c:pt idx="373">
                  <c:v>7.46</c:v>
                </c:pt>
                <c:pt idx="374">
                  <c:v>7.48</c:v>
                </c:pt>
                <c:pt idx="375">
                  <c:v>7.5</c:v>
                </c:pt>
                <c:pt idx="376">
                  <c:v>7.52</c:v>
                </c:pt>
                <c:pt idx="377">
                  <c:v>7.54</c:v>
                </c:pt>
                <c:pt idx="378">
                  <c:v>7.56</c:v>
                </c:pt>
                <c:pt idx="379">
                  <c:v>7.58</c:v>
                </c:pt>
                <c:pt idx="380">
                  <c:v>7.6</c:v>
                </c:pt>
                <c:pt idx="381">
                  <c:v>7.62</c:v>
                </c:pt>
                <c:pt idx="382">
                  <c:v>7.64</c:v>
                </c:pt>
                <c:pt idx="383">
                  <c:v>7.66</c:v>
                </c:pt>
                <c:pt idx="384">
                  <c:v>7.68</c:v>
                </c:pt>
                <c:pt idx="385">
                  <c:v>7.7</c:v>
                </c:pt>
                <c:pt idx="386">
                  <c:v>7.72</c:v>
                </c:pt>
                <c:pt idx="387">
                  <c:v>7.74</c:v>
                </c:pt>
                <c:pt idx="388">
                  <c:v>7.76</c:v>
                </c:pt>
                <c:pt idx="389">
                  <c:v>7.78</c:v>
                </c:pt>
                <c:pt idx="390">
                  <c:v>7.8</c:v>
                </c:pt>
                <c:pt idx="391">
                  <c:v>7.82</c:v>
                </c:pt>
                <c:pt idx="392">
                  <c:v>7.84</c:v>
                </c:pt>
                <c:pt idx="393">
                  <c:v>7.86</c:v>
                </c:pt>
                <c:pt idx="394">
                  <c:v>7.88</c:v>
                </c:pt>
                <c:pt idx="395">
                  <c:v>7.9</c:v>
                </c:pt>
                <c:pt idx="396">
                  <c:v>7.92</c:v>
                </c:pt>
                <c:pt idx="397">
                  <c:v>7.94</c:v>
                </c:pt>
                <c:pt idx="398">
                  <c:v>7.96</c:v>
                </c:pt>
                <c:pt idx="399">
                  <c:v>7.98</c:v>
                </c:pt>
                <c:pt idx="400">
                  <c:v>8</c:v>
                </c:pt>
                <c:pt idx="401">
                  <c:v>8.02</c:v>
                </c:pt>
                <c:pt idx="402">
                  <c:v>8.0399999999999991</c:v>
                </c:pt>
                <c:pt idx="403">
                  <c:v>8.06</c:v>
                </c:pt>
                <c:pt idx="404">
                  <c:v>8.08</c:v>
                </c:pt>
                <c:pt idx="405">
                  <c:v>8.1</c:v>
                </c:pt>
                <c:pt idx="406">
                  <c:v>8.1199999999999992</c:v>
                </c:pt>
                <c:pt idx="407">
                  <c:v>8.14</c:v>
                </c:pt>
                <c:pt idx="408">
                  <c:v>8.16</c:v>
                </c:pt>
                <c:pt idx="409">
                  <c:v>8.18</c:v>
                </c:pt>
                <c:pt idx="410">
                  <c:v>8.1999999999999993</c:v>
                </c:pt>
                <c:pt idx="411">
                  <c:v>8.2200000000000006</c:v>
                </c:pt>
                <c:pt idx="412">
                  <c:v>8.24</c:v>
                </c:pt>
                <c:pt idx="413">
                  <c:v>8.26</c:v>
                </c:pt>
                <c:pt idx="414">
                  <c:v>8.2799999999999994</c:v>
                </c:pt>
                <c:pt idx="415">
                  <c:v>8.3000000000000007</c:v>
                </c:pt>
                <c:pt idx="416">
                  <c:v>8.32</c:v>
                </c:pt>
                <c:pt idx="417">
                  <c:v>8.34</c:v>
                </c:pt>
                <c:pt idx="418">
                  <c:v>8.36</c:v>
                </c:pt>
                <c:pt idx="419">
                  <c:v>8.3800000000000008</c:v>
                </c:pt>
                <c:pt idx="420">
                  <c:v>8.4</c:v>
                </c:pt>
                <c:pt idx="421">
                  <c:v>8.42</c:v>
                </c:pt>
                <c:pt idx="422">
                  <c:v>8.44</c:v>
                </c:pt>
                <c:pt idx="423">
                  <c:v>8.4600000000000009</c:v>
                </c:pt>
                <c:pt idx="424">
                  <c:v>8.48</c:v>
                </c:pt>
                <c:pt idx="425">
                  <c:v>8.5</c:v>
                </c:pt>
                <c:pt idx="426">
                  <c:v>8.52</c:v>
                </c:pt>
                <c:pt idx="427">
                  <c:v>8.5399999999999991</c:v>
                </c:pt>
                <c:pt idx="428">
                  <c:v>8.56</c:v>
                </c:pt>
                <c:pt idx="429">
                  <c:v>8.58</c:v>
                </c:pt>
                <c:pt idx="430">
                  <c:v>8.6</c:v>
                </c:pt>
                <c:pt idx="431">
                  <c:v>8.6199999999999992</c:v>
                </c:pt>
                <c:pt idx="432">
                  <c:v>8.64</c:v>
                </c:pt>
                <c:pt idx="433">
                  <c:v>8.66</c:v>
                </c:pt>
                <c:pt idx="434">
                  <c:v>8.68</c:v>
                </c:pt>
                <c:pt idx="435">
                  <c:v>8.6999999999999993</c:v>
                </c:pt>
              </c:numCache>
            </c:numRef>
          </c:yVal>
        </c:ser>
        <c:ser>
          <c:idx val="2"/>
          <c:order val="1"/>
          <c:tx>
            <c:strRef>
              <c:f>Input_Analysis!$Q$14:$R$14</c:f>
              <c:strCache>
                <c:ptCount val="1"/>
                <c:pt idx="0">
                  <c:v> Hydrostatic Pore Pressure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Input_Analysis!$R$16:$R$1203</c:f>
              <c:numCache>
                <c:formatCode>General</c:formatCode>
                <c:ptCount val="118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2.0000000000000018E-2</c:v>
                </c:pt>
                <c:pt idx="17">
                  <c:v>4.0000000000000036E-2</c:v>
                </c:pt>
                <c:pt idx="18">
                  <c:v>0.06</c:v>
                </c:pt>
                <c:pt idx="19">
                  <c:v>8.0000000000000016E-2</c:v>
                </c:pt>
                <c:pt idx="20">
                  <c:v>0.10000000000000003</c:v>
                </c:pt>
                <c:pt idx="21">
                  <c:v>0.12</c:v>
                </c:pt>
                <c:pt idx="22">
                  <c:v>0.14000000000000001</c:v>
                </c:pt>
                <c:pt idx="23">
                  <c:v>0.16000000000000003</c:v>
                </c:pt>
                <c:pt idx="24">
                  <c:v>0.18</c:v>
                </c:pt>
                <c:pt idx="25">
                  <c:v>0.2</c:v>
                </c:pt>
                <c:pt idx="26">
                  <c:v>0.22000000000000003</c:v>
                </c:pt>
                <c:pt idx="27">
                  <c:v>0.24000000000000005</c:v>
                </c:pt>
                <c:pt idx="28">
                  <c:v>0.26000000000000006</c:v>
                </c:pt>
                <c:pt idx="29">
                  <c:v>0.27999999999999997</c:v>
                </c:pt>
                <c:pt idx="30">
                  <c:v>0.3</c:v>
                </c:pt>
                <c:pt idx="31">
                  <c:v>0.32</c:v>
                </c:pt>
                <c:pt idx="32">
                  <c:v>0.34</c:v>
                </c:pt>
                <c:pt idx="33">
                  <c:v>0.36000000000000004</c:v>
                </c:pt>
                <c:pt idx="34">
                  <c:v>0.38000000000000006</c:v>
                </c:pt>
                <c:pt idx="35">
                  <c:v>0.39999999999999997</c:v>
                </c:pt>
                <c:pt idx="36">
                  <c:v>0.41999999999999993</c:v>
                </c:pt>
                <c:pt idx="37">
                  <c:v>0.44000000000000006</c:v>
                </c:pt>
                <c:pt idx="38">
                  <c:v>0.46000000000000008</c:v>
                </c:pt>
                <c:pt idx="39">
                  <c:v>0.48000000000000009</c:v>
                </c:pt>
                <c:pt idx="40">
                  <c:v>0.5</c:v>
                </c:pt>
                <c:pt idx="41">
                  <c:v>0.52</c:v>
                </c:pt>
                <c:pt idx="42">
                  <c:v>0.54</c:v>
                </c:pt>
                <c:pt idx="43">
                  <c:v>0.56000000000000005</c:v>
                </c:pt>
                <c:pt idx="44">
                  <c:v>0.58000000000000007</c:v>
                </c:pt>
                <c:pt idx="45">
                  <c:v>0.60000000000000009</c:v>
                </c:pt>
                <c:pt idx="46">
                  <c:v>0.62000000000000011</c:v>
                </c:pt>
                <c:pt idx="47">
                  <c:v>0.6399999999999999</c:v>
                </c:pt>
                <c:pt idx="48">
                  <c:v>0.65999999999999992</c:v>
                </c:pt>
                <c:pt idx="49">
                  <c:v>0.67999999999999994</c:v>
                </c:pt>
                <c:pt idx="50">
                  <c:v>0.7</c:v>
                </c:pt>
                <c:pt idx="51">
                  <c:v>0.72</c:v>
                </c:pt>
                <c:pt idx="52">
                  <c:v>0.74</c:v>
                </c:pt>
                <c:pt idx="53">
                  <c:v>0.76</c:v>
                </c:pt>
                <c:pt idx="54">
                  <c:v>0.78</c:v>
                </c:pt>
                <c:pt idx="55">
                  <c:v>0.8</c:v>
                </c:pt>
                <c:pt idx="56">
                  <c:v>0.82000000000000017</c:v>
                </c:pt>
                <c:pt idx="57">
                  <c:v>0.83999999999999986</c:v>
                </c:pt>
                <c:pt idx="58">
                  <c:v>0.85999999999999976</c:v>
                </c:pt>
                <c:pt idx="59">
                  <c:v>0.87999999999999989</c:v>
                </c:pt>
                <c:pt idx="60">
                  <c:v>0.8999999999999998</c:v>
                </c:pt>
                <c:pt idx="61">
                  <c:v>0.91999999999999993</c:v>
                </c:pt>
                <c:pt idx="62">
                  <c:v>0.93999999999999984</c:v>
                </c:pt>
                <c:pt idx="63">
                  <c:v>0.96</c:v>
                </c:pt>
                <c:pt idx="64">
                  <c:v>0.97999999999999987</c:v>
                </c:pt>
                <c:pt idx="65">
                  <c:v>1</c:v>
                </c:pt>
                <c:pt idx="66">
                  <c:v>1.02</c:v>
                </c:pt>
                <c:pt idx="67">
                  <c:v>1.04</c:v>
                </c:pt>
                <c:pt idx="68">
                  <c:v>1.06</c:v>
                </c:pt>
                <c:pt idx="69">
                  <c:v>1.0799999999999998</c:v>
                </c:pt>
                <c:pt idx="70">
                  <c:v>1.0999999999999999</c:v>
                </c:pt>
                <c:pt idx="71">
                  <c:v>1.1199999999999999</c:v>
                </c:pt>
                <c:pt idx="72">
                  <c:v>1.1399999999999999</c:v>
                </c:pt>
                <c:pt idx="73">
                  <c:v>1.1599999999999999</c:v>
                </c:pt>
                <c:pt idx="74">
                  <c:v>1.18</c:v>
                </c:pt>
                <c:pt idx="75">
                  <c:v>1.2</c:v>
                </c:pt>
                <c:pt idx="76">
                  <c:v>1.22</c:v>
                </c:pt>
                <c:pt idx="77">
                  <c:v>1.24</c:v>
                </c:pt>
                <c:pt idx="78">
                  <c:v>1.26</c:v>
                </c:pt>
                <c:pt idx="79">
                  <c:v>1.28</c:v>
                </c:pt>
                <c:pt idx="80">
                  <c:v>1.3</c:v>
                </c:pt>
                <c:pt idx="81">
                  <c:v>1.32</c:v>
                </c:pt>
                <c:pt idx="82">
                  <c:v>1.3399999999999999</c:v>
                </c:pt>
                <c:pt idx="83">
                  <c:v>1.3599999999999999</c:v>
                </c:pt>
                <c:pt idx="84">
                  <c:v>1.38</c:v>
                </c:pt>
                <c:pt idx="85">
                  <c:v>1.4</c:v>
                </c:pt>
                <c:pt idx="86">
                  <c:v>1.42</c:v>
                </c:pt>
                <c:pt idx="87">
                  <c:v>1.44</c:v>
                </c:pt>
                <c:pt idx="88">
                  <c:v>1.46</c:v>
                </c:pt>
                <c:pt idx="89">
                  <c:v>1.48</c:v>
                </c:pt>
                <c:pt idx="90">
                  <c:v>1.5</c:v>
                </c:pt>
                <c:pt idx="91">
                  <c:v>1.52</c:v>
                </c:pt>
                <c:pt idx="92">
                  <c:v>1.54</c:v>
                </c:pt>
                <c:pt idx="93">
                  <c:v>1.56</c:v>
                </c:pt>
                <c:pt idx="94">
                  <c:v>1.5799999999999998</c:v>
                </c:pt>
                <c:pt idx="95">
                  <c:v>1.5999999999999999</c:v>
                </c:pt>
                <c:pt idx="96">
                  <c:v>1.6199999999999999</c:v>
                </c:pt>
                <c:pt idx="97">
                  <c:v>1.64</c:v>
                </c:pt>
                <c:pt idx="98">
                  <c:v>1.66</c:v>
                </c:pt>
                <c:pt idx="99">
                  <c:v>1.6799999999999997</c:v>
                </c:pt>
                <c:pt idx="100">
                  <c:v>1.7</c:v>
                </c:pt>
                <c:pt idx="101">
                  <c:v>1.72</c:v>
                </c:pt>
                <c:pt idx="102">
                  <c:v>1.74</c:v>
                </c:pt>
                <c:pt idx="103">
                  <c:v>1.7600000000000002</c:v>
                </c:pt>
                <c:pt idx="104">
                  <c:v>1.78</c:v>
                </c:pt>
                <c:pt idx="105">
                  <c:v>1.8</c:v>
                </c:pt>
                <c:pt idx="106">
                  <c:v>1.82</c:v>
                </c:pt>
                <c:pt idx="107">
                  <c:v>1.8400000000000003</c:v>
                </c:pt>
                <c:pt idx="108">
                  <c:v>1.86</c:v>
                </c:pt>
                <c:pt idx="109">
                  <c:v>1.8800000000000001</c:v>
                </c:pt>
                <c:pt idx="110">
                  <c:v>1.9000000000000001</c:v>
                </c:pt>
                <c:pt idx="111">
                  <c:v>1.9200000000000004</c:v>
                </c:pt>
                <c:pt idx="112">
                  <c:v>1.94</c:v>
                </c:pt>
                <c:pt idx="113">
                  <c:v>1.9599999999999997</c:v>
                </c:pt>
                <c:pt idx="114">
                  <c:v>1.98</c:v>
                </c:pt>
                <c:pt idx="115">
                  <c:v>1.9999999999999996</c:v>
                </c:pt>
                <c:pt idx="116">
                  <c:v>2.02</c:v>
                </c:pt>
                <c:pt idx="117">
                  <c:v>2.04</c:v>
                </c:pt>
                <c:pt idx="118">
                  <c:v>2.06</c:v>
                </c:pt>
                <c:pt idx="119">
                  <c:v>2.08</c:v>
                </c:pt>
                <c:pt idx="120">
                  <c:v>2.1</c:v>
                </c:pt>
                <c:pt idx="121">
                  <c:v>2.12</c:v>
                </c:pt>
                <c:pt idx="122">
                  <c:v>2.14</c:v>
                </c:pt>
                <c:pt idx="123">
                  <c:v>2.16</c:v>
                </c:pt>
                <c:pt idx="124">
                  <c:v>2.1800000000000002</c:v>
                </c:pt>
                <c:pt idx="125">
                  <c:v>2.2000000000000002</c:v>
                </c:pt>
                <c:pt idx="126">
                  <c:v>2.2200000000000002</c:v>
                </c:pt>
                <c:pt idx="127">
                  <c:v>2.2400000000000002</c:v>
                </c:pt>
                <c:pt idx="128">
                  <c:v>2.2600000000000002</c:v>
                </c:pt>
                <c:pt idx="129">
                  <c:v>2.2800000000000002</c:v>
                </c:pt>
                <c:pt idx="130">
                  <c:v>2.3000000000000003</c:v>
                </c:pt>
                <c:pt idx="131">
                  <c:v>2.3200000000000003</c:v>
                </c:pt>
                <c:pt idx="132">
                  <c:v>2.3400000000000003</c:v>
                </c:pt>
                <c:pt idx="133">
                  <c:v>2.3600000000000003</c:v>
                </c:pt>
                <c:pt idx="134">
                  <c:v>2.3800000000000003</c:v>
                </c:pt>
                <c:pt idx="135">
                  <c:v>2.4000000000000004</c:v>
                </c:pt>
                <c:pt idx="136">
                  <c:v>2.4200000000000004</c:v>
                </c:pt>
                <c:pt idx="137">
                  <c:v>2.4400000000000004</c:v>
                </c:pt>
                <c:pt idx="138">
                  <c:v>2.46</c:v>
                </c:pt>
                <c:pt idx="139">
                  <c:v>2.48</c:v>
                </c:pt>
                <c:pt idx="140">
                  <c:v>2.5</c:v>
                </c:pt>
                <c:pt idx="141">
                  <c:v>2.52</c:v>
                </c:pt>
                <c:pt idx="142">
                  <c:v>2.54</c:v>
                </c:pt>
                <c:pt idx="143">
                  <c:v>2.56</c:v>
                </c:pt>
                <c:pt idx="144">
                  <c:v>2.58</c:v>
                </c:pt>
                <c:pt idx="145">
                  <c:v>2.6</c:v>
                </c:pt>
                <c:pt idx="146">
                  <c:v>2.62</c:v>
                </c:pt>
                <c:pt idx="147">
                  <c:v>2.64</c:v>
                </c:pt>
                <c:pt idx="148">
                  <c:v>2.66</c:v>
                </c:pt>
                <c:pt idx="149">
                  <c:v>2.68</c:v>
                </c:pt>
                <c:pt idx="150">
                  <c:v>2.7</c:v>
                </c:pt>
                <c:pt idx="151">
                  <c:v>2.72</c:v>
                </c:pt>
                <c:pt idx="152">
                  <c:v>2.74</c:v>
                </c:pt>
                <c:pt idx="153">
                  <c:v>2.7600000000000002</c:v>
                </c:pt>
                <c:pt idx="154">
                  <c:v>2.7800000000000002</c:v>
                </c:pt>
                <c:pt idx="155">
                  <c:v>2.8000000000000003</c:v>
                </c:pt>
                <c:pt idx="156">
                  <c:v>2.8200000000000003</c:v>
                </c:pt>
                <c:pt idx="157">
                  <c:v>2.8400000000000003</c:v>
                </c:pt>
                <c:pt idx="158">
                  <c:v>2.8600000000000003</c:v>
                </c:pt>
                <c:pt idx="159">
                  <c:v>2.8800000000000003</c:v>
                </c:pt>
                <c:pt idx="160">
                  <c:v>2.9000000000000004</c:v>
                </c:pt>
                <c:pt idx="161">
                  <c:v>2.9200000000000004</c:v>
                </c:pt>
                <c:pt idx="162">
                  <c:v>2.9400000000000004</c:v>
                </c:pt>
                <c:pt idx="163">
                  <c:v>2.96</c:v>
                </c:pt>
                <c:pt idx="164">
                  <c:v>2.98</c:v>
                </c:pt>
                <c:pt idx="165">
                  <c:v>3</c:v>
                </c:pt>
                <c:pt idx="166">
                  <c:v>3.02</c:v>
                </c:pt>
                <c:pt idx="167">
                  <c:v>3.04</c:v>
                </c:pt>
                <c:pt idx="168">
                  <c:v>3.06</c:v>
                </c:pt>
                <c:pt idx="169">
                  <c:v>3.08</c:v>
                </c:pt>
                <c:pt idx="170">
                  <c:v>3.1</c:v>
                </c:pt>
                <c:pt idx="171">
                  <c:v>3.12</c:v>
                </c:pt>
                <c:pt idx="172">
                  <c:v>3.14</c:v>
                </c:pt>
                <c:pt idx="173">
                  <c:v>3.16</c:v>
                </c:pt>
                <c:pt idx="174">
                  <c:v>3.18</c:v>
                </c:pt>
                <c:pt idx="175">
                  <c:v>3.2</c:v>
                </c:pt>
                <c:pt idx="176">
                  <c:v>3.22</c:v>
                </c:pt>
                <c:pt idx="177">
                  <c:v>3.24</c:v>
                </c:pt>
                <c:pt idx="178">
                  <c:v>3.2600000000000002</c:v>
                </c:pt>
                <c:pt idx="179">
                  <c:v>3.2800000000000007</c:v>
                </c:pt>
                <c:pt idx="180">
                  <c:v>3.3000000000000003</c:v>
                </c:pt>
                <c:pt idx="181">
                  <c:v>3.32</c:v>
                </c:pt>
                <c:pt idx="182">
                  <c:v>3.3400000000000003</c:v>
                </c:pt>
                <c:pt idx="183">
                  <c:v>3.3600000000000003</c:v>
                </c:pt>
                <c:pt idx="184">
                  <c:v>3.38</c:v>
                </c:pt>
                <c:pt idx="185">
                  <c:v>3.4000000000000004</c:v>
                </c:pt>
                <c:pt idx="186">
                  <c:v>3.4200000000000004</c:v>
                </c:pt>
                <c:pt idx="187">
                  <c:v>3.4400000000000008</c:v>
                </c:pt>
                <c:pt idx="188">
                  <c:v>3.4599999999999995</c:v>
                </c:pt>
                <c:pt idx="189">
                  <c:v>3.48</c:v>
                </c:pt>
                <c:pt idx="190">
                  <c:v>3.5</c:v>
                </c:pt>
                <c:pt idx="191">
                  <c:v>3.5200000000000005</c:v>
                </c:pt>
                <c:pt idx="192">
                  <c:v>3.54</c:v>
                </c:pt>
                <c:pt idx="193">
                  <c:v>3.56</c:v>
                </c:pt>
                <c:pt idx="194">
                  <c:v>3.5800000000000005</c:v>
                </c:pt>
                <c:pt idx="195">
                  <c:v>3.6</c:v>
                </c:pt>
                <c:pt idx="196">
                  <c:v>3.6199999999999997</c:v>
                </c:pt>
                <c:pt idx="197">
                  <c:v>3.64</c:v>
                </c:pt>
                <c:pt idx="198">
                  <c:v>3.66</c:v>
                </c:pt>
                <c:pt idx="199">
                  <c:v>3.6800000000000006</c:v>
                </c:pt>
                <c:pt idx="200">
                  <c:v>3.7</c:v>
                </c:pt>
                <c:pt idx="201">
                  <c:v>3.72</c:v>
                </c:pt>
                <c:pt idx="202">
                  <c:v>3.7400000000000007</c:v>
                </c:pt>
                <c:pt idx="203">
                  <c:v>3.7599999999999993</c:v>
                </c:pt>
                <c:pt idx="204">
                  <c:v>3.78</c:v>
                </c:pt>
                <c:pt idx="205">
                  <c:v>3.8</c:v>
                </c:pt>
                <c:pt idx="206">
                  <c:v>3.8200000000000003</c:v>
                </c:pt>
                <c:pt idx="207">
                  <c:v>3.84</c:v>
                </c:pt>
                <c:pt idx="208">
                  <c:v>3.8600000000000003</c:v>
                </c:pt>
                <c:pt idx="209">
                  <c:v>3.88</c:v>
                </c:pt>
                <c:pt idx="210">
                  <c:v>3.9000000000000004</c:v>
                </c:pt>
                <c:pt idx="211">
                  <c:v>3.9199999999999995</c:v>
                </c:pt>
                <c:pt idx="212">
                  <c:v>3.94</c:v>
                </c:pt>
                <c:pt idx="213">
                  <c:v>3.96</c:v>
                </c:pt>
                <c:pt idx="214">
                  <c:v>3.9800000000000004</c:v>
                </c:pt>
                <c:pt idx="215">
                  <c:v>4</c:v>
                </c:pt>
                <c:pt idx="216">
                  <c:v>4.0200000000000005</c:v>
                </c:pt>
                <c:pt idx="217">
                  <c:v>4.04</c:v>
                </c:pt>
                <c:pt idx="218">
                  <c:v>4.0600000000000005</c:v>
                </c:pt>
                <c:pt idx="219">
                  <c:v>4.08</c:v>
                </c:pt>
                <c:pt idx="220">
                  <c:v>4.1000000000000005</c:v>
                </c:pt>
                <c:pt idx="221">
                  <c:v>4.12</c:v>
                </c:pt>
                <c:pt idx="222">
                  <c:v>4.1400000000000006</c:v>
                </c:pt>
                <c:pt idx="223">
                  <c:v>4.16</c:v>
                </c:pt>
                <c:pt idx="224">
                  <c:v>4.1800000000000006</c:v>
                </c:pt>
                <c:pt idx="225">
                  <c:v>4.2</c:v>
                </c:pt>
                <c:pt idx="226">
                  <c:v>4.22</c:v>
                </c:pt>
                <c:pt idx="227">
                  <c:v>4.24</c:v>
                </c:pt>
                <c:pt idx="228">
                  <c:v>4.26</c:v>
                </c:pt>
                <c:pt idx="229">
                  <c:v>4.28</c:v>
                </c:pt>
                <c:pt idx="230">
                  <c:v>4.3</c:v>
                </c:pt>
                <c:pt idx="231">
                  <c:v>4.32</c:v>
                </c:pt>
                <c:pt idx="232">
                  <c:v>4.34</c:v>
                </c:pt>
                <c:pt idx="233">
                  <c:v>4.3600000000000003</c:v>
                </c:pt>
                <c:pt idx="234">
                  <c:v>4.38</c:v>
                </c:pt>
                <c:pt idx="235">
                  <c:v>4.4000000000000004</c:v>
                </c:pt>
                <c:pt idx="236">
                  <c:v>4.42</c:v>
                </c:pt>
                <c:pt idx="237">
                  <c:v>4.4400000000000004</c:v>
                </c:pt>
                <c:pt idx="238">
                  <c:v>4.46</c:v>
                </c:pt>
                <c:pt idx="239">
                  <c:v>4.4800000000000004</c:v>
                </c:pt>
                <c:pt idx="240">
                  <c:v>4.5</c:v>
                </c:pt>
                <c:pt idx="241">
                  <c:v>4.5200000000000005</c:v>
                </c:pt>
                <c:pt idx="242">
                  <c:v>4.54</c:v>
                </c:pt>
                <c:pt idx="243">
                  <c:v>4.5600000000000005</c:v>
                </c:pt>
                <c:pt idx="244">
                  <c:v>4.58</c:v>
                </c:pt>
                <c:pt idx="245">
                  <c:v>4.6000000000000005</c:v>
                </c:pt>
                <c:pt idx="246">
                  <c:v>4.62</c:v>
                </c:pt>
                <c:pt idx="247">
                  <c:v>4.6400000000000006</c:v>
                </c:pt>
                <c:pt idx="248">
                  <c:v>4.66</c:v>
                </c:pt>
                <c:pt idx="249">
                  <c:v>4.6800000000000006</c:v>
                </c:pt>
                <c:pt idx="250">
                  <c:v>4.7</c:v>
                </c:pt>
                <c:pt idx="251">
                  <c:v>4.72</c:v>
                </c:pt>
                <c:pt idx="252">
                  <c:v>4.74</c:v>
                </c:pt>
                <c:pt idx="253">
                  <c:v>4.76</c:v>
                </c:pt>
                <c:pt idx="254">
                  <c:v>4.78</c:v>
                </c:pt>
                <c:pt idx="255">
                  <c:v>4.8</c:v>
                </c:pt>
                <c:pt idx="256">
                  <c:v>4.82</c:v>
                </c:pt>
                <c:pt idx="257">
                  <c:v>4.84</c:v>
                </c:pt>
                <c:pt idx="258">
                  <c:v>4.8600000000000003</c:v>
                </c:pt>
                <c:pt idx="259">
                  <c:v>4.88</c:v>
                </c:pt>
                <c:pt idx="260">
                  <c:v>4.9000000000000004</c:v>
                </c:pt>
                <c:pt idx="261">
                  <c:v>4.92</c:v>
                </c:pt>
                <c:pt idx="262">
                  <c:v>4.9400000000000004</c:v>
                </c:pt>
                <c:pt idx="263">
                  <c:v>4.96</c:v>
                </c:pt>
                <c:pt idx="264">
                  <c:v>4.9800000000000004</c:v>
                </c:pt>
                <c:pt idx="265">
                  <c:v>5</c:v>
                </c:pt>
                <c:pt idx="266">
                  <c:v>5.0200000000000005</c:v>
                </c:pt>
                <c:pt idx="267">
                  <c:v>5.04</c:v>
                </c:pt>
                <c:pt idx="268">
                  <c:v>5.0600000000000005</c:v>
                </c:pt>
                <c:pt idx="269">
                  <c:v>5.08</c:v>
                </c:pt>
                <c:pt idx="270">
                  <c:v>5.1000000000000005</c:v>
                </c:pt>
                <c:pt idx="271">
                  <c:v>5.12</c:v>
                </c:pt>
                <c:pt idx="272">
                  <c:v>5.1400000000000006</c:v>
                </c:pt>
                <c:pt idx="273">
                  <c:v>5.16</c:v>
                </c:pt>
                <c:pt idx="274">
                  <c:v>5.1800000000000006</c:v>
                </c:pt>
                <c:pt idx="275">
                  <c:v>5.2</c:v>
                </c:pt>
                <c:pt idx="276">
                  <c:v>5.22</c:v>
                </c:pt>
                <c:pt idx="277">
                  <c:v>5.24</c:v>
                </c:pt>
                <c:pt idx="278">
                  <c:v>5.26</c:v>
                </c:pt>
                <c:pt idx="279">
                  <c:v>5.28</c:v>
                </c:pt>
                <c:pt idx="280">
                  <c:v>5.3</c:v>
                </c:pt>
                <c:pt idx="281">
                  <c:v>5.32</c:v>
                </c:pt>
                <c:pt idx="282">
                  <c:v>5.34</c:v>
                </c:pt>
                <c:pt idx="283">
                  <c:v>5.36</c:v>
                </c:pt>
                <c:pt idx="284">
                  <c:v>5.38</c:v>
                </c:pt>
                <c:pt idx="285">
                  <c:v>5.4</c:v>
                </c:pt>
                <c:pt idx="286">
                  <c:v>5.42</c:v>
                </c:pt>
                <c:pt idx="287">
                  <c:v>5.44</c:v>
                </c:pt>
                <c:pt idx="288">
                  <c:v>5.46</c:v>
                </c:pt>
                <c:pt idx="289">
                  <c:v>5.48</c:v>
                </c:pt>
                <c:pt idx="290">
                  <c:v>5.5</c:v>
                </c:pt>
                <c:pt idx="291">
                  <c:v>5.5200000000000005</c:v>
                </c:pt>
                <c:pt idx="292">
                  <c:v>5.54</c:v>
                </c:pt>
                <c:pt idx="293">
                  <c:v>5.5600000000000005</c:v>
                </c:pt>
                <c:pt idx="294">
                  <c:v>5.58</c:v>
                </c:pt>
                <c:pt idx="295">
                  <c:v>5.6000000000000005</c:v>
                </c:pt>
                <c:pt idx="296">
                  <c:v>5.62</c:v>
                </c:pt>
                <c:pt idx="297">
                  <c:v>5.6400000000000006</c:v>
                </c:pt>
                <c:pt idx="298">
                  <c:v>5.66</c:v>
                </c:pt>
                <c:pt idx="299">
                  <c:v>5.6800000000000006</c:v>
                </c:pt>
                <c:pt idx="300">
                  <c:v>5.7</c:v>
                </c:pt>
                <c:pt idx="301">
                  <c:v>5.72</c:v>
                </c:pt>
                <c:pt idx="302">
                  <c:v>5.74</c:v>
                </c:pt>
                <c:pt idx="303">
                  <c:v>5.76</c:v>
                </c:pt>
                <c:pt idx="304">
                  <c:v>5.78</c:v>
                </c:pt>
                <c:pt idx="305">
                  <c:v>5.8</c:v>
                </c:pt>
                <c:pt idx="306">
                  <c:v>5.82</c:v>
                </c:pt>
                <c:pt idx="307">
                  <c:v>5.84</c:v>
                </c:pt>
                <c:pt idx="308">
                  <c:v>5.86</c:v>
                </c:pt>
                <c:pt idx="309">
                  <c:v>5.88</c:v>
                </c:pt>
                <c:pt idx="310">
                  <c:v>5.9</c:v>
                </c:pt>
                <c:pt idx="311">
                  <c:v>5.92</c:v>
                </c:pt>
                <c:pt idx="312">
                  <c:v>5.94</c:v>
                </c:pt>
                <c:pt idx="313">
                  <c:v>5.96</c:v>
                </c:pt>
                <c:pt idx="314">
                  <c:v>5.98</c:v>
                </c:pt>
                <c:pt idx="315">
                  <c:v>6</c:v>
                </c:pt>
                <c:pt idx="316">
                  <c:v>6.0200000000000005</c:v>
                </c:pt>
                <c:pt idx="317">
                  <c:v>6.04</c:v>
                </c:pt>
                <c:pt idx="318">
                  <c:v>6.0600000000000005</c:v>
                </c:pt>
                <c:pt idx="319">
                  <c:v>6.08</c:v>
                </c:pt>
                <c:pt idx="320">
                  <c:v>6.1000000000000005</c:v>
                </c:pt>
                <c:pt idx="321">
                  <c:v>6.12</c:v>
                </c:pt>
                <c:pt idx="322">
                  <c:v>6.1400000000000006</c:v>
                </c:pt>
                <c:pt idx="323">
                  <c:v>6.16</c:v>
                </c:pt>
                <c:pt idx="324">
                  <c:v>6.1800000000000006</c:v>
                </c:pt>
                <c:pt idx="325">
                  <c:v>6.2</c:v>
                </c:pt>
                <c:pt idx="326">
                  <c:v>6.22</c:v>
                </c:pt>
                <c:pt idx="327">
                  <c:v>6.24</c:v>
                </c:pt>
                <c:pt idx="328">
                  <c:v>6.26</c:v>
                </c:pt>
                <c:pt idx="329">
                  <c:v>6.28</c:v>
                </c:pt>
                <c:pt idx="330">
                  <c:v>6.3</c:v>
                </c:pt>
                <c:pt idx="331">
                  <c:v>6.32</c:v>
                </c:pt>
                <c:pt idx="332">
                  <c:v>6.34</c:v>
                </c:pt>
                <c:pt idx="333">
                  <c:v>6.36</c:v>
                </c:pt>
                <c:pt idx="334">
                  <c:v>6.38</c:v>
                </c:pt>
                <c:pt idx="335">
                  <c:v>6.4</c:v>
                </c:pt>
                <c:pt idx="336">
                  <c:v>6.42</c:v>
                </c:pt>
                <c:pt idx="337">
                  <c:v>6.44</c:v>
                </c:pt>
                <c:pt idx="338">
                  <c:v>6.46</c:v>
                </c:pt>
                <c:pt idx="339">
                  <c:v>6.48</c:v>
                </c:pt>
                <c:pt idx="340">
                  <c:v>6.5</c:v>
                </c:pt>
                <c:pt idx="341">
                  <c:v>6.5200000000000005</c:v>
                </c:pt>
                <c:pt idx="342">
                  <c:v>6.5400000000000009</c:v>
                </c:pt>
                <c:pt idx="343">
                  <c:v>6.5600000000000014</c:v>
                </c:pt>
                <c:pt idx="344">
                  <c:v>6.58</c:v>
                </c:pt>
                <c:pt idx="345">
                  <c:v>6.6000000000000005</c:v>
                </c:pt>
                <c:pt idx="346">
                  <c:v>6.6199999999999992</c:v>
                </c:pt>
                <c:pt idx="347">
                  <c:v>6.64</c:v>
                </c:pt>
                <c:pt idx="348">
                  <c:v>6.66</c:v>
                </c:pt>
                <c:pt idx="349">
                  <c:v>6.6800000000000006</c:v>
                </c:pt>
                <c:pt idx="350">
                  <c:v>6.7</c:v>
                </c:pt>
                <c:pt idx="351">
                  <c:v>6.7199999999999989</c:v>
                </c:pt>
                <c:pt idx="352">
                  <c:v>6.7399999999999993</c:v>
                </c:pt>
                <c:pt idx="353">
                  <c:v>6.76</c:v>
                </c:pt>
                <c:pt idx="354">
                  <c:v>6.78</c:v>
                </c:pt>
                <c:pt idx="355">
                  <c:v>6.8</c:v>
                </c:pt>
                <c:pt idx="356">
                  <c:v>6.82</c:v>
                </c:pt>
                <c:pt idx="357">
                  <c:v>6.8400000000000007</c:v>
                </c:pt>
                <c:pt idx="358">
                  <c:v>6.8600000000000012</c:v>
                </c:pt>
                <c:pt idx="359">
                  <c:v>6.88</c:v>
                </c:pt>
                <c:pt idx="360">
                  <c:v>6.9</c:v>
                </c:pt>
                <c:pt idx="361">
                  <c:v>6.919999999999999</c:v>
                </c:pt>
                <c:pt idx="362">
                  <c:v>6.9399999999999995</c:v>
                </c:pt>
                <c:pt idx="363">
                  <c:v>6.96</c:v>
                </c:pt>
                <c:pt idx="364">
                  <c:v>6.98</c:v>
                </c:pt>
                <c:pt idx="365">
                  <c:v>7</c:v>
                </c:pt>
                <c:pt idx="366">
                  <c:v>7.0200000000000005</c:v>
                </c:pt>
                <c:pt idx="367">
                  <c:v>7.0400000000000009</c:v>
                </c:pt>
                <c:pt idx="368">
                  <c:v>7.0600000000000014</c:v>
                </c:pt>
                <c:pt idx="369">
                  <c:v>7.08</c:v>
                </c:pt>
                <c:pt idx="370">
                  <c:v>7.1000000000000005</c:v>
                </c:pt>
                <c:pt idx="371">
                  <c:v>7.12</c:v>
                </c:pt>
                <c:pt idx="372">
                  <c:v>7.1400000000000006</c:v>
                </c:pt>
                <c:pt idx="373">
                  <c:v>7.160000000000001</c:v>
                </c:pt>
                <c:pt idx="374">
                  <c:v>7.1800000000000015</c:v>
                </c:pt>
                <c:pt idx="375">
                  <c:v>7.2</c:v>
                </c:pt>
                <c:pt idx="376">
                  <c:v>7.2199999999999989</c:v>
                </c:pt>
                <c:pt idx="377">
                  <c:v>7.2399999999999993</c:v>
                </c:pt>
                <c:pt idx="378">
                  <c:v>7.26</c:v>
                </c:pt>
                <c:pt idx="379">
                  <c:v>7.28</c:v>
                </c:pt>
                <c:pt idx="380">
                  <c:v>7.3</c:v>
                </c:pt>
                <c:pt idx="381">
                  <c:v>7.32</c:v>
                </c:pt>
                <c:pt idx="382">
                  <c:v>7.3400000000000007</c:v>
                </c:pt>
                <c:pt idx="383">
                  <c:v>7.3600000000000012</c:v>
                </c:pt>
                <c:pt idx="384">
                  <c:v>7.38</c:v>
                </c:pt>
                <c:pt idx="385">
                  <c:v>7.4</c:v>
                </c:pt>
                <c:pt idx="386">
                  <c:v>7.42</c:v>
                </c:pt>
                <c:pt idx="387">
                  <c:v>7.44</c:v>
                </c:pt>
                <c:pt idx="388">
                  <c:v>7.4600000000000009</c:v>
                </c:pt>
                <c:pt idx="389">
                  <c:v>7.4800000000000013</c:v>
                </c:pt>
                <c:pt idx="390">
                  <c:v>7.5</c:v>
                </c:pt>
                <c:pt idx="391">
                  <c:v>7.5200000000000005</c:v>
                </c:pt>
                <c:pt idx="392">
                  <c:v>7.5399999999999991</c:v>
                </c:pt>
                <c:pt idx="393">
                  <c:v>7.56</c:v>
                </c:pt>
                <c:pt idx="394">
                  <c:v>7.58</c:v>
                </c:pt>
                <c:pt idx="395">
                  <c:v>7.6000000000000005</c:v>
                </c:pt>
                <c:pt idx="396">
                  <c:v>7.62</c:v>
                </c:pt>
                <c:pt idx="397">
                  <c:v>7.6400000000000006</c:v>
                </c:pt>
                <c:pt idx="398">
                  <c:v>7.660000000000001</c:v>
                </c:pt>
                <c:pt idx="399">
                  <c:v>7.6800000000000015</c:v>
                </c:pt>
                <c:pt idx="400">
                  <c:v>7.7</c:v>
                </c:pt>
                <c:pt idx="401">
                  <c:v>7.7199999999999989</c:v>
                </c:pt>
                <c:pt idx="402">
                  <c:v>7.7399999999999993</c:v>
                </c:pt>
                <c:pt idx="403">
                  <c:v>7.76</c:v>
                </c:pt>
                <c:pt idx="404">
                  <c:v>7.78</c:v>
                </c:pt>
                <c:pt idx="405">
                  <c:v>7.8</c:v>
                </c:pt>
                <c:pt idx="406">
                  <c:v>7.8199999999999985</c:v>
                </c:pt>
                <c:pt idx="407">
                  <c:v>7.8400000000000007</c:v>
                </c:pt>
                <c:pt idx="408">
                  <c:v>7.8599999999999994</c:v>
                </c:pt>
                <c:pt idx="409">
                  <c:v>7.88</c:v>
                </c:pt>
                <c:pt idx="410">
                  <c:v>7.8999999999999995</c:v>
                </c:pt>
                <c:pt idx="411">
                  <c:v>7.9200000000000008</c:v>
                </c:pt>
                <c:pt idx="412">
                  <c:v>7.94</c:v>
                </c:pt>
                <c:pt idx="413">
                  <c:v>7.9600000000000009</c:v>
                </c:pt>
                <c:pt idx="414">
                  <c:v>7.9799999999999995</c:v>
                </c:pt>
                <c:pt idx="415">
                  <c:v>8</c:v>
                </c:pt>
                <c:pt idx="416">
                  <c:v>8.02</c:v>
                </c:pt>
                <c:pt idx="417">
                  <c:v>8.0399999999999991</c:v>
                </c:pt>
                <c:pt idx="418">
                  <c:v>8.0599999999999987</c:v>
                </c:pt>
                <c:pt idx="419">
                  <c:v>8.08</c:v>
                </c:pt>
                <c:pt idx="420">
                  <c:v>8.1</c:v>
                </c:pt>
                <c:pt idx="421">
                  <c:v>8.1199999999999992</c:v>
                </c:pt>
                <c:pt idx="422">
                  <c:v>8.1399999999999988</c:v>
                </c:pt>
                <c:pt idx="423">
                  <c:v>8.16</c:v>
                </c:pt>
                <c:pt idx="424">
                  <c:v>8.18</c:v>
                </c:pt>
                <c:pt idx="425">
                  <c:v>8.1999999999999993</c:v>
                </c:pt>
                <c:pt idx="426">
                  <c:v>8.2199999999999989</c:v>
                </c:pt>
                <c:pt idx="427">
                  <c:v>8.2399999999999984</c:v>
                </c:pt>
                <c:pt idx="428">
                  <c:v>8.26</c:v>
                </c:pt>
                <c:pt idx="429">
                  <c:v>8.2799999999999994</c:v>
                </c:pt>
                <c:pt idx="430">
                  <c:v>8.2999999999999989</c:v>
                </c:pt>
                <c:pt idx="431">
                  <c:v>8.3199999999999985</c:v>
                </c:pt>
                <c:pt idx="432">
                  <c:v>8.34</c:v>
                </c:pt>
                <c:pt idx="433">
                  <c:v>8.36</c:v>
                </c:pt>
                <c:pt idx="434">
                  <c:v>8.379999999999999</c:v>
                </c:pt>
                <c:pt idx="435">
                  <c:v>8.3999999999999986</c:v>
                </c:pt>
              </c:numCache>
            </c:numRef>
          </c:xVal>
          <c:yVal>
            <c:numRef>
              <c:f>Input_Analysis!$A$16:$A$1203</c:f>
              <c:numCache>
                <c:formatCode>General</c:formatCode>
                <c:ptCount val="1188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0.62</c:v>
                </c:pt>
                <c:pt idx="32">
                  <c:v>0.64</c:v>
                </c:pt>
                <c:pt idx="33">
                  <c:v>0.66</c:v>
                </c:pt>
                <c:pt idx="34">
                  <c:v>0.68</c:v>
                </c:pt>
                <c:pt idx="35">
                  <c:v>0.7</c:v>
                </c:pt>
                <c:pt idx="36">
                  <c:v>0.72</c:v>
                </c:pt>
                <c:pt idx="37">
                  <c:v>0.74</c:v>
                </c:pt>
                <c:pt idx="38">
                  <c:v>0.76</c:v>
                </c:pt>
                <c:pt idx="39">
                  <c:v>0.78</c:v>
                </c:pt>
                <c:pt idx="40">
                  <c:v>0.8</c:v>
                </c:pt>
                <c:pt idx="41">
                  <c:v>0.82</c:v>
                </c:pt>
                <c:pt idx="42">
                  <c:v>0.84</c:v>
                </c:pt>
                <c:pt idx="43">
                  <c:v>0.86</c:v>
                </c:pt>
                <c:pt idx="44">
                  <c:v>0.88</c:v>
                </c:pt>
                <c:pt idx="45">
                  <c:v>0.9</c:v>
                </c:pt>
                <c:pt idx="46">
                  <c:v>0.92</c:v>
                </c:pt>
                <c:pt idx="47">
                  <c:v>0.94</c:v>
                </c:pt>
                <c:pt idx="48">
                  <c:v>0.96</c:v>
                </c:pt>
                <c:pt idx="49">
                  <c:v>0.98</c:v>
                </c:pt>
                <c:pt idx="50">
                  <c:v>1</c:v>
                </c:pt>
                <c:pt idx="51">
                  <c:v>1.02</c:v>
                </c:pt>
                <c:pt idx="52">
                  <c:v>1.04</c:v>
                </c:pt>
                <c:pt idx="53">
                  <c:v>1.06</c:v>
                </c:pt>
                <c:pt idx="54">
                  <c:v>1.08</c:v>
                </c:pt>
                <c:pt idx="55">
                  <c:v>1.1000000000000001</c:v>
                </c:pt>
                <c:pt idx="56">
                  <c:v>1.1200000000000001</c:v>
                </c:pt>
                <c:pt idx="57">
                  <c:v>1.1399999999999999</c:v>
                </c:pt>
                <c:pt idx="58">
                  <c:v>1.1599999999999999</c:v>
                </c:pt>
                <c:pt idx="59">
                  <c:v>1.18</c:v>
                </c:pt>
                <c:pt idx="60">
                  <c:v>1.2</c:v>
                </c:pt>
                <c:pt idx="61">
                  <c:v>1.22</c:v>
                </c:pt>
                <c:pt idx="62">
                  <c:v>1.24</c:v>
                </c:pt>
                <c:pt idx="63">
                  <c:v>1.26</c:v>
                </c:pt>
                <c:pt idx="64">
                  <c:v>1.28</c:v>
                </c:pt>
                <c:pt idx="65">
                  <c:v>1.3</c:v>
                </c:pt>
                <c:pt idx="66">
                  <c:v>1.32</c:v>
                </c:pt>
                <c:pt idx="67">
                  <c:v>1.34</c:v>
                </c:pt>
                <c:pt idx="68">
                  <c:v>1.36</c:v>
                </c:pt>
                <c:pt idx="69">
                  <c:v>1.38</c:v>
                </c:pt>
                <c:pt idx="70">
                  <c:v>1.4</c:v>
                </c:pt>
                <c:pt idx="71">
                  <c:v>1.42</c:v>
                </c:pt>
                <c:pt idx="72">
                  <c:v>1.44</c:v>
                </c:pt>
                <c:pt idx="73">
                  <c:v>1.46</c:v>
                </c:pt>
                <c:pt idx="74">
                  <c:v>1.48</c:v>
                </c:pt>
                <c:pt idx="75">
                  <c:v>1.5</c:v>
                </c:pt>
                <c:pt idx="76">
                  <c:v>1.52</c:v>
                </c:pt>
                <c:pt idx="77">
                  <c:v>1.54</c:v>
                </c:pt>
                <c:pt idx="78">
                  <c:v>1.56</c:v>
                </c:pt>
                <c:pt idx="79">
                  <c:v>1.58</c:v>
                </c:pt>
                <c:pt idx="80">
                  <c:v>1.6</c:v>
                </c:pt>
                <c:pt idx="81">
                  <c:v>1.62</c:v>
                </c:pt>
                <c:pt idx="82">
                  <c:v>1.64</c:v>
                </c:pt>
                <c:pt idx="83">
                  <c:v>1.66</c:v>
                </c:pt>
                <c:pt idx="84">
                  <c:v>1.68</c:v>
                </c:pt>
                <c:pt idx="85">
                  <c:v>1.7</c:v>
                </c:pt>
                <c:pt idx="86">
                  <c:v>1.72</c:v>
                </c:pt>
                <c:pt idx="87">
                  <c:v>1.74</c:v>
                </c:pt>
                <c:pt idx="88">
                  <c:v>1.76</c:v>
                </c:pt>
                <c:pt idx="89">
                  <c:v>1.78</c:v>
                </c:pt>
                <c:pt idx="90">
                  <c:v>1.8</c:v>
                </c:pt>
                <c:pt idx="91">
                  <c:v>1.82</c:v>
                </c:pt>
                <c:pt idx="92">
                  <c:v>1.84</c:v>
                </c:pt>
                <c:pt idx="93">
                  <c:v>1.86</c:v>
                </c:pt>
                <c:pt idx="94">
                  <c:v>1.88</c:v>
                </c:pt>
                <c:pt idx="95">
                  <c:v>1.9</c:v>
                </c:pt>
                <c:pt idx="96">
                  <c:v>1.92</c:v>
                </c:pt>
                <c:pt idx="97">
                  <c:v>1.94</c:v>
                </c:pt>
                <c:pt idx="98">
                  <c:v>1.96</c:v>
                </c:pt>
                <c:pt idx="99">
                  <c:v>1.98</c:v>
                </c:pt>
                <c:pt idx="100">
                  <c:v>2</c:v>
                </c:pt>
                <c:pt idx="101">
                  <c:v>2.02</c:v>
                </c:pt>
                <c:pt idx="102">
                  <c:v>2.04</c:v>
                </c:pt>
                <c:pt idx="103">
                  <c:v>2.06</c:v>
                </c:pt>
                <c:pt idx="104">
                  <c:v>2.08</c:v>
                </c:pt>
                <c:pt idx="105">
                  <c:v>2.1</c:v>
                </c:pt>
                <c:pt idx="106">
                  <c:v>2.12</c:v>
                </c:pt>
                <c:pt idx="107">
                  <c:v>2.14</c:v>
                </c:pt>
                <c:pt idx="108">
                  <c:v>2.16</c:v>
                </c:pt>
                <c:pt idx="109">
                  <c:v>2.1800000000000002</c:v>
                </c:pt>
                <c:pt idx="110">
                  <c:v>2.2000000000000002</c:v>
                </c:pt>
                <c:pt idx="111">
                  <c:v>2.2200000000000002</c:v>
                </c:pt>
                <c:pt idx="112">
                  <c:v>2.2400000000000002</c:v>
                </c:pt>
                <c:pt idx="113">
                  <c:v>2.2599999999999998</c:v>
                </c:pt>
                <c:pt idx="114">
                  <c:v>2.2799999999999998</c:v>
                </c:pt>
                <c:pt idx="115">
                  <c:v>2.2999999999999998</c:v>
                </c:pt>
                <c:pt idx="116">
                  <c:v>2.3199999999999998</c:v>
                </c:pt>
                <c:pt idx="117">
                  <c:v>2.34</c:v>
                </c:pt>
                <c:pt idx="118">
                  <c:v>2.36</c:v>
                </c:pt>
                <c:pt idx="119">
                  <c:v>2.38</c:v>
                </c:pt>
                <c:pt idx="120">
                  <c:v>2.4</c:v>
                </c:pt>
                <c:pt idx="121">
                  <c:v>2.42</c:v>
                </c:pt>
                <c:pt idx="122">
                  <c:v>2.44</c:v>
                </c:pt>
                <c:pt idx="123">
                  <c:v>2.46</c:v>
                </c:pt>
                <c:pt idx="124">
                  <c:v>2.48</c:v>
                </c:pt>
                <c:pt idx="125">
                  <c:v>2.5</c:v>
                </c:pt>
                <c:pt idx="126">
                  <c:v>2.52</c:v>
                </c:pt>
                <c:pt idx="127">
                  <c:v>2.54</c:v>
                </c:pt>
                <c:pt idx="128">
                  <c:v>2.56</c:v>
                </c:pt>
                <c:pt idx="129">
                  <c:v>2.58</c:v>
                </c:pt>
                <c:pt idx="130">
                  <c:v>2.6</c:v>
                </c:pt>
                <c:pt idx="131">
                  <c:v>2.62</c:v>
                </c:pt>
                <c:pt idx="132">
                  <c:v>2.64</c:v>
                </c:pt>
                <c:pt idx="133">
                  <c:v>2.66</c:v>
                </c:pt>
                <c:pt idx="134">
                  <c:v>2.68</c:v>
                </c:pt>
                <c:pt idx="135">
                  <c:v>2.7</c:v>
                </c:pt>
                <c:pt idx="136">
                  <c:v>2.72</c:v>
                </c:pt>
                <c:pt idx="137">
                  <c:v>2.74</c:v>
                </c:pt>
                <c:pt idx="138">
                  <c:v>2.76</c:v>
                </c:pt>
                <c:pt idx="139">
                  <c:v>2.78</c:v>
                </c:pt>
                <c:pt idx="140">
                  <c:v>2.8</c:v>
                </c:pt>
                <c:pt idx="141">
                  <c:v>2.82</c:v>
                </c:pt>
                <c:pt idx="142">
                  <c:v>2.84</c:v>
                </c:pt>
                <c:pt idx="143">
                  <c:v>2.86</c:v>
                </c:pt>
                <c:pt idx="144">
                  <c:v>2.88</c:v>
                </c:pt>
                <c:pt idx="145">
                  <c:v>2.9</c:v>
                </c:pt>
                <c:pt idx="146">
                  <c:v>2.92</c:v>
                </c:pt>
                <c:pt idx="147">
                  <c:v>2.94</c:v>
                </c:pt>
                <c:pt idx="148">
                  <c:v>2.96</c:v>
                </c:pt>
                <c:pt idx="149">
                  <c:v>2.98</c:v>
                </c:pt>
                <c:pt idx="150">
                  <c:v>3</c:v>
                </c:pt>
                <c:pt idx="151">
                  <c:v>3.02</c:v>
                </c:pt>
                <c:pt idx="152">
                  <c:v>3.04</c:v>
                </c:pt>
                <c:pt idx="153">
                  <c:v>3.06</c:v>
                </c:pt>
                <c:pt idx="154">
                  <c:v>3.08</c:v>
                </c:pt>
                <c:pt idx="155">
                  <c:v>3.1</c:v>
                </c:pt>
                <c:pt idx="156">
                  <c:v>3.12</c:v>
                </c:pt>
                <c:pt idx="157">
                  <c:v>3.14</c:v>
                </c:pt>
                <c:pt idx="158">
                  <c:v>3.16</c:v>
                </c:pt>
                <c:pt idx="159">
                  <c:v>3.18</c:v>
                </c:pt>
                <c:pt idx="160">
                  <c:v>3.2</c:v>
                </c:pt>
                <c:pt idx="161">
                  <c:v>3.22</c:v>
                </c:pt>
                <c:pt idx="162">
                  <c:v>3.24</c:v>
                </c:pt>
                <c:pt idx="163">
                  <c:v>3.26</c:v>
                </c:pt>
                <c:pt idx="164">
                  <c:v>3.28</c:v>
                </c:pt>
                <c:pt idx="165">
                  <c:v>3.3</c:v>
                </c:pt>
                <c:pt idx="166">
                  <c:v>3.32</c:v>
                </c:pt>
                <c:pt idx="167">
                  <c:v>3.34</c:v>
                </c:pt>
                <c:pt idx="168">
                  <c:v>3.36</c:v>
                </c:pt>
                <c:pt idx="169">
                  <c:v>3.38</c:v>
                </c:pt>
                <c:pt idx="170">
                  <c:v>3.4</c:v>
                </c:pt>
                <c:pt idx="171">
                  <c:v>3.42</c:v>
                </c:pt>
                <c:pt idx="172">
                  <c:v>3.44</c:v>
                </c:pt>
                <c:pt idx="173">
                  <c:v>3.46</c:v>
                </c:pt>
                <c:pt idx="174">
                  <c:v>3.48</c:v>
                </c:pt>
                <c:pt idx="175">
                  <c:v>3.5</c:v>
                </c:pt>
                <c:pt idx="176">
                  <c:v>3.52</c:v>
                </c:pt>
                <c:pt idx="177">
                  <c:v>3.54</c:v>
                </c:pt>
                <c:pt idx="178">
                  <c:v>3.56</c:v>
                </c:pt>
                <c:pt idx="179">
                  <c:v>3.58</c:v>
                </c:pt>
                <c:pt idx="180">
                  <c:v>3.6</c:v>
                </c:pt>
                <c:pt idx="181">
                  <c:v>3.62</c:v>
                </c:pt>
                <c:pt idx="182">
                  <c:v>3.64</c:v>
                </c:pt>
                <c:pt idx="183">
                  <c:v>3.66</c:v>
                </c:pt>
                <c:pt idx="184">
                  <c:v>3.68</c:v>
                </c:pt>
                <c:pt idx="185">
                  <c:v>3.7</c:v>
                </c:pt>
                <c:pt idx="186">
                  <c:v>3.72</c:v>
                </c:pt>
                <c:pt idx="187">
                  <c:v>3.74</c:v>
                </c:pt>
                <c:pt idx="188">
                  <c:v>3.76</c:v>
                </c:pt>
                <c:pt idx="189">
                  <c:v>3.78</c:v>
                </c:pt>
                <c:pt idx="190">
                  <c:v>3.8</c:v>
                </c:pt>
                <c:pt idx="191">
                  <c:v>3.82</c:v>
                </c:pt>
                <c:pt idx="192">
                  <c:v>3.84</c:v>
                </c:pt>
                <c:pt idx="193">
                  <c:v>3.86</c:v>
                </c:pt>
                <c:pt idx="194">
                  <c:v>3.88</c:v>
                </c:pt>
                <c:pt idx="195">
                  <c:v>3.9</c:v>
                </c:pt>
                <c:pt idx="196">
                  <c:v>3.92</c:v>
                </c:pt>
                <c:pt idx="197">
                  <c:v>3.94</c:v>
                </c:pt>
                <c:pt idx="198">
                  <c:v>3.96</c:v>
                </c:pt>
                <c:pt idx="199">
                  <c:v>3.98</c:v>
                </c:pt>
                <c:pt idx="200">
                  <c:v>4</c:v>
                </c:pt>
                <c:pt idx="201">
                  <c:v>4.0199999999999996</c:v>
                </c:pt>
                <c:pt idx="202">
                  <c:v>4.04</c:v>
                </c:pt>
                <c:pt idx="203">
                  <c:v>4.0599999999999996</c:v>
                </c:pt>
                <c:pt idx="204">
                  <c:v>4.08</c:v>
                </c:pt>
                <c:pt idx="205">
                  <c:v>4.0999999999999996</c:v>
                </c:pt>
                <c:pt idx="206">
                  <c:v>4.12</c:v>
                </c:pt>
                <c:pt idx="207">
                  <c:v>4.1399999999999997</c:v>
                </c:pt>
                <c:pt idx="208">
                  <c:v>4.16</c:v>
                </c:pt>
                <c:pt idx="209">
                  <c:v>4.18</c:v>
                </c:pt>
                <c:pt idx="210">
                  <c:v>4.2</c:v>
                </c:pt>
                <c:pt idx="211">
                  <c:v>4.22</c:v>
                </c:pt>
                <c:pt idx="212">
                  <c:v>4.24</c:v>
                </c:pt>
                <c:pt idx="213">
                  <c:v>4.26</c:v>
                </c:pt>
                <c:pt idx="214">
                  <c:v>4.28</c:v>
                </c:pt>
                <c:pt idx="215">
                  <c:v>4.3</c:v>
                </c:pt>
                <c:pt idx="216">
                  <c:v>4.32</c:v>
                </c:pt>
                <c:pt idx="217">
                  <c:v>4.34</c:v>
                </c:pt>
                <c:pt idx="218">
                  <c:v>4.3600000000000003</c:v>
                </c:pt>
                <c:pt idx="219">
                  <c:v>4.38</c:v>
                </c:pt>
                <c:pt idx="220">
                  <c:v>4.4000000000000004</c:v>
                </c:pt>
                <c:pt idx="221">
                  <c:v>4.42</c:v>
                </c:pt>
                <c:pt idx="222">
                  <c:v>4.4400000000000004</c:v>
                </c:pt>
                <c:pt idx="223">
                  <c:v>4.46</c:v>
                </c:pt>
                <c:pt idx="224">
                  <c:v>4.4800000000000004</c:v>
                </c:pt>
                <c:pt idx="225">
                  <c:v>4.5</c:v>
                </c:pt>
                <c:pt idx="226">
                  <c:v>4.5199999999999996</c:v>
                </c:pt>
                <c:pt idx="227">
                  <c:v>4.54</c:v>
                </c:pt>
                <c:pt idx="228">
                  <c:v>4.5599999999999996</c:v>
                </c:pt>
                <c:pt idx="229">
                  <c:v>4.58</c:v>
                </c:pt>
                <c:pt idx="230">
                  <c:v>4.5999999999999996</c:v>
                </c:pt>
                <c:pt idx="231">
                  <c:v>4.62</c:v>
                </c:pt>
                <c:pt idx="232">
                  <c:v>4.6399999999999997</c:v>
                </c:pt>
                <c:pt idx="233">
                  <c:v>4.66</c:v>
                </c:pt>
                <c:pt idx="234">
                  <c:v>4.68</c:v>
                </c:pt>
                <c:pt idx="235">
                  <c:v>4.7</c:v>
                </c:pt>
                <c:pt idx="236">
                  <c:v>4.72</c:v>
                </c:pt>
                <c:pt idx="237">
                  <c:v>4.74</c:v>
                </c:pt>
                <c:pt idx="238">
                  <c:v>4.76</c:v>
                </c:pt>
                <c:pt idx="239">
                  <c:v>4.78</c:v>
                </c:pt>
                <c:pt idx="240">
                  <c:v>4.8</c:v>
                </c:pt>
                <c:pt idx="241">
                  <c:v>4.82</c:v>
                </c:pt>
                <c:pt idx="242">
                  <c:v>4.84</c:v>
                </c:pt>
                <c:pt idx="243">
                  <c:v>4.8600000000000003</c:v>
                </c:pt>
                <c:pt idx="244">
                  <c:v>4.88</c:v>
                </c:pt>
                <c:pt idx="245">
                  <c:v>4.9000000000000004</c:v>
                </c:pt>
                <c:pt idx="246">
                  <c:v>4.92</c:v>
                </c:pt>
                <c:pt idx="247">
                  <c:v>4.9400000000000004</c:v>
                </c:pt>
                <c:pt idx="248">
                  <c:v>4.96</c:v>
                </c:pt>
                <c:pt idx="249">
                  <c:v>4.9800000000000004</c:v>
                </c:pt>
                <c:pt idx="250">
                  <c:v>5</c:v>
                </c:pt>
                <c:pt idx="251">
                  <c:v>5.0199999999999996</c:v>
                </c:pt>
                <c:pt idx="252">
                  <c:v>5.04</c:v>
                </c:pt>
                <c:pt idx="253">
                  <c:v>5.0599999999999996</c:v>
                </c:pt>
                <c:pt idx="254">
                  <c:v>5.08</c:v>
                </c:pt>
                <c:pt idx="255">
                  <c:v>5.0999999999999996</c:v>
                </c:pt>
                <c:pt idx="256">
                  <c:v>5.12</c:v>
                </c:pt>
                <c:pt idx="257">
                  <c:v>5.14</c:v>
                </c:pt>
                <c:pt idx="258">
                  <c:v>5.16</c:v>
                </c:pt>
                <c:pt idx="259">
                  <c:v>5.18</c:v>
                </c:pt>
                <c:pt idx="260">
                  <c:v>5.2</c:v>
                </c:pt>
                <c:pt idx="261">
                  <c:v>5.22</c:v>
                </c:pt>
                <c:pt idx="262">
                  <c:v>5.24</c:v>
                </c:pt>
                <c:pt idx="263">
                  <c:v>5.26</c:v>
                </c:pt>
                <c:pt idx="264">
                  <c:v>5.28</c:v>
                </c:pt>
                <c:pt idx="265">
                  <c:v>5.3</c:v>
                </c:pt>
                <c:pt idx="266">
                  <c:v>5.32</c:v>
                </c:pt>
                <c:pt idx="267">
                  <c:v>5.34</c:v>
                </c:pt>
                <c:pt idx="268">
                  <c:v>5.36</c:v>
                </c:pt>
                <c:pt idx="269">
                  <c:v>5.38</c:v>
                </c:pt>
                <c:pt idx="270">
                  <c:v>5.4</c:v>
                </c:pt>
                <c:pt idx="271">
                  <c:v>5.42</c:v>
                </c:pt>
                <c:pt idx="272">
                  <c:v>5.44</c:v>
                </c:pt>
                <c:pt idx="273">
                  <c:v>5.46</c:v>
                </c:pt>
                <c:pt idx="274">
                  <c:v>5.48</c:v>
                </c:pt>
                <c:pt idx="275">
                  <c:v>5.5</c:v>
                </c:pt>
                <c:pt idx="276">
                  <c:v>5.52</c:v>
                </c:pt>
                <c:pt idx="277">
                  <c:v>5.54</c:v>
                </c:pt>
                <c:pt idx="278">
                  <c:v>5.56</c:v>
                </c:pt>
                <c:pt idx="279">
                  <c:v>5.58</c:v>
                </c:pt>
                <c:pt idx="280">
                  <c:v>5.6</c:v>
                </c:pt>
                <c:pt idx="281">
                  <c:v>5.62</c:v>
                </c:pt>
                <c:pt idx="282">
                  <c:v>5.64</c:v>
                </c:pt>
                <c:pt idx="283">
                  <c:v>5.66</c:v>
                </c:pt>
                <c:pt idx="284">
                  <c:v>5.68</c:v>
                </c:pt>
                <c:pt idx="285">
                  <c:v>5.7</c:v>
                </c:pt>
                <c:pt idx="286">
                  <c:v>5.72</c:v>
                </c:pt>
                <c:pt idx="287">
                  <c:v>5.74</c:v>
                </c:pt>
                <c:pt idx="288">
                  <c:v>5.76</c:v>
                </c:pt>
                <c:pt idx="289">
                  <c:v>5.78</c:v>
                </c:pt>
                <c:pt idx="290">
                  <c:v>5.8</c:v>
                </c:pt>
                <c:pt idx="291">
                  <c:v>5.82</c:v>
                </c:pt>
                <c:pt idx="292">
                  <c:v>5.84</c:v>
                </c:pt>
                <c:pt idx="293">
                  <c:v>5.86</c:v>
                </c:pt>
                <c:pt idx="294">
                  <c:v>5.88</c:v>
                </c:pt>
                <c:pt idx="295">
                  <c:v>5.9</c:v>
                </c:pt>
                <c:pt idx="296">
                  <c:v>5.92</c:v>
                </c:pt>
                <c:pt idx="297">
                  <c:v>5.94</c:v>
                </c:pt>
                <c:pt idx="298">
                  <c:v>5.96</c:v>
                </c:pt>
                <c:pt idx="299">
                  <c:v>5.98</c:v>
                </c:pt>
                <c:pt idx="300">
                  <c:v>6</c:v>
                </c:pt>
                <c:pt idx="301">
                  <c:v>6.02</c:v>
                </c:pt>
                <c:pt idx="302">
                  <c:v>6.04</c:v>
                </c:pt>
                <c:pt idx="303">
                  <c:v>6.06</c:v>
                </c:pt>
                <c:pt idx="304">
                  <c:v>6.08</c:v>
                </c:pt>
                <c:pt idx="305">
                  <c:v>6.1</c:v>
                </c:pt>
                <c:pt idx="306">
                  <c:v>6.12</c:v>
                </c:pt>
                <c:pt idx="307">
                  <c:v>6.14</c:v>
                </c:pt>
                <c:pt idx="308">
                  <c:v>6.16</c:v>
                </c:pt>
                <c:pt idx="309">
                  <c:v>6.18</c:v>
                </c:pt>
                <c:pt idx="310">
                  <c:v>6.2</c:v>
                </c:pt>
                <c:pt idx="311">
                  <c:v>6.22</c:v>
                </c:pt>
                <c:pt idx="312">
                  <c:v>6.24</c:v>
                </c:pt>
                <c:pt idx="313">
                  <c:v>6.26</c:v>
                </c:pt>
                <c:pt idx="314">
                  <c:v>6.28</c:v>
                </c:pt>
                <c:pt idx="315">
                  <c:v>6.3</c:v>
                </c:pt>
                <c:pt idx="316">
                  <c:v>6.32</c:v>
                </c:pt>
                <c:pt idx="317">
                  <c:v>6.34</c:v>
                </c:pt>
                <c:pt idx="318">
                  <c:v>6.36</c:v>
                </c:pt>
                <c:pt idx="319">
                  <c:v>6.38</c:v>
                </c:pt>
                <c:pt idx="320">
                  <c:v>6.4</c:v>
                </c:pt>
                <c:pt idx="321">
                  <c:v>6.42</c:v>
                </c:pt>
                <c:pt idx="322">
                  <c:v>6.44</c:v>
                </c:pt>
                <c:pt idx="323">
                  <c:v>6.46</c:v>
                </c:pt>
                <c:pt idx="324">
                  <c:v>6.48</c:v>
                </c:pt>
                <c:pt idx="325">
                  <c:v>6.5</c:v>
                </c:pt>
                <c:pt idx="326">
                  <c:v>6.52</c:v>
                </c:pt>
                <c:pt idx="327">
                  <c:v>6.54</c:v>
                </c:pt>
                <c:pt idx="328">
                  <c:v>6.56</c:v>
                </c:pt>
                <c:pt idx="329">
                  <c:v>6.58</c:v>
                </c:pt>
                <c:pt idx="330">
                  <c:v>6.6</c:v>
                </c:pt>
                <c:pt idx="331">
                  <c:v>6.62</c:v>
                </c:pt>
                <c:pt idx="332">
                  <c:v>6.64</c:v>
                </c:pt>
                <c:pt idx="333">
                  <c:v>6.66</c:v>
                </c:pt>
                <c:pt idx="334">
                  <c:v>6.68</c:v>
                </c:pt>
                <c:pt idx="335">
                  <c:v>6.7</c:v>
                </c:pt>
                <c:pt idx="336">
                  <c:v>6.72</c:v>
                </c:pt>
                <c:pt idx="337">
                  <c:v>6.74</c:v>
                </c:pt>
                <c:pt idx="338">
                  <c:v>6.76</c:v>
                </c:pt>
                <c:pt idx="339">
                  <c:v>6.78</c:v>
                </c:pt>
                <c:pt idx="340">
                  <c:v>6.8</c:v>
                </c:pt>
                <c:pt idx="341">
                  <c:v>6.82</c:v>
                </c:pt>
                <c:pt idx="342">
                  <c:v>6.84</c:v>
                </c:pt>
                <c:pt idx="343">
                  <c:v>6.86</c:v>
                </c:pt>
                <c:pt idx="344">
                  <c:v>6.88</c:v>
                </c:pt>
                <c:pt idx="345">
                  <c:v>6.9</c:v>
                </c:pt>
                <c:pt idx="346">
                  <c:v>6.92</c:v>
                </c:pt>
                <c:pt idx="347">
                  <c:v>6.94</c:v>
                </c:pt>
                <c:pt idx="348">
                  <c:v>6.96</c:v>
                </c:pt>
                <c:pt idx="349">
                  <c:v>6.98</c:v>
                </c:pt>
                <c:pt idx="350">
                  <c:v>7</c:v>
                </c:pt>
                <c:pt idx="351">
                  <c:v>7.02</c:v>
                </c:pt>
                <c:pt idx="352">
                  <c:v>7.04</c:v>
                </c:pt>
                <c:pt idx="353">
                  <c:v>7.06</c:v>
                </c:pt>
                <c:pt idx="354">
                  <c:v>7.08</c:v>
                </c:pt>
                <c:pt idx="355">
                  <c:v>7.1</c:v>
                </c:pt>
                <c:pt idx="356">
                  <c:v>7.12</c:v>
                </c:pt>
                <c:pt idx="357">
                  <c:v>7.14</c:v>
                </c:pt>
                <c:pt idx="358">
                  <c:v>7.16</c:v>
                </c:pt>
                <c:pt idx="359">
                  <c:v>7.18</c:v>
                </c:pt>
                <c:pt idx="360">
                  <c:v>7.2</c:v>
                </c:pt>
                <c:pt idx="361">
                  <c:v>7.22</c:v>
                </c:pt>
                <c:pt idx="362">
                  <c:v>7.24</c:v>
                </c:pt>
                <c:pt idx="363">
                  <c:v>7.26</c:v>
                </c:pt>
                <c:pt idx="364">
                  <c:v>7.28</c:v>
                </c:pt>
                <c:pt idx="365">
                  <c:v>7.3</c:v>
                </c:pt>
                <c:pt idx="366">
                  <c:v>7.32</c:v>
                </c:pt>
                <c:pt idx="367">
                  <c:v>7.34</c:v>
                </c:pt>
                <c:pt idx="368">
                  <c:v>7.36</c:v>
                </c:pt>
                <c:pt idx="369">
                  <c:v>7.38</c:v>
                </c:pt>
                <c:pt idx="370">
                  <c:v>7.4</c:v>
                </c:pt>
                <c:pt idx="371">
                  <c:v>7.42</c:v>
                </c:pt>
                <c:pt idx="372">
                  <c:v>7.44</c:v>
                </c:pt>
                <c:pt idx="373">
                  <c:v>7.46</c:v>
                </c:pt>
                <c:pt idx="374">
                  <c:v>7.48</c:v>
                </c:pt>
                <c:pt idx="375">
                  <c:v>7.5</c:v>
                </c:pt>
                <c:pt idx="376">
                  <c:v>7.52</c:v>
                </c:pt>
                <c:pt idx="377">
                  <c:v>7.54</c:v>
                </c:pt>
                <c:pt idx="378">
                  <c:v>7.56</c:v>
                </c:pt>
                <c:pt idx="379">
                  <c:v>7.58</c:v>
                </c:pt>
                <c:pt idx="380">
                  <c:v>7.6</c:v>
                </c:pt>
                <c:pt idx="381">
                  <c:v>7.62</c:v>
                </c:pt>
                <c:pt idx="382">
                  <c:v>7.64</c:v>
                </c:pt>
                <c:pt idx="383">
                  <c:v>7.66</c:v>
                </c:pt>
                <c:pt idx="384">
                  <c:v>7.68</c:v>
                </c:pt>
                <c:pt idx="385">
                  <c:v>7.7</c:v>
                </c:pt>
                <c:pt idx="386">
                  <c:v>7.72</c:v>
                </c:pt>
                <c:pt idx="387">
                  <c:v>7.74</c:v>
                </c:pt>
                <c:pt idx="388">
                  <c:v>7.76</c:v>
                </c:pt>
                <c:pt idx="389">
                  <c:v>7.78</c:v>
                </c:pt>
                <c:pt idx="390">
                  <c:v>7.8</c:v>
                </c:pt>
                <c:pt idx="391">
                  <c:v>7.82</c:v>
                </c:pt>
                <c:pt idx="392">
                  <c:v>7.84</c:v>
                </c:pt>
                <c:pt idx="393">
                  <c:v>7.86</c:v>
                </c:pt>
                <c:pt idx="394">
                  <c:v>7.88</c:v>
                </c:pt>
                <c:pt idx="395">
                  <c:v>7.9</c:v>
                </c:pt>
                <c:pt idx="396">
                  <c:v>7.92</c:v>
                </c:pt>
                <c:pt idx="397">
                  <c:v>7.94</c:v>
                </c:pt>
                <c:pt idx="398">
                  <c:v>7.96</c:v>
                </c:pt>
                <c:pt idx="399">
                  <c:v>7.98</c:v>
                </c:pt>
                <c:pt idx="400">
                  <c:v>8</c:v>
                </c:pt>
                <c:pt idx="401">
                  <c:v>8.02</c:v>
                </c:pt>
                <c:pt idx="402">
                  <c:v>8.0399999999999991</c:v>
                </c:pt>
                <c:pt idx="403">
                  <c:v>8.06</c:v>
                </c:pt>
                <c:pt idx="404">
                  <c:v>8.08</c:v>
                </c:pt>
                <c:pt idx="405">
                  <c:v>8.1</c:v>
                </c:pt>
                <c:pt idx="406">
                  <c:v>8.1199999999999992</c:v>
                </c:pt>
                <c:pt idx="407">
                  <c:v>8.14</c:v>
                </c:pt>
                <c:pt idx="408">
                  <c:v>8.16</c:v>
                </c:pt>
                <c:pt idx="409">
                  <c:v>8.18</c:v>
                </c:pt>
                <c:pt idx="410">
                  <c:v>8.1999999999999993</c:v>
                </c:pt>
                <c:pt idx="411">
                  <c:v>8.2200000000000006</c:v>
                </c:pt>
                <c:pt idx="412">
                  <c:v>8.24</c:v>
                </c:pt>
                <c:pt idx="413">
                  <c:v>8.26</c:v>
                </c:pt>
                <c:pt idx="414">
                  <c:v>8.2799999999999994</c:v>
                </c:pt>
                <c:pt idx="415">
                  <c:v>8.3000000000000007</c:v>
                </c:pt>
                <c:pt idx="416">
                  <c:v>8.32</c:v>
                </c:pt>
                <c:pt idx="417">
                  <c:v>8.34</c:v>
                </c:pt>
                <c:pt idx="418">
                  <c:v>8.36</c:v>
                </c:pt>
                <c:pt idx="419">
                  <c:v>8.3800000000000008</c:v>
                </c:pt>
                <c:pt idx="420">
                  <c:v>8.4</c:v>
                </c:pt>
                <c:pt idx="421">
                  <c:v>8.42</c:v>
                </c:pt>
                <c:pt idx="422">
                  <c:v>8.44</c:v>
                </c:pt>
                <c:pt idx="423">
                  <c:v>8.4600000000000009</c:v>
                </c:pt>
                <c:pt idx="424">
                  <c:v>8.48</c:v>
                </c:pt>
                <c:pt idx="425">
                  <c:v>8.5</c:v>
                </c:pt>
                <c:pt idx="426">
                  <c:v>8.52</c:v>
                </c:pt>
                <c:pt idx="427">
                  <c:v>8.5399999999999991</c:v>
                </c:pt>
                <c:pt idx="428">
                  <c:v>8.56</c:v>
                </c:pt>
                <c:pt idx="429">
                  <c:v>8.58</c:v>
                </c:pt>
                <c:pt idx="430">
                  <c:v>8.6</c:v>
                </c:pt>
                <c:pt idx="431">
                  <c:v>8.6199999999999992</c:v>
                </c:pt>
                <c:pt idx="432">
                  <c:v>8.64</c:v>
                </c:pt>
                <c:pt idx="433">
                  <c:v>8.66</c:v>
                </c:pt>
                <c:pt idx="434">
                  <c:v>8.68</c:v>
                </c:pt>
                <c:pt idx="435">
                  <c:v>8.6999999999999993</c:v>
                </c:pt>
              </c:numCache>
            </c:numRef>
          </c:yVal>
        </c:ser>
        <c:axId val="123406592"/>
        <c:axId val="123421056"/>
      </c:scatterChart>
      <c:scatterChart>
        <c:scatterStyle val="lineMarker"/>
        <c:ser>
          <c:idx val="3"/>
          <c:order val="2"/>
          <c:tx>
            <c:v>Secondary Axis</c:v>
          </c:tx>
          <c:spPr>
            <a:ln w="28575">
              <a:noFill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xVal>
            <c:numRef>
              <c:f>Input_Analysis!$T$16:$T$1201</c:f>
              <c:numCache>
                <c:formatCode>General</c:formatCode>
                <c:ptCount val="1186"/>
              </c:numCache>
            </c:numRef>
          </c:xVal>
          <c:yVal>
            <c:numRef>
              <c:f>Input_Analysis!$D$16:$D$1201</c:f>
              <c:numCache>
                <c:formatCode>General</c:formatCode>
                <c:ptCount val="1186"/>
                <c:pt idx="0">
                  <c:v>1096.1399999999999</c:v>
                </c:pt>
                <c:pt idx="1">
                  <c:v>1096.1166941020799</c:v>
                </c:pt>
                <c:pt idx="2">
                  <c:v>1096.0966941623999</c:v>
                </c:pt>
                <c:pt idx="3">
                  <c:v>1096.0766942227199</c:v>
                </c:pt>
                <c:pt idx="4">
                  <c:v>1096.0566942830399</c:v>
                </c:pt>
                <c:pt idx="5">
                  <c:v>1096.0366943433598</c:v>
                </c:pt>
                <c:pt idx="6">
                  <c:v>1096.0166944036798</c:v>
                </c:pt>
                <c:pt idx="7">
                  <c:v>1095.9966944639998</c:v>
                </c:pt>
                <c:pt idx="8">
                  <c:v>1095.97669452432</c:v>
                </c:pt>
                <c:pt idx="9">
                  <c:v>1095.95669458464</c:v>
                </c:pt>
                <c:pt idx="10">
                  <c:v>1095.9366946449597</c:v>
                </c:pt>
                <c:pt idx="11">
                  <c:v>1095.91669470528</c:v>
                </c:pt>
                <c:pt idx="12">
                  <c:v>1095.8966947655999</c:v>
                </c:pt>
                <c:pt idx="13">
                  <c:v>1095.8766948259199</c:v>
                </c:pt>
                <c:pt idx="14">
                  <c:v>1095.8566948862399</c:v>
                </c:pt>
                <c:pt idx="15">
                  <c:v>1095.8366949465599</c:v>
                </c:pt>
                <c:pt idx="16">
                  <c:v>1095.8166950068799</c:v>
                </c:pt>
                <c:pt idx="17">
                  <c:v>1095.7966950672001</c:v>
                </c:pt>
                <c:pt idx="18">
                  <c:v>1095.7766951275198</c:v>
                </c:pt>
                <c:pt idx="19">
                  <c:v>1095.7566951878398</c:v>
                </c:pt>
                <c:pt idx="20">
                  <c:v>1095.73669524816</c:v>
                </c:pt>
                <c:pt idx="21">
                  <c:v>1095.71669530848</c:v>
                </c:pt>
                <c:pt idx="22">
                  <c:v>1095.6966953687997</c:v>
                </c:pt>
                <c:pt idx="23">
                  <c:v>1095.6766954291199</c:v>
                </c:pt>
                <c:pt idx="24">
                  <c:v>1095.6566954894399</c:v>
                </c:pt>
                <c:pt idx="25">
                  <c:v>1095.6366955497599</c:v>
                </c:pt>
                <c:pt idx="26">
                  <c:v>1095.6166956100799</c:v>
                </c:pt>
                <c:pt idx="27">
                  <c:v>1095.5966956703999</c:v>
                </c:pt>
                <c:pt idx="28">
                  <c:v>1095.5766957307198</c:v>
                </c:pt>
                <c:pt idx="29">
                  <c:v>1095.5566957910401</c:v>
                </c:pt>
                <c:pt idx="30">
                  <c:v>1095.5366958513598</c:v>
                </c:pt>
                <c:pt idx="31">
                  <c:v>1095.5166959116798</c:v>
                </c:pt>
                <c:pt idx="32">
                  <c:v>1095.496695972</c:v>
                </c:pt>
                <c:pt idx="33">
                  <c:v>1095.47669603232</c:v>
                </c:pt>
                <c:pt idx="34">
                  <c:v>1095.45669609264</c:v>
                </c:pt>
                <c:pt idx="35">
                  <c:v>1095.4366961529599</c:v>
                </c:pt>
                <c:pt idx="36">
                  <c:v>1095.4166962132799</c:v>
                </c:pt>
                <c:pt idx="37">
                  <c:v>1095.3966962735999</c:v>
                </c:pt>
                <c:pt idx="38">
                  <c:v>1095.3766963339199</c:v>
                </c:pt>
                <c:pt idx="39">
                  <c:v>1095.3566963942399</c:v>
                </c:pt>
                <c:pt idx="40">
                  <c:v>1095.3366964545598</c:v>
                </c:pt>
                <c:pt idx="41">
                  <c:v>1095.3166965148801</c:v>
                </c:pt>
                <c:pt idx="42">
                  <c:v>1095.2966965751998</c:v>
                </c:pt>
                <c:pt idx="43">
                  <c:v>1095.2766966355198</c:v>
                </c:pt>
                <c:pt idx="44">
                  <c:v>1095.25669669584</c:v>
                </c:pt>
                <c:pt idx="45">
                  <c:v>1095.23669675616</c:v>
                </c:pt>
                <c:pt idx="46">
                  <c:v>1095.21669681648</c:v>
                </c:pt>
                <c:pt idx="47">
                  <c:v>1095.1966968767999</c:v>
                </c:pt>
                <c:pt idx="48">
                  <c:v>1095.1766969371199</c:v>
                </c:pt>
                <c:pt idx="49">
                  <c:v>1095.1566969974399</c:v>
                </c:pt>
                <c:pt idx="50">
                  <c:v>1095.1366970577599</c:v>
                </c:pt>
                <c:pt idx="51">
                  <c:v>1095.1166971180799</c:v>
                </c:pt>
                <c:pt idx="52">
                  <c:v>1095.0966971783998</c:v>
                </c:pt>
                <c:pt idx="53">
                  <c:v>1095.07669723872</c:v>
                </c:pt>
                <c:pt idx="54">
                  <c:v>1095.0566972990398</c:v>
                </c:pt>
                <c:pt idx="55">
                  <c:v>1095.03669735936</c:v>
                </c:pt>
                <c:pt idx="56">
                  <c:v>1095.01669741968</c:v>
                </c:pt>
                <c:pt idx="57">
                  <c:v>1094.99669748</c:v>
                </c:pt>
                <c:pt idx="58">
                  <c:v>1094.9766975403199</c:v>
                </c:pt>
                <c:pt idx="59">
                  <c:v>1094.9566976006399</c:v>
                </c:pt>
                <c:pt idx="60">
                  <c:v>1094.9366976609599</c:v>
                </c:pt>
                <c:pt idx="61">
                  <c:v>1094.9166977212799</c:v>
                </c:pt>
                <c:pt idx="62">
                  <c:v>1094.8966977815999</c:v>
                </c:pt>
                <c:pt idx="63">
                  <c:v>1094.8766978419198</c:v>
                </c:pt>
                <c:pt idx="64">
                  <c:v>1094.8566979022398</c:v>
                </c:pt>
                <c:pt idx="65">
                  <c:v>1094.83669796256</c:v>
                </c:pt>
                <c:pt idx="66">
                  <c:v>1094.8166980228798</c:v>
                </c:pt>
                <c:pt idx="67">
                  <c:v>1094.7966980832</c:v>
                </c:pt>
                <c:pt idx="68">
                  <c:v>1094.77669814352</c:v>
                </c:pt>
                <c:pt idx="69">
                  <c:v>1094.75669820384</c:v>
                </c:pt>
                <c:pt idx="70">
                  <c:v>1094.7366982641599</c:v>
                </c:pt>
                <c:pt idx="71">
                  <c:v>1094.7166983244799</c:v>
                </c:pt>
                <c:pt idx="72">
                  <c:v>1094.6966983847999</c:v>
                </c:pt>
                <c:pt idx="73">
                  <c:v>1094.6766984451199</c:v>
                </c:pt>
                <c:pt idx="74">
                  <c:v>1094.6566985054399</c:v>
                </c:pt>
                <c:pt idx="75">
                  <c:v>1094.6366985657598</c:v>
                </c:pt>
                <c:pt idx="76">
                  <c:v>1094.6166986260801</c:v>
                </c:pt>
                <c:pt idx="77">
                  <c:v>1094.5966986863998</c:v>
                </c:pt>
                <c:pt idx="78">
                  <c:v>1094.5766987467198</c:v>
                </c:pt>
                <c:pt idx="79">
                  <c:v>1094.55669880704</c:v>
                </c:pt>
                <c:pt idx="80">
                  <c:v>1094.53669886736</c:v>
                </c:pt>
                <c:pt idx="81">
                  <c:v>1094.5166989276797</c:v>
                </c:pt>
                <c:pt idx="82">
                  <c:v>1094.4966989879999</c:v>
                </c:pt>
                <c:pt idx="83">
                  <c:v>1094.4766990483199</c:v>
                </c:pt>
                <c:pt idx="84">
                  <c:v>1094.4566991086399</c:v>
                </c:pt>
                <c:pt idx="85">
                  <c:v>1094.4366991689599</c:v>
                </c:pt>
                <c:pt idx="86">
                  <c:v>1094.4166992292799</c:v>
                </c:pt>
                <c:pt idx="87">
                  <c:v>1094.3966992895998</c:v>
                </c:pt>
                <c:pt idx="88">
                  <c:v>1094.37669934992</c:v>
                </c:pt>
                <c:pt idx="89">
                  <c:v>1094.3566994102398</c:v>
                </c:pt>
                <c:pt idx="90">
                  <c:v>1094.3366994705598</c:v>
                </c:pt>
                <c:pt idx="91">
                  <c:v>1094.31669953088</c:v>
                </c:pt>
                <c:pt idx="92">
                  <c:v>1094.2966995912</c:v>
                </c:pt>
                <c:pt idx="93">
                  <c:v>1094.2766996515199</c:v>
                </c:pt>
                <c:pt idx="94">
                  <c:v>1094.2566997118399</c:v>
                </c:pt>
                <c:pt idx="95">
                  <c:v>1094.2366997721599</c:v>
                </c:pt>
                <c:pt idx="96">
                  <c:v>1094.2166998324799</c:v>
                </c:pt>
                <c:pt idx="97">
                  <c:v>1094.1966998927999</c:v>
                </c:pt>
                <c:pt idx="98">
                  <c:v>1094.1766999531199</c:v>
                </c:pt>
                <c:pt idx="99">
                  <c:v>1094.1567000134398</c:v>
                </c:pt>
                <c:pt idx="100">
                  <c:v>1094.13670007376</c:v>
                </c:pt>
                <c:pt idx="101">
                  <c:v>1094.1167001340798</c:v>
                </c:pt>
                <c:pt idx="102">
                  <c:v>1094.0967001943998</c:v>
                </c:pt>
                <c:pt idx="103">
                  <c:v>1094.07670025472</c:v>
                </c:pt>
                <c:pt idx="104">
                  <c:v>1094.05670031504</c:v>
                </c:pt>
                <c:pt idx="105">
                  <c:v>1094.0367003753599</c:v>
                </c:pt>
                <c:pt idx="106">
                  <c:v>1094.0167004356799</c:v>
                </c:pt>
                <c:pt idx="107">
                  <c:v>1093.9967004959999</c:v>
                </c:pt>
                <c:pt idx="108">
                  <c:v>1093.9767005563199</c:v>
                </c:pt>
                <c:pt idx="109">
                  <c:v>1093.9567006166399</c:v>
                </c:pt>
                <c:pt idx="110">
                  <c:v>1093.9367006769598</c:v>
                </c:pt>
                <c:pt idx="111">
                  <c:v>1093.9167007372798</c:v>
                </c:pt>
                <c:pt idx="112">
                  <c:v>1093.8967007976</c:v>
                </c:pt>
                <c:pt idx="113">
                  <c:v>1093.8767008579198</c:v>
                </c:pt>
                <c:pt idx="114">
                  <c:v>1093.85670091824</c:v>
                </c:pt>
                <c:pt idx="115">
                  <c:v>1093.83670097856</c:v>
                </c:pt>
                <c:pt idx="116">
                  <c:v>1093.81670103888</c:v>
                </c:pt>
                <c:pt idx="117">
                  <c:v>1093.7967010991999</c:v>
                </c:pt>
                <c:pt idx="118">
                  <c:v>1093.7767011595199</c:v>
                </c:pt>
                <c:pt idx="119">
                  <c:v>1093.7567012198399</c:v>
                </c:pt>
                <c:pt idx="120">
                  <c:v>1093.7367012801599</c:v>
                </c:pt>
                <c:pt idx="121">
                  <c:v>1093.7167013404799</c:v>
                </c:pt>
                <c:pt idx="122">
                  <c:v>1093.6967014007998</c:v>
                </c:pt>
                <c:pt idx="123">
                  <c:v>1093.6767014611198</c:v>
                </c:pt>
                <c:pt idx="124">
                  <c:v>1093.65670152144</c:v>
                </c:pt>
                <c:pt idx="125">
                  <c:v>1093.6367015817598</c:v>
                </c:pt>
                <c:pt idx="126">
                  <c:v>1093.61670164208</c:v>
                </c:pt>
                <c:pt idx="127">
                  <c:v>1093.5967017024</c:v>
                </c:pt>
                <c:pt idx="128">
                  <c:v>1093.5767017627199</c:v>
                </c:pt>
                <c:pt idx="129">
                  <c:v>1093.5567018230399</c:v>
                </c:pt>
                <c:pt idx="130">
                  <c:v>1093.5367018833599</c:v>
                </c:pt>
                <c:pt idx="131">
                  <c:v>1093.5167019436799</c:v>
                </c:pt>
                <c:pt idx="132">
                  <c:v>1093.4967020039999</c:v>
                </c:pt>
                <c:pt idx="133">
                  <c:v>1093.4767020643199</c:v>
                </c:pt>
                <c:pt idx="134">
                  <c:v>1093.4567021246398</c:v>
                </c:pt>
                <c:pt idx="135">
                  <c:v>1093.43670218496</c:v>
                </c:pt>
                <c:pt idx="136">
                  <c:v>1093.41670224528</c:v>
                </c:pt>
                <c:pt idx="137">
                  <c:v>1093.3967023055998</c:v>
                </c:pt>
                <c:pt idx="138">
                  <c:v>1093.37670236592</c:v>
                </c:pt>
                <c:pt idx="139">
                  <c:v>1093.35670242624</c:v>
                </c:pt>
                <c:pt idx="140">
                  <c:v>1093.3367024865599</c:v>
                </c:pt>
                <c:pt idx="141">
                  <c:v>1093.3167025468799</c:v>
                </c:pt>
                <c:pt idx="142">
                  <c:v>1093.2967026071999</c:v>
                </c:pt>
                <c:pt idx="143">
                  <c:v>1093.2767026675199</c:v>
                </c:pt>
                <c:pt idx="144">
                  <c:v>1093.2567027278399</c:v>
                </c:pt>
                <c:pt idx="145">
                  <c:v>1093.2367027881598</c:v>
                </c:pt>
                <c:pt idx="146">
                  <c:v>1093.2167028484798</c:v>
                </c:pt>
                <c:pt idx="147">
                  <c:v>1093.1967029088</c:v>
                </c:pt>
                <c:pt idx="148">
                  <c:v>1093.17670296912</c:v>
                </c:pt>
                <c:pt idx="149">
                  <c:v>1093.1567030294398</c:v>
                </c:pt>
                <c:pt idx="150">
                  <c:v>1093.13670308976</c:v>
                </c:pt>
                <c:pt idx="151">
                  <c:v>1093.11670315008</c:v>
                </c:pt>
                <c:pt idx="152">
                  <c:v>1093.0967032103999</c:v>
                </c:pt>
                <c:pt idx="153">
                  <c:v>1093.0767032707199</c:v>
                </c:pt>
                <c:pt idx="154">
                  <c:v>1093.0567033310399</c:v>
                </c:pt>
                <c:pt idx="155">
                  <c:v>1093.0367033913599</c:v>
                </c:pt>
                <c:pt idx="156">
                  <c:v>1093.0167034516799</c:v>
                </c:pt>
                <c:pt idx="157">
                  <c:v>1092.9967035119998</c:v>
                </c:pt>
                <c:pt idx="158">
                  <c:v>1092.9767035723198</c:v>
                </c:pt>
                <c:pt idx="159">
                  <c:v>1092.95670363264</c:v>
                </c:pt>
                <c:pt idx="160">
                  <c:v>1092.9367036929598</c:v>
                </c:pt>
                <c:pt idx="161">
                  <c:v>1092.91670375328</c:v>
                </c:pt>
                <c:pt idx="162">
                  <c:v>1092.8967038136</c:v>
                </c:pt>
                <c:pt idx="163">
                  <c:v>1092.87670387392</c:v>
                </c:pt>
                <c:pt idx="164">
                  <c:v>1092.8567039342399</c:v>
                </c:pt>
                <c:pt idx="165">
                  <c:v>1092.8367039945599</c:v>
                </c:pt>
                <c:pt idx="166">
                  <c:v>1092.8167040548799</c:v>
                </c:pt>
                <c:pt idx="167">
                  <c:v>1092.7967041151999</c:v>
                </c:pt>
                <c:pt idx="168">
                  <c:v>1092.7767041755199</c:v>
                </c:pt>
                <c:pt idx="169">
                  <c:v>1092.7567042358398</c:v>
                </c:pt>
                <c:pt idx="170">
                  <c:v>1092.7367042961598</c:v>
                </c:pt>
                <c:pt idx="171">
                  <c:v>1092.71670435648</c:v>
                </c:pt>
                <c:pt idx="172">
                  <c:v>1092.6967044167998</c:v>
                </c:pt>
                <c:pt idx="173">
                  <c:v>1092.67670447712</c:v>
                </c:pt>
                <c:pt idx="174">
                  <c:v>1092.65670453744</c:v>
                </c:pt>
                <c:pt idx="175">
                  <c:v>1092.6367045977599</c:v>
                </c:pt>
                <c:pt idx="176">
                  <c:v>1092.6167046580799</c:v>
                </c:pt>
                <c:pt idx="177">
                  <c:v>1092.5967047183999</c:v>
                </c:pt>
                <c:pt idx="178">
                  <c:v>1092.5767047787199</c:v>
                </c:pt>
                <c:pt idx="179">
                  <c:v>1092.5567048390399</c:v>
                </c:pt>
                <c:pt idx="180">
                  <c:v>1092.5367048993598</c:v>
                </c:pt>
                <c:pt idx="181">
                  <c:v>1092.5167049596798</c:v>
                </c:pt>
                <c:pt idx="182">
                  <c:v>1092.4967050199998</c:v>
                </c:pt>
                <c:pt idx="183">
                  <c:v>1092.47670508032</c:v>
                </c:pt>
                <c:pt idx="184">
                  <c:v>1092.4567051406398</c:v>
                </c:pt>
                <c:pt idx="185">
                  <c:v>1092.43670520096</c:v>
                </c:pt>
                <c:pt idx="186">
                  <c:v>1092.41670526128</c:v>
                </c:pt>
                <c:pt idx="187">
                  <c:v>1092.3967053215999</c:v>
                </c:pt>
                <c:pt idx="188">
                  <c:v>1092.3767053819199</c:v>
                </c:pt>
                <c:pt idx="189">
                  <c:v>1092.3567054422399</c:v>
                </c:pt>
                <c:pt idx="190">
                  <c:v>1092.3367055025599</c:v>
                </c:pt>
                <c:pt idx="191">
                  <c:v>1092.3167055628799</c:v>
                </c:pt>
                <c:pt idx="192">
                  <c:v>1092.2967056231998</c:v>
                </c:pt>
                <c:pt idx="193">
                  <c:v>1092.2767056835198</c:v>
                </c:pt>
                <c:pt idx="194">
                  <c:v>1092.25670574384</c:v>
                </c:pt>
                <c:pt idx="195">
                  <c:v>1092.23670580416</c:v>
                </c:pt>
                <c:pt idx="196">
                  <c:v>1092.2167058644798</c:v>
                </c:pt>
                <c:pt idx="197">
                  <c:v>1092.1967059248</c:v>
                </c:pt>
                <c:pt idx="198">
                  <c:v>1092.17670598512</c:v>
                </c:pt>
                <c:pt idx="199">
                  <c:v>1092.1567060454399</c:v>
                </c:pt>
                <c:pt idx="200">
                  <c:v>1092.1367061057599</c:v>
                </c:pt>
                <c:pt idx="201">
                  <c:v>1092.1167061660799</c:v>
                </c:pt>
                <c:pt idx="202">
                  <c:v>1092.0967062263999</c:v>
                </c:pt>
                <c:pt idx="203">
                  <c:v>1092.0767062867199</c:v>
                </c:pt>
                <c:pt idx="204">
                  <c:v>1092.0567063470398</c:v>
                </c:pt>
                <c:pt idx="205">
                  <c:v>1092.0367064073598</c:v>
                </c:pt>
                <c:pt idx="206">
                  <c:v>1092.01670646768</c:v>
                </c:pt>
                <c:pt idx="207">
                  <c:v>1091.996706528</c:v>
                </c:pt>
                <c:pt idx="208">
                  <c:v>1091.9767065883198</c:v>
                </c:pt>
                <c:pt idx="209">
                  <c:v>1091.95670664864</c:v>
                </c:pt>
                <c:pt idx="210">
                  <c:v>1091.9367067089599</c:v>
                </c:pt>
                <c:pt idx="211">
                  <c:v>1091.9167067692799</c:v>
                </c:pt>
                <c:pt idx="212">
                  <c:v>1091.8967068295999</c:v>
                </c:pt>
                <c:pt idx="213">
                  <c:v>1091.8767068899199</c:v>
                </c:pt>
                <c:pt idx="214">
                  <c:v>1091.8567069502399</c:v>
                </c:pt>
                <c:pt idx="215">
                  <c:v>1091.8367070105601</c:v>
                </c:pt>
                <c:pt idx="216">
                  <c:v>1091.8167070708798</c:v>
                </c:pt>
                <c:pt idx="217">
                  <c:v>1091.7967071311998</c:v>
                </c:pt>
                <c:pt idx="218">
                  <c:v>1091.77670719152</c:v>
                </c:pt>
                <c:pt idx="219">
                  <c:v>1091.75670725184</c:v>
                </c:pt>
                <c:pt idx="220">
                  <c:v>1091.73670731216</c:v>
                </c:pt>
                <c:pt idx="221">
                  <c:v>1091.71670737248</c:v>
                </c:pt>
                <c:pt idx="222">
                  <c:v>1091.6967074327999</c:v>
                </c:pt>
                <c:pt idx="223">
                  <c:v>1091.6767074931199</c:v>
                </c:pt>
                <c:pt idx="224">
                  <c:v>1091.6567075534399</c:v>
                </c:pt>
                <c:pt idx="225">
                  <c:v>1091.6367076137599</c:v>
                </c:pt>
                <c:pt idx="226">
                  <c:v>1091.6167076740799</c:v>
                </c:pt>
                <c:pt idx="227">
                  <c:v>1091.5967077343998</c:v>
                </c:pt>
                <c:pt idx="228">
                  <c:v>1091.5767077947198</c:v>
                </c:pt>
                <c:pt idx="229">
                  <c:v>1091.5567078550398</c:v>
                </c:pt>
                <c:pt idx="230">
                  <c:v>1091.53670791536</c:v>
                </c:pt>
                <c:pt idx="231">
                  <c:v>1091.5167079756798</c:v>
                </c:pt>
                <c:pt idx="232">
                  <c:v>1091.496708036</c:v>
                </c:pt>
                <c:pt idx="233">
                  <c:v>1091.47670809632</c:v>
                </c:pt>
                <c:pt idx="234">
                  <c:v>1091.4567081566399</c:v>
                </c:pt>
                <c:pt idx="235">
                  <c:v>1091.4367082169599</c:v>
                </c:pt>
                <c:pt idx="236">
                  <c:v>1091.4167082772799</c:v>
                </c:pt>
                <c:pt idx="237">
                  <c:v>1091.3967083375999</c:v>
                </c:pt>
                <c:pt idx="238">
                  <c:v>1091.3767083979199</c:v>
                </c:pt>
                <c:pt idx="239">
                  <c:v>1091.3567084582398</c:v>
                </c:pt>
                <c:pt idx="240">
                  <c:v>1091.3367085185598</c:v>
                </c:pt>
                <c:pt idx="241">
                  <c:v>1091.31670857888</c:v>
                </c:pt>
                <c:pt idx="242">
                  <c:v>1091.2967086392</c:v>
                </c:pt>
                <c:pt idx="243">
                  <c:v>1091.2767086995198</c:v>
                </c:pt>
                <c:pt idx="244">
                  <c:v>1091.25670875984</c:v>
                </c:pt>
                <c:pt idx="245">
                  <c:v>1091.2367088201599</c:v>
                </c:pt>
                <c:pt idx="246">
                  <c:v>1091.2167088804799</c:v>
                </c:pt>
                <c:pt idx="247">
                  <c:v>1091.1967089407999</c:v>
                </c:pt>
                <c:pt idx="248">
                  <c:v>1091.1767090011199</c:v>
                </c:pt>
                <c:pt idx="249">
                  <c:v>1091.1567090614399</c:v>
                </c:pt>
                <c:pt idx="250">
                  <c:v>1091.1367091217598</c:v>
                </c:pt>
                <c:pt idx="251">
                  <c:v>1091.1167091820798</c:v>
                </c:pt>
                <c:pt idx="252">
                  <c:v>1091.0967092423998</c:v>
                </c:pt>
                <c:pt idx="253">
                  <c:v>1091.07670930272</c:v>
                </c:pt>
                <c:pt idx="254">
                  <c:v>1091.05670936304</c:v>
                </c:pt>
                <c:pt idx="255">
                  <c:v>1091.0367094233598</c:v>
                </c:pt>
                <c:pt idx="256">
                  <c:v>1091.01670948368</c:v>
                </c:pt>
                <c:pt idx="257">
                  <c:v>1090.9967095439999</c:v>
                </c:pt>
                <c:pt idx="258">
                  <c:v>1090.9767096043199</c:v>
                </c:pt>
                <c:pt idx="259">
                  <c:v>1090.9567096646399</c:v>
                </c:pt>
                <c:pt idx="260">
                  <c:v>1090.9367097249599</c:v>
                </c:pt>
                <c:pt idx="261">
                  <c:v>1090.9167097852799</c:v>
                </c:pt>
                <c:pt idx="262">
                  <c:v>1090.8967098456001</c:v>
                </c:pt>
                <c:pt idx="263">
                  <c:v>1090.8767099059198</c:v>
                </c:pt>
                <c:pt idx="264">
                  <c:v>1090.8567099662398</c:v>
                </c:pt>
                <c:pt idx="265">
                  <c:v>1090.83671002656</c:v>
                </c:pt>
                <c:pt idx="266">
                  <c:v>1090.81671008688</c:v>
                </c:pt>
                <c:pt idx="267">
                  <c:v>1090.7967101471997</c:v>
                </c:pt>
                <c:pt idx="268">
                  <c:v>1090.77671020752</c:v>
                </c:pt>
                <c:pt idx="269">
                  <c:v>1090.7567102678399</c:v>
                </c:pt>
                <c:pt idx="270">
                  <c:v>1090.7367103281599</c:v>
                </c:pt>
                <c:pt idx="271">
                  <c:v>1090.7167103884799</c:v>
                </c:pt>
                <c:pt idx="272">
                  <c:v>1090.6967104487999</c:v>
                </c:pt>
                <c:pt idx="273">
                  <c:v>1090.6767105091199</c:v>
                </c:pt>
                <c:pt idx="274">
                  <c:v>1090.6567105694401</c:v>
                </c:pt>
                <c:pt idx="275">
                  <c:v>1090.6367106297598</c:v>
                </c:pt>
                <c:pt idx="276">
                  <c:v>1090.6167106900798</c:v>
                </c:pt>
                <c:pt idx="277">
                  <c:v>1090.5967107504</c:v>
                </c:pt>
                <c:pt idx="278">
                  <c:v>1090.57671081072</c:v>
                </c:pt>
                <c:pt idx="279">
                  <c:v>1090.55671087104</c:v>
                </c:pt>
                <c:pt idx="280">
                  <c:v>1090.5367109313599</c:v>
                </c:pt>
                <c:pt idx="281">
                  <c:v>1090.5167109916799</c:v>
                </c:pt>
                <c:pt idx="282">
                  <c:v>1090.4967110519999</c:v>
                </c:pt>
                <c:pt idx="283">
                  <c:v>1090.4767111123199</c:v>
                </c:pt>
                <c:pt idx="284">
                  <c:v>1090.4567111726399</c:v>
                </c:pt>
                <c:pt idx="285">
                  <c:v>1090.4367112329599</c:v>
                </c:pt>
                <c:pt idx="286">
                  <c:v>1090.4167112932801</c:v>
                </c:pt>
                <c:pt idx="287">
                  <c:v>1090.3967113535998</c:v>
                </c:pt>
                <c:pt idx="288">
                  <c:v>1090.3767114139198</c:v>
                </c:pt>
                <c:pt idx="289">
                  <c:v>1090.35671147424</c:v>
                </c:pt>
                <c:pt idx="290">
                  <c:v>1090.33671153456</c:v>
                </c:pt>
                <c:pt idx="291">
                  <c:v>1090.31671159488</c:v>
                </c:pt>
                <c:pt idx="292">
                  <c:v>1090.2967116551999</c:v>
                </c:pt>
                <c:pt idx="293">
                  <c:v>1090.2767117155199</c:v>
                </c:pt>
                <c:pt idx="294">
                  <c:v>1090.2567117758399</c:v>
                </c:pt>
                <c:pt idx="295">
                  <c:v>1090.2367118361599</c:v>
                </c:pt>
                <c:pt idx="296">
                  <c:v>1090.2167118964799</c:v>
                </c:pt>
                <c:pt idx="297">
                  <c:v>1090.1967119567998</c:v>
                </c:pt>
                <c:pt idx="298">
                  <c:v>1090.1767120171201</c:v>
                </c:pt>
                <c:pt idx="299">
                  <c:v>1090.1567120774398</c:v>
                </c:pt>
                <c:pt idx="300">
                  <c:v>1090.13671213776</c:v>
                </c:pt>
                <c:pt idx="301">
                  <c:v>1090.11671219808</c:v>
                </c:pt>
                <c:pt idx="302">
                  <c:v>1090.0967122583997</c:v>
                </c:pt>
                <c:pt idx="303">
                  <c:v>1090.07671231872</c:v>
                </c:pt>
                <c:pt idx="304">
                  <c:v>1090.0567123790399</c:v>
                </c:pt>
                <c:pt idx="305">
                  <c:v>1090.0367124393599</c:v>
                </c:pt>
                <c:pt idx="306">
                  <c:v>1090.0167124996799</c:v>
                </c:pt>
                <c:pt idx="307">
                  <c:v>1089.9967125599999</c:v>
                </c:pt>
                <c:pt idx="308">
                  <c:v>1089.9767126203199</c:v>
                </c:pt>
                <c:pt idx="309">
                  <c:v>1089.9567126806398</c:v>
                </c:pt>
                <c:pt idx="310">
                  <c:v>1089.9367127409598</c:v>
                </c:pt>
                <c:pt idx="311">
                  <c:v>1089.9167128012798</c:v>
                </c:pt>
                <c:pt idx="312">
                  <c:v>1089.8967128616</c:v>
                </c:pt>
                <c:pt idx="313">
                  <c:v>1089.87671292192</c:v>
                </c:pt>
                <c:pt idx="314">
                  <c:v>1089.8567129822397</c:v>
                </c:pt>
                <c:pt idx="315">
                  <c:v>1089.8367130425599</c:v>
                </c:pt>
                <c:pt idx="316">
                  <c:v>1089.8167131028799</c:v>
                </c:pt>
                <c:pt idx="317">
                  <c:v>1089.7967131631999</c:v>
                </c:pt>
                <c:pt idx="318">
                  <c:v>1089.7767132235199</c:v>
                </c:pt>
                <c:pt idx="319">
                  <c:v>1089.7567132838399</c:v>
                </c:pt>
                <c:pt idx="320">
                  <c:v>1089.7367133441599</c:v>
                </c:pt>
                <c:pt idx="321">
                  <c:v>1089.7167134044801</c:v>
                </c:pt>
                <c:pt idx="322">
                  <c:v>1089.6967134647998</c:v>
                </c:pt>
                <c:pt idx="323">
                  <c:v>1089.6767135251198</c:v>
                </c:pt>
                <c:pt idx="324">
                  <c:v>1089.65671358544</c:v>
                </c:pt>
                <c:pt idx="325">
                  <c:v>1089.63671364576</c:v>
                </c:pt>
                <c:pt idx="326">
                  <c:v>1089.61671370608</c:v>
                </c:pt>
                <c:pt idx="327">
                  <c:v>1089.5967137663999</c:v>
                </c:pt>
                <c:pt idx="328">
                  <c:v>1089.5767138267199</c:v>
                </c:pt>
                <c:pt idx="329">
                  <c:v>1089.5567138870399</c:v>
                </c:pt>
                <c:pt idx="330">
                  <c:v>1089.5367139473599</c:v>
                </c:pt>
                <c:pt idx="331">
                  <c:v>1089.5167140076799</c:v>
                </c:pt>
                <c:pt idx="332">
                  <c:v>1089.4967140679998</c:v>
                </c:pt>
                <c:pt idx="333">
                  <c:v>1089.4767141283201</c:v>
                </c:pt>
                <c:pt idx="334">
                  <c:v>1089.4567141886398</c:v>
                </c:pt>
                <c:pt idx="335">
                  <c:v>1089.4367142489598</c:v>
                </c:pt>
                <c:pt idx="336">
                  <c:v>1089.41671430928</c:v>
                </c:pt>
                <c:pt idx="337">
                  <c:v>1089.3967143696</c:v>
                </c:pt>
                <c:pt idx="338">
                  <c:v>1089.37671442992</c:v>
                </c:pt>
                <c:pt idx="339">
                  <c:v>1089.3567144902399</c:v>
                </c:pt>
                <c:pt idx="340">
                  <c:v>1089.3367145505599</c:v>
                </c:pt>
                <c:pt idx="341">
                  <c:v>1089.3167146108799</c:v>
                </c:pt>
                <c:pt idx="342">
                  <c:v>1089.2967146711999</c:v>
                </c:pt>
                <c:pt idx="343">
                  <c:v>1089.2767147315199</c:v>
                </c:pt>
                <c:pt idx="344">
                  <c:v>1089.2567147918398</c:v>
                </c:pt>
                <c:pt idx="345">
                  <c:v>1089.23671485216</c:v>
                </c:pt>
                <c:pt idx="346">
                  <c:v>1089.2167149124798</c:v>
                </c:pt>
                <c:pt idx="347">
                  <c:v>1089.1967149727998</c:v>
                </c:pt>
                <c:pt idx="348">
                  <c:v>1089.17671503312</c:v>
                </c:pt>
                <c:pt idx="349">
                  <c:v>1089.15671509344</c:v>
                </c:pt>
                <c:pt idx="350">
                  <c:v>1089.13671515376</c:v>
                </c:pt>
                <c:pt idx="351">
                  <c:v>1089.1167152140799</c:v>
                </c:pt>
                <c:pt idx="352">
                  <c:v>1089.0967152743999</c:v>
                </c:pt>
                <c:pt idx="353">
                  <c:v>1089.0767153347199</c:v>
                </c:pt>
                <c:pt idx="354">
                  <c:v>1089.0567153950399</c:v>
                </c:pt>
                <c:pt idx="355">
                  <c:v>1089.0367154553599</c:v>
                </c:pt>
                <c:pt idx="356">
                  <c:v>1089.0167155156798</c:v>
                </c:pt>
                <c:pt idx="357">
                  <c:v>1088.996715576</c:v>
                </c:pt>
                <c:pt idx="358">
                  <c:v>1088.9767156363198</c:v>
                </c:pt>
                <c:pt idx="359">
                  <c:v>1088.95671569664</c:v>
                </c:pt>
                <c:pt idx="360">
                  <c:v>1088.93671575696</c:v>
                </c:pt>
                <c:pt idx="361">
                  <c:v>1088.91671581728</c:v>
                </c:pt>
                <c:pt idx="362">
                  <c:v>1088.8967158775999</c:v>
                </c:pt>
                <c:pt idx="363">
                  <c:v>1088.8767159379199</c:v>
                </c:pt>
                <c:pt idx="364">
                  <c:v>1088.8567159982399</c:v>
                </c:pt>
                <c:pt idx="365">
                  <c:v>1088.8367160585599</c:v>
                </c:pt>
                <c:pt idx="366">
                  <c:v>1088.8167161188799</c:v>
                </c:pt>
                <c:pt idx="367">
                  <c:v>1088.7967161791998</c:v>
                </c:pt>
                <c:pt idx="368">
                  <c:v>1088.7767162395198</c:v>
                </c:pt>
                <c:pt idx="369">
                  <c:v>1088.75671629984</c:v>
                </c:pt>
                <c:pt idx="370">
                  <c:v>1088.7367163601598</c:v>
                </c:pt>
                <c:pt idx="371">
                  <c:v>1088.71671642048</c:v>
                </c:pt>
                <c:pt idx="372">
                  <c:v>1088.6967164808</c:v>
                </c:pt>
                <c:pt idx="373">
                  <c:v>1088.6767165411197</c:v>
                </c:pt>
                <c:pt idx="374">
                  <c:v>1088.6567166014399</c:v>
                </c:pt>
                <c:pt idx="375">
                  <c:v>1088.6367166617599</c:v>
                </c:pt>
                <c:pt idx="376">
                  <c:v>1088.6167167220799</c:v>
                </c:pt>
                <c:pt idx="377">
                  <c:v>1088.5967167823999</c:v>
                </c:pt>
                <c:pt idx="378">
                  <c:v>1088.5767168427199</c:v>
                </c:pt>
                <c:pt idx="379">
                  <c:v>1088.5567169030398</c:v>
                </c:pt>
                <c:pt idx="380">
                  <c:v>1088.53671696336</c:v>
                </c:pt>
                <c:pt idx="381">
                  <c:v>1088.5167170236798</c:v>
                </c:pt>
                <c:pt idx="382">
                  <c:v>1088.4967170839998</c:v>
                </c:pt>
                <c:pt idx="383">
                  <c:v>1088.47671714432</c:v>
                </c:pt>
                <c:pt idx="384">
                  <c:v>1088.45671720464</c:v>
                </c:pt>
                <c:pt idx="385">
                  <c:v>1088.43671726496</c:v>
                </c:pt>
                <c:pt idx="386">
                  <c:v>1088.4167173252799</c:v>
                </c:pt>
                <c:pt idx="387">
                  <c:v>1088.3967173855999</c:v>
                </c:pt>
                <c:pt idx="388">
                  <c:v>1088.3767174459199</c:v>
                </c:pt>
                <c:pt idx="389">
                  <c:v>1088.3567175062399</c:v>
                </c:pt>
                <c:pt idx="390">
                  <c:v>1088.3367175665599</c:v>
                </c:pt>
                <c:pt idx="391">
                  <c:v>1088.3167176268798</c:v>
                </c:pt>
                <c:pt idx="392">
                  <c:v>1088.2967176872</c:v>
                </c:pt>
                <c:pt idx="393">
                  <c:v>1088.2767177475198</c:v>
                </c:pt>
                <c:pt idx="394">
                  <c:v>1088.2567178078398</c:v>
                </c:pt>
                <c:pt idx="395">
                  <c:v>1088.23671786816</c:v>
                </c:pt>
                <c:pt idx="396">
                  <c:v>1088.21671792848</c:v>
                </c:pt>
                <c:pt idx="397">
                  <c:v>1088.1967179887999</c:v>
                </c:pt>
                <c:pt idx="398">
                  <c:v>1088.1767180491199</c:v>
                </c:pt>
                <c:pt idx="399">
                  <c:v>1088.1567181094399</c:v>
                </c:pt>
                <c:pt idx="400">
                  <c:v>1088.1367181697599</c:v>
                </c:pt>
                <c:pt idx="401">
                  <c:v>1088.1167182300799</c:v>
                </c:pt>
                <c:pt idx="402">
                  <c:v>1088.0967182903998</c:v>
                </c:pt>
                <c:pt idx="403">
                  <c:v>1088.0767183507198</c:v>
                </c:pt>
                <c:pt idx="404">
                  <c:v>1088.05671841104</c:v>
                </c:pt>
                <c:pt idx="405">
                  <c:v>1088.0367184713598</c:v>
                </c:pt>
                <c:pt idx="406">
                  <c:v>1088.01671853168</c:v>
                </c:pt>
                <c:pt idx="407">
                  <c:v>1087.996718592</c:v>
                </c:pt>
                <c:pt idx="408">
                  <c:v>1087.97671865232</c:v>
                </c:pt>
                <c:pt idx="409">
                  <c:v>1087.9567187126399</c:v>
                </c:pt>
                <c:pt idx="410">
                  <c:v>1087.9367187729599</c:v>
                </c:pt>
                <c:pt idx="411">
                  <c:v>1087.9167188332799</c:v>
                </c:pt>
                <c:pt idx="412">
                  <c:v>1087.8967188935999</c:v>
                </c:pt>
                <c:pt idx="413">
                  <c:v>1087.8767189539199</c:v>
                </c:pt>
                <c:pt idx="414">
                  <c:v>1087.8567190142398</c:v>
                </c:pt>
                <c:pt idx="415">
                  <c:v>1087.8367190745598</c:v>
                </c:pt>
                <c:pt idx="416">
                  <c:v>1087.81671913488</c:v>
                </c:pt>
                <c:pt idx="417">
                  <c:v>1087.7967191951998</c:v>
                </c:pt>
                <c:pt idx="418">
                  <c:v>1087.77671925552</c:v>
                </c:pt>
                <c:pt idx="419">
                  <c:v>1087.75671931584</c:v>
                </c:pt>
                <c:pt idx="420">
                  <c:v>1087.73671937616</c:v>
                </c:pt>
                <c:pt idx="421">
                  <c:v>1087.7167194364799</c:v>
                </c:pt>
                <c:pt idx="422">
                  <c:v>1087.6967194967999</c:v>
                </c:pt>
                <c:pt idx="423">
                  <c:v>1087.6767195571199</c:v>
                </c:pt>
                <c:pt idx="424">
                  <c:v>1087.6567196174399</c:v>
                </c:pt>
                <c:pt idx="425">
                  <c:v>1087.6367196777599</c:v>
                </c:pt>
                <c:pt idx="426">
                  <c:v>1087.6167197380798</c:v>
                </c:pt>
                <c:pt idx="427">
                  <c:v>1087.5967197984</c:v>
                </c:pt>
                <c:pt idx="428">
                  <c:v>1087.57671985872</c:v>
                </c:pt>
                <c:pt idx="429">
                  <c:v>1087.5567199190398</c:v>
                </c:pt>
                <c:pt idx="430">
                  <c:v>1087.53671997936</c:v>
                </c:pt>
                <c:pt idx="431">
                  <c:v>1087.51672003968</c:v>
                </c:pt>
                <c:pt idx="432">
                  <c:v>1087.4967200999999</c:v>
                </c:pt>
                <c:pt idx="433">
                  <c:v>1087.4767201603199</c:v>
                </c:pt>
                <c:pt idx="434">
                  <c:v>1087.4567202206399</c:v>
                </c:pt>
                <c:pt idx="435">
                  <c:v>1087.4367202809599</c:v>
                </c:pt>
              </c:numCache>
            </c:numRef>
          </c:yVal>
        </c:ser>
        <c:axId val="123422976"/>
        <c:axId val="123428864"/>
      </c:scatterChart>
      <c:valAx>
        <c:axId val="123406592"/>
        <c:scaling>
          <c:orientation val="minMax"/>
          <c:max val="60"/>
          <c:min val="0"/>
        </c:scaling>
        <c:axPos val="t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3421056"/>
        <c:crosses val="autoZero"/>
        <c:crossBetween val="midCat"/>
        <c:majorUnit val="10"/>
        <c:minorUnit val="5"/>
      </c:valAx>
      <c:valAx>
        <c:axId val="123421056"/>
        <c:scaling>
          <c:orientation val="maxMin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Depth (m)</a:t>
                </a:r>
              </a:p>
            </c:rich>
          </c:tx>
          <c:layout>
            <c:manualLayout>
              <c:xMode val="edge"/>
              <c:yMode val="edge"/>
              <c:x val="2.7417634429435189E-2"/>
              <c:y val="0.41640998857151135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3406592"/>
        <c:crossesAt val="-10"/>
        <c:crossBetween val="midCat"/>
        <c:majorUnit val="1"/>
        <c:minorUnit val="0.5"/>
      </c:valAx>
      <c:valAx>
        <c:axId val="123422976"/>
        <c:scaling>
          <c:orientation val="minMax"/>
        </c:scaling>
        <c:delete val="1"/>
        <c:axPos val="b"/>
        <c:numFmt formatCode="General" sourceLinked="1"/>
        <c:tickLblPos val="none"/>
        <c:crossAx val="123428864"/>
        <c:crossesAt val="341"/>
        <c:crossBetween val="midCat"/>
      </c:valAx>
      <c:valAx>
        <c:axId val="123428864"/>
        <c:scaling>
          <c:orientation val="minMax"/>
          <c:max val="1096"/>
          <c:min val="1086"/>
        </c:scaling>
        <c:axPos val="r"/>
        <c:title>
          <c:tx>
            <c:rich>
              <a:bodyPr/>
              <a:lstStyle/>
              <a:p>
                <a:pPr>
                  <a:defRPr sz="10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Elevation (m)</a:t>
                </a:r>
              </a:p>
            </c:rich>
          </c:tx>
          <c:layout>
            <c:manualLayout>
              <c:xMode val="edge"/>
              <c:yMode val="edge"/>
              <c:x val="0.93472089577855999"/>
              <c:y val="0.40020976881057935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3422976"/>
        <c:crosses val="max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b"/>
      <c:legendEntry>
        <c:idx val="2"/>
        <c:delete val="1"/>
      </c:legendEntry>
      <c:layout>
        <c:manualLayout>
          <c:xMode val="edge"/>
          <c:yMode val="edge"/>
          <c:x val="4.1990695675555717E-2"/>
          <c:y val="0.94529127175986161"/>
          <c:w val="0.91071528737449536"/>
          <c:h val="4.2642373759858444E-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577" r="0.75000000000000577" t="1" header="0.5" footer="0.5"/>
    <c:pageSetup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0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Friction Ratio, Rf  (%)</a:t>
            </a:r>
          </a:p>
        </c:rich>
      </c:tx>
      <c:layout>
        <c:manualLayout>
          <c:xMode val="edge"/>
          <c:yMode val="edge"/>
          <c:x val="0.31267648640582235"/>
          <c:y val="2.7027027027027434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5211288527850639"/>
          <c:y val="0.1088955107864448"/>
          <c:w val="0.656770367850535"/>
          <c:h val="0.815458189910232"/>
        </c:manualLayout>
      </c:layout>
      <c:scatterChart>
        <c:scatterStyle val="lineMarker"/>
        <c:ser>
          <c:idx val="0"/>
          <c:order val="0"/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'Data Analysis'!$N$17:$N$1201</c:f>
              <c:numCache>
                <c:formatCode>0.00%</c:formatCode>
                <c:ptCount val="1185"/>
                <c:pt idx="0">
                  <c:v>1.7966232776789593E-3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2.1930653896960257E-2</c:v>
                </c:pt>
                <c:pt idx="21">
                  <c:v>1.7301582919419651E-2</c:v>
                </c:pt>
                <c:pt idx="22">
                  <c:v>0</c:v>
                </c:pt>
                <c:pt idx="23">
                  <c:v>1.5338009269942084E-2</c:v>
                </c:pt>
                <c:pt idx="24">
                  <c:v>1.5338009269942084E-2</c:v>
                </c:pt>
                <c:pt idx="25">
                  <c:v>1.5291124656375322E-2</c:v>
                </c:pt>
                <c:pt idx="26">
                  <c:v>1.292032842567555E-2</c:v>
                </c:pt>
                <c:pt idx="27">
                  <c:v>0</c:v>
                </c:pt>
                <c:pt idx="28">
                  <c:v>1.3812739570081644E-2</c:v>
                </c:pt>
                <c:pt idx="29">
                  <c:v>1.1848771612050146E-2</c:v>
                </c:pt>
                <c:pt idx="30">
                  <c:v>1.0288430897042625E-2</c:v>
                </c:pt>
                <c:pt idx="31">
                  <c:v>1.087001798303913E-2</c:v>
                </c:pt>
                <c:pt idx="32">
                  <c:v>1.084644905884371E-2</c:v>
                </c:pt>
                <c:pt idx="33">
                  <c:v>1.0101449978845161E-2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-3.7510428719049567E-3</c:v>
                </c:pt>
                <c:pt idx="48">
                  <c:v>-3.5766396268049265E-3</c:v>
                </c:pt>
                <c:pt idx="49">
                  <c:v>-3.4990488380145157E-3</c:v>
                </c:pt>
                <c:pt idx="50">
                  <c:v>-3.2874000150437508E-3</c:v>
                </c:pt>
                <c:pt idx="51">
                  <c:v>-3.2852410693793199E-3</c:v>
                </c:pt>
                <c:pt idx="52">
                  <c:v>-3.2787812131534022E-3</c:v>
                </c:pt>
                <c:pt idx="53">
                  <c:v>-3.2723467114438281E-3</c:v>
                </c:pt>
                <c:pt idx="54">
                  <c:v>0</c:v>
                </c:pt>
                <c:pt idx="55">
                  <c:v>0</c:v>
                </c:pt>
                <c:pt idx="56">
                  <c:v>-3.1388244473160173E-3</c:v>
                </c:pt>
                <c:pt idx="57">
                  <c:v>-3.1348903844279205E-3</c:v>
                </c:pt>
                <c:pt idx="58">
                  <c:v>0</c:v>
                </c:pt>
                <c:pt idx="59">
                  <c:v>-3.0732330386802737E-3</c:v>
                </c:pt>
                <c:pt idx="60">
                  <c:v>0</c:v>
                </c:pt>
                <c:pt idx="61">
                  <c:v>-2.9586679337867366E-3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-2.8902654406359565E-3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5.1068625024969852E-3</c:v>
                </c:pt>
                <c:pt idx="86">
                  <c:v>5.1173108564437492E-3</c:v>
                </c:pt>
                <c:pt idx="87">
                  <c:v>-1.8123008439300812E-3</c:v>
                </c:pt>
                <c:pt idx="88">
                  <c:v>5.1225510823939349E-3</c:v>
                </c:pt>
                <c:pt idx="89">
                  <c:v>5.1068625024969852E-3</c:v>
                </c:pt>
                <c:pt idx="90">
                  <c:v>-1.7129628872303356E-3</c:v>
                </c:pt>
                <c:pt idx="91">
                  <c:v>-1.7129628872303356E-3</c:v>
                </c:pt>
                <c:pt idx="92">
                  <c:v>-1.7106198274852037E-3</c:v>
                </c:pt>
                <c:pt idx="93">
                  <c:v>0</c:v>
                </c:pt>
                <c:pt idx="94">
                  <c:v>0</c:v>
                </c:pt>
                <c:pt idx="95">
                  <c:v>-1.8148836104180126E-3</c:v>
                </c:pt>
                <c:pt idx="96">
                  <c:v>-1.8148836104180126E-3</c:v>
                </c:pt>
                <c:pt idx="97">
                  <c:v>-5.0530583226102957E-4</c:v>
                </c:pt>
                <c:pt idx="98">
                  <c:v>-4.7299013365574799E-4</c:v>
                </c:pt>
                <c:pt idx="99">
                  <c:v>-4.6231900778304677E-4</c:v>
                </c:pt>
                <c:pt idx="100">
                  <c:v>-4.8477671089624158E-4</c:v>
                </c:pt>
                <c:pt idx="101">
                  <c:v>0</c:v>
                </c:pt>
                <c:pt idx="102">
                  <c:v>0</c:v>
                </c:pt>
                <c:pt idx="103">
                  <c:v>1.341805271930091E-3</c:v>
                </c:pt>
                <c:pt idx="104">
                  <c:v>0</c:v>
                </c:pt>
                <c:pt idx="105">
                  <c:v>-4.3775569096651167E-4</c:v>
                </c:pt>
                <c:pt idx="106">
                  <c:v>-4.4111626152142157E-4</c:v>
                </c:pt>
                <c:pt idx="107">
                  <c:v>-4.4385886921130356E-4</c:v>
                </c:pt>
                <c:pt idx="108">
                  <c:v>-4.67734811803099E-4</c:v>
                </c:pt>
                <c:pt idx="109">
                  <c:v>-4.8710058417507672E-4</c:v>
                </c:pt>
                <c:pt idx="110">
                  <c:v>-5.0710752124818841E-4</c:v>
                </c:pt>
                <c:pt idx="111">
                  <c:v>-5.2660224181049257E-4</c:v>
                </c:pt>
                <c:pt idx="112">
                  <c:v>-5.4201695914003051E-4</c:v>
                </c:pt>
                <c:pt idx="113">
                  <c:v>-5.5231794966791124E-4</c:v>
                </c:pt>
                <c:pt idx="114">
                  <c:v>-5.7698471280249607E-4</c:v>
                </c:pt>
                <c:pt idx="115">
                  <c:v>-5.9975462068469134E-4</c:v>
                </c:pt>
                <c:pt idx="116">
                  <c:v>-6.0410133015457925E-4</c:v>
                </c:pt>
                <c:pt idx="117">
                  <c:v>-6.0512755515655669E-4</c:v>
                </c:pt>
                <c:pt idx="118">
                  <c:v>-6.1359346127652073E-4</c:v>
                </c:pt>
                <c:pt idx="119">
                  <c:v>-6.1952291503553113E-4</c:v>
                </c:pt>
                <c:pt idx="120">
                  <c:v>0</c:v>
                </c:pt>
                <c:pt idx="121">
                  <c:v>-6.1791477305243913E-4</c:v>
                </c:pt>
                <c:pt idx="122">
                  <c:v>-6.2879430134406256E-4</c:v>
                </c:pt>
                <c:pt idx="123">
                  <c:v>0</c:v>
                </c:pt>
                <c:pt idx="124">
                  <c:v>-6.3753385669520243E-4</c:v>
                </c:pt>
                <c:pt idx="125">
                  <c:v>0</c:v>
                </c:pt>
                <c:pt idx="126">
                  <c:v>-6.4105044259701242E-4</c:v>
                </c:pt>
                <c:pt idx="127">
                  <c:v>-6.3713019401563848E-4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-7.0465852095432985E-4</c:v>
                </c:pt>
                <c:pt idx="147">
                  <c:v>-7.0465852095432985E-4</c:v>
                </c:pt>
                <c:pt idx="148">
                  <c:v>-5.1168697806917428E-4</c:v>
                </c:pt>
                <c:pt idx="149">
                  <c:v>-3.6649928525627097E-4</c:v>
                </c:pt>
                <c:pt idx="150">
                  <c:v>-3.9142776327341297E-4</c:v>
                </c:pt>
                <c:pt idx="151">
                  <c:v>-4.3646147453260751E-4</c:v>
                </c:pt>
                <c:pt idx="152">
                  <c:v>0</c:v>
                </c:pt>
                <c:pt idx="153">
                  <c:v>-4.0450775228577569E-4</c:v>
                </c:pt>
                <c:pt idx="154">
                  <c:v>0</c:v>
                </c:pt>
                <c:pt idx="155">
                  <c:v>-4.9102813285328741E-4</c:v>
                </c:pt>
                <c:pt idx="156">
                  <c:v>0</c:v>
                </c:pt>
                <c:pt idx="157">
                  <c:v>-9.4350907049258446E-4</c:v>
                </c:pt>
                <c:pt idx="158">
                  <c:v>-8.393675300279183E-4</c:v>
                </c:pt>
                <c:pt idx="159">
                  <c:v>-8.8678032558339704E-4</c:v>
                </c:pt>
                <c:pt idx="160">
                  <c:v>-4.6374743474981018E-4</c:v>
                </c:pt>
                <c:pt idx="161">
                  <c:v>-4.7816431330960298E-4</c:v>
                </c:pt>
                <c:pt idx="162">
                  <c:v>-5.1095377040972795E-4</c:v>
                </c:pt>
                <c:pt idx="163">
                  <c:v>-5.2479345330218622E-4</c:v>
                </c:pt>
                <c:pt idx="164">
                  <c:v>-5.3610288736918041E-4</c:v>
                </c:pt>
                <c:pt idx="165">
                  <c:v>-5.3974875109112327E-4</c:v>
                </c:pt>
                <c:pt idx="166">
                  <c:v>-5.4320849322813129E-4</c:v>
                </c:pt>
                <c:pt idx="167">
                  <c:v>-5.4379900270869164E-4</c:v>
                </c:pt>
                <c:pt idx="168">
                  <c:v>-5.4021673374283997E-4</c:v>
                </c:pt>
                <c:pt idx="169">
                  <c:v>-5.3650784717542191E-4</c:v>
                </c:pt>
                <c:pt idx="170">
                  <c:v>-5.3696856694184219E-4</c:v>
                </c:pt>
                <c:pt idx="171">
                  <c:v>-5.4504411493700594E-4</c:v>
                </c:pt>
                <c:pt idx="172">
                  <c:v>-5.7994027083360005E-4</c:v>
                </c:pt>
                <c:pt idx="173">
                  <c:v>-5.7074015800084789E-4</c:v>
                </c:pt>
                <c:pt idx="174">
                  <c:v>-5.7270228256794356E-4</c:v>
                </c:pt>
                <c:pt idx="175">
                  <c:v>-5.6866397304144859E-4</c:v>
                </c:pt>
                <c:pt idx="176">
                  <c:v>0</c:v>
                </c:pt>
                <c:pt idx="177">
                  <c:v>-5.6119619121710121E-4</c:v>
                </c:pt>
                <c:pt idx="178">
                  <c:v>0</c:v>
                </c:pt>
                <c:pt idx="179">
                  <c:v>0</c:v>
                </c:pt>
                <c:pt idx="180">
                  <c:v>-5.1799754056317351E-4</c:v>
                </c:pt>
                <c:pt idx="181">
                  <c:v>-5.0665991239633938E-4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-4.6050962683183812E-4</c:v>
                </c:pt>
                <c:pt idx="197">
                  <c:v>-4.6674485753515926E-4</c:v>
                </c:pt>
                <c:pt idx="198">
                  <c:v>-4.6986128339097547E-4</c:v>
                </c:pt>
                <c:pt idx="199">
                  <c:v>-4.6531400944209124E-4</c:v>
                </c:pt>
                <c:pt idx="200">
                  <c:v>-4.592865198125843E-4</c:v>
                </c:pt>
                <c:pt idx="201">
                  <c:v>-4.5144907740824928E-4</c:v>
                </c:pt>
                <c:pt idx="202">
                  <c:v>-4.4191346353569371E-4</c:v>
                </c:pt>
                <c:pt idx="203">
                  <c:v>-4.3213625460890792E-4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4.2432904802765763E-4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4.1093915718401659E-4</c:v>
                </c:pt>
                <c:pt idx="243">
                  <c:v>0</c:v>
                </c:pt>
                <c:pt idx="244">
                  <c:v>0</c:v>
                </c:pt>
                <c:pt idx="245">
                  <c:v>-5.952141100529605E-4</c:v>
                </c:pt>
                <c:pt idx="246">
                  <c:v>-5.952141100529605E-4</c:v>
                </c:pt>
                <c:pt idx="247">
                  <c:v>-3.7268066840157645E-4</c:v>
                </c:pt>
                <c:pt idx="248">
                  <c:v>-3.639471607598239E-4</c:v>
                </c:pt>
                <c:pt idx="249">
                  <c:v>-3.5106927313566634E-4</c:v>
                </c:pt>
                <c:pt idx="250">
                  <c:v>-3.5050386269644857E-4</c:v>
                </c:pt>
                <c:pt idx="251">
                  <c:v>-3.4688067713517414E-4</c:v>
                </c:pt>
                <c:pt idx="252">
                  <c:v>-3.4673641487593758E-4</c:v>
                </c:pt>
                <c:pt idx="253">
                  <c:v>-3.360399493039589E-4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-3.0102272756840745E-4</c:v>
                </c:pt>
                <c:pt idx="297">
                  <c:v>-2.6695181316220166E-4</c:v>
                </c:pt>
                <c:pt idx="298">
                  <c:v>-2.6609979161905026E-4</c:v>
                </c:pt>
                <c:pt idx="299">
                  <c:v>-2.6484555997417704E-4</c:v>
                </c:pt>
                <c:pt idx="300">
                  <c:v>-2.6326970982531252E-4</c:v>
                </c:pt>
                <c:pt idx="301">
                  <c:v>-2.6485958263091513E-4</c:v>
                </c:pt>
                <c:pt idx="302">
                  <c:v>-2.6003874971027436E-4</c:v>
                </c:pt>
                <c:pt idx="303">
                  <c:v>-2.5787934004720115E-4</c:v>
                </c:pt>
                <c:pt idx="304">
                  <c:v>-2.5841258185821755E-4</c:v>
                </c:pt>
                <c:pt idx="305">
                  <c:v>-2.5870678668532055E-4</c:v>
                </c:pt>
                <c:pt idx="306">
                  <c:v>-2.6120726393282694E-4</c:v>
                </c:pt>
                <c:pt idx="307">
                  <c:v>-2.5900185498103733E-4</c:v>
                </c:pt>
                <c:pt idx="308">
                  <c:v>-2.5741526963923844E-4</c:v>
                </c:pt>
                <c:pt idx="309">
                  <c:v>-2.5811981135647285E-4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1.0104598324732858E-3</c:v>
                </c:pt>
                <c:pt idx="343">
                  <c:v>4.46787534427915E-3</c:v>
                </c:pt>
                <c:pt idx="344">
                  <c:v>5.456239577998386E-3</c:v>
                </c:pt>
                <c:pt idx="345">
                  <c:v>-9.7224959380711536E-4</c:v>
                </c:pt>
                <c:pt idx="346">
                  <c:v>-9.7224959380711536E-4</c:v>
                </c:pt>
                <c:pt idx="347">
                  <c:v>-9.7224959380711536E-4</c:v>
                </c:pt>
                <c:pt idx="348">
                  <c:v>4.1758565532196944E-3</c:v>
                </c:pt>
                <c:pt idx="349">
                  <c:v>4.3200317694140223E-3</c:v>
                </c:pt>
                <c:pt idx="350">
                  <c:v>6.3767400623693706E-3</c:v>
                </c:pt>
                <c:pt idx="351">
                  <c:v>3.0156756395276229E-3</c:v>
                </c:pt>
                <c:pt idx="352">
                  <c:v>2.1192673450398926E-4</c:v>
                </c:pt>
                <c:pt idx="353">
                  <c:v>2.1819701819087535E-4</c:v>
                </c:pt>
                <c:pt idx="354">
                  <c:v>8.8802230838399567E-4</c:v>
                </c:pt>
                <c:pt idx="355">
                  <c:v>2.2054704758503035E-4</c:v>
                </c:pt>
                <c:pt idx="356">
                  <c:v>2.1396824180463112E-4</c:v>
                </c:pt>
                <c:pt idx="357">
                  <c:v>2.1072155870788974E-4</c:v>
                </c:pt>
                <c:pt idx="358">
                  <c:v>0</c:v>
                </c:pt>
                <c:pt idx="359">
                  <c:v>-1.7767678822396519E-4</c:v>
                </c:pt>
                <c:pt idx="360">
                  <c:v>-1.6089544495924158E-4</c:v>
                </c:pt>
                <c:pt idx="361">
                  <c:v>-1.5740943926083973E-4</c:v>
                </c:pt>
                <c:pt idx="362">
                  <c:v>1.6109091810511002E-4</c:v>
                </c:pt>
                <c:pt idx="363">
                  <c:v>1.3759261153674508E-3</c:v>
                </c:pt>
                <c:pt idx="364">
                  <c:v>2.2966312777787088E-3</c:v>
                </c:pt>
                <c:pt idx="365">
                  <c:v>7.8716071794049849E-3</c:v>
                </c:pt>
                <c:pt idx="366">
                  <c:v>1.0897044799721249E-2</c:v>
                </c:pt>
                <c:pt idx="367">
                  <c:v>9.5133143292256053E-3</c:v>
                </c:pt>
                <c:pt idx="368">
                  <c:v>8.9731571988333758E-3</c:v>
                </c:pt>
                <c:pt idx="369">
                  <c:v>5.086704280890017E-3</c:v>
                </c:pt>
                <c:pt idx="370">
                  <c:v>1.8149711798517772E-3</c:v>
                </c:pt>
                <c:pt idx="371">
                  <c:v>-2.3620632211516815E-4</c:v>
                </c:pt>
                <c:pt idx="372">
                  <c:v>-2.3898393029229414E-4</c:v>
                </c:pt>
                <c:pt idx="373">
                  <c:v>-2.3324232307945865E-4</c:v>
                </c:pt>
                <c:pt idx="374">
                  <c:v>-2.2734583848771716E-4</c:v>
                </c:pt>
                <c:pt idx="375">
                  <c:v>-2.2925371059762172E-4</c:v>
                </c:pt>
                <c:pt idx="376">
                  <c:v>-2.3169731775861662E-4</c:v>
                </c:pt>
                <c:pt idx="377">
                  <c:v>0</c:v>
                </c:pt>
                <c:pt idx="378">
                  <c:v>-2.2043070609905623E-4</c:v>
                </c:pt>
                <c:pt idx="379">
                  <c:v>-2.1335732697233385E-4</c:v>
                </c:pt>
                <c:pt idx="380">
                  <c:v>-2.0625330518250423E-4</c:v>
                </c:pt>
                <c:pt idx="381">
                  <c:v>0</c:v>
                </c:pt>
                <c:pt idx="382">
                  <c:v>1.0559646781579015E-3</c:v>
                </c:pt>
                <c:pt idx="383">
                  <c:v>1.6274100232999157E-3</c:v>
                </c:pt>
                <c:pt idx="384">
                  <c:v>2.0061022926178942E-4</c:v>
                </c:pt>
                <c:pt idx="385">
                  <c:v>0</c:v>
                </c:pt>
                <c:pt idx="386">
                  <c:v>2.0605014283984902E-4</c:v>
                </c:pt>
                <c:pt idx="387">
                  <c:v>-1.987842453754642E-4</c:v>
                </c:pt>
                <c:pt idx="388">
                  <c:v>0</c:v>
                </c:pt>
                <c:pt idx="389">
                  <c:v>0</c:v>
                </c:pt>
                <c:pt idx="390">
                  <c:v>1.9517565548164131E-4</c:v>
                </c:pt>
                <c:pt idx="391">
                  <c:v>1.0757351252446343E-3</c:v>
                </c:pt>
                <c:pt idx="392">
                  <c:v>1.8056984825515201E-3</c:v>
                </c:pt>
                <c:pt idx="393">
                  <c:v>3.8861509045003059E-3</c:v>
                </c:pt>
                <c:pt idx="394">
                  <c:v>6.0590311629008025E-3</c:v>
                </c:pt>
                <c:pt idx="395">
                  <c:v>4.1504605046624246E-3</c:v>
                </c:pt>
                <c:pt idx="396">
                  <c:v>5.5637161855626614E-3</c:v>
                </c:pt>
                <c:pt idx="397">
                  <c:v>9.523691332996017E-3</c:v>
                </c:pt>
                <c:pt idx="398">
                  <c:v>9.523691332996017E-3</c:v>
                </c:pt>
                <c:pt idx="399">
                  <c:v>9.523691332996017E-3</c:v>
                </c:pt>
                <c:pt idx="400">
                  <c:v>1.0583545245533602E-2</c:v>
                </c:pt>
                <c:pt idx="401">
                  <c:v>1.0271812880057319E-2</c:v>
                </c:pt>
                <c:pt idx="402">
                  <c:v>7.9563985664194842E-3</c:v>
                </c:pt>
                <c:pt idx="403">
                  <c:v>6.2158981559625234E-3</c:v>
                </c:pt>
                <c:pt idx="404">
                  <c:v>5.8351655118904569E-3</c:v>
                </c:pt>
                <c:pt idx="405">
                  <c:v>7.3975530652939667E-3</c:v>
                </c:pt>
                <c:pt idx="406">
                  <c:v>9.5113550829841916E-3</c:v>
                </c:pt>
                <c:pt idx="407">
                  <c:v>1.5190025062772684E-2</c:v>
                </c:pt>
                <c:pt idx="408">
                  <c:v>1.3826666194149745E-2</c:v>
                </c:pt>
                <c:pt idx="409">
                  <c:v>1.4376619022906786E-2</c:v>
                </c:pt>
                <c:pt idx="410">
                  <c:v>1.4856302667675885E-2</c:v>
                </c:pt>
                <c:pt idx="411">
                  <c:v>1.5320746301661402E-2</c:v>
                </c:pt>
                <c:pt idx="412">
                  <c:v>1.6961898246321511E-2</c:v>
                </c:pt>
                <c:pt idx="413">
                  <c:v>1.7326789721116204E-2</c:v>
                </c:pt>
                <c:pt idx="414">
                  <c:v>1.5121509348583835E-2</c:v>
                </c:pt>
                <c:pt idx="415">
                  <c:v>1.4277414520448886E-2</c:v>
                </c:pt>
                <c:pt idx="416">
                  <c:v>1.3031403254362502E-2</c:v>
                </c:pt>
                <c:pt idx="417">
                  <c:v>1.1304673144072205E-2</c:v>
                </c:pt>
                <c:pt idx="418">
                  <c:v>1.1388773484137452E-2</c:v>
                </c:pt>
                <c:pt idx="419">
                  <c:v>9.8307824825790823E-3</c:v>
                </c:pt>
                <c:pt idx="420">
                  <c:v>7.5057194727075121E-3</c:v>
                </c:pt>
                <c:pt idx="421">
                  <c:v>5.1762111735609876E-3</c:v>
                </c:pt>
                <c:pt idx="422">
                  <c:v>2.4754986080591725E-3</c:v>
                </c:pt>
                <c:pt idx="423">
                  <c:v>1.7259114153467419E-3</c:v>
                </c:pt>
                <c:pt idx="424">
                  <c:v>1.9305982804825518E-3</c:v>
                </c:pt>
                <c:pt idx="425">
                  <c:v>6.2915874282638527E-3</c:v>
                </c:pt>
                <c:pt idx="426">
                  <c:v>8.6890799280356455E-3</c:v>
                </c:pt>
                <c:pt idx="427">
                  <c:v>1.182034397357137E-2</c:v>
                </c:pt>
                <c:pt idx="428">
                  <c:v>1.5187256097392824E-2</c:v>
                </c:pt>
                <c:pt idx="429">
                  <c:v>1.9878942837449363E-2</c:v>
                </c:pt>
                <c:pt idx="430">
                  <c:v>2.7357564238806229E-2</c:v>
                </c:pt>
                <c:pt idx="431">
                  <c:v>3.6113326903765258E-2</c:v>
                </c:pt>
                <c:pt idx="432">
                  <c:v>4.2002348570733365E-2</c:v>
                </c:pt>
                <c:pt idx="433">
                  <c:v>4.3610913774323704E-2</c:v>
                </c:pt>
                <c:pt idx="434">
                  <c:v>3.9306989071018476E-2</c:v>
                </c:pt>
                <c:pt idx="435">
                  <c:v>3.2756569581190248E-2</c:v>
                </c:pt>
              </c:numCache>
            </c:numRef>
          </c:xVal>
          <c:yVal>
            <c:numRef>
              <c:f>'Data Analysis'!$A$17:$A$1201</c:f>
              <c:numCache>
                <c:formatCode>General</c:formatCode>
                <c:ptCount val="1185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0.62</c:v>
                </c:pt>
                <c:pt idx="32">
                  <c:v>0.64</c:v>
                </c:pt>
                <c:pt idx="33">
                  <c:v>0.66</c:v>
                </c:pt>
                <c:pt idx="34">
                  <c:v>0.68</c:v>
                </c:pt>
                <c:pt idx="35">
                  <c:v>0.7</c:v>
                </c:pt>
                <c:pt idx="36">
                  <c:v>0.72</c:v>
                </c:pt>
                <c:pt idx="37">
                  <c:v>0.74</c:v>
                </c:pt>
                <c:pt idx="38">
                  <c:v>0.76</c:v>
                </c:pt>
                <c:pt idx="39">
                  <c:v>0.78</c:v>
                </c:pt>
                <c:pt idx="40">
                  <c:v>0.8</c:v>
                </c:pt>
                <c:pt idx="41">
                  <c:v>0.82</c:v>
                </c:pt>
                <c:pt idx="42">
                  <c:v>0.84</c:v>
                </c:pt>
                <c:pt idx="43">
                  <c:v>0.86</c:v>
                </c:pt>
                <c:pt idx="44">
                  <c:v>0.88</c:v>
                </c:pt>
                <c:pt idx="45">
                  <c:v>0.9</c:v>
                </c:pt>
                <c:pt idx="46">
                  <c:v>0.92</c:v>
                </c:pt>
                <c:pt idx="47">
                  <c:v>0.94</c:v>
                </c:pt>
                <c:pt idx="48">
                  <c:v>0.96</c:v>
                </c:pt>
                <c:pt idx="49">
                  <c:v>0.98</c:v>
                </c:pt>
                <c:pt idx="50">
                  <c:v>1</c:v>
                </c:pt>
                <c:pt idx="51">
                  <c:v>1.02</c:v>
                </c:pt>
                <c:pt idx="52">
                  <c:v>1.04</c:v>
                </c:pt>
                <c:pt idx="53">
                  <c:v>1.06</c:v>
                </c:pt>
                <c:pt idx="54">
                  <c:v>1.08</c:v>
                </c:pt>
                <c:pt idx="55">
                  <c:v>1.1000000000000001</c:v>
                </c:pt>
                <c:pt idx="56">
                  <c:v>1.1200000000000001</c:v>
                </c:pt>
                <c:pt idx="57">
                  <c:v>1.1399999999999999</c:v>
                </c:pt>
                <c:pt idx="58">
                  <c:v>1.1599999999999999</c:v>
                </c:pt>
                <c:pt idx="59">
                  <c:v>1.18</c:v>
                </c:pt>
                <c:pt idx="60">
                  <c:v>1.2</c:v>
                </c:pt>
                <c:pt idx="61">
                  <c:v>1.22</c:v>
                </c:pt>
                <c:pt idx="62">
                  <c:v>1.24</c:v>
                </c:pt>
                <c:pt idx="63">
                  <c:v>1.26</c:v>
                </c:pt>
                <c:pt idx="64">
                  <c:v>1.28</c:v>
                </c:pt>
                <c:pt idx="65">
                  <c:v>1.3</c:v>
                </c:pt>
                <c:pt idx="66">
                  <c:v>1.32</c:v>
                </c:pt>
                <c:pt idx="67">
                  <c:v>1.34</c:v>
                </c:pt>
                <c:pt idx="68">
                  <c:v>1.36</c:v>
                </c:pt>
                <c:pt idx="69">
                  <c:v>1.38</c:v>
                </c:pt>
                <c:pt idx="70">
                  <c:v>1.4</c:v>
                </c:pt>
                <c:pt idx="71">
                  <c:v>1.42</c:v>
                </c:pt>
                <c:pt idx="72">
                  <c:v>1.44</c:v>
                </c:pt>
                <c:pt idx="73">
                  <c:v>1.46</c:v>
                </c:pt>
                <c:pt idx="74">
                  <c:v>1.48</c:v>
                </c:pt>
                <c:pt idx="75">
                  <c:v>1.5</c:v>
                </c:pt>
                <c:pt idx="76">
                  <c:v>1.52</c:v>
                </c:pt>
                <c:pt idx="77">
                  <c:v>1.54</c:v>
                </c:pt>
                <c:pt idx="78">
                  <c:v>1.56</c:v>
                </c:pt>
                <c:pt idx="79">
                  <c:v>1.58</c:v>
                </c:pt>
                <c:pt idx="80">
                  <c:v>1.6</c:v>
                </c:pt>
                <c:pt idx="81">
                  <c:v>1.62</c:v>
                </c:pt>
                <c:pt idx="82">
                  <c:v>1.64</c:v>
                </c:pt>
                <c:pt idx="83">
                  <c:v>1.66</c:v>
                </c:pt>
                <c:pt idx="84">
                  <c:v>1.68</c:v>
                </c:pt>
                <c:pt idx="85">
                  <c:v>1.7</c:v>
                </c:pt>
                <c:pt idx="86">
                  <c:v>1.72</c:v>
                </c:pt>
                <c:pt idx="87">
                  <c:v>1.74</c:v>
                </c:pt>
                <c:pt idx="88">
                  <c:v>1.76</c:v>
                </c:pt>
                <c:pt idx="89">
                  <c:v>1.78</c:v>
                </c:pt>
                <c:pt idx="90">
                  <c:v>1.8</c:v>
                </c:pt>
                <c:pt idx="91">
                  <c:v>1.82</c:v>
                </c:pt>
                <c:pt idx="92">
                  <c:v>1.84</c:v>
                </c:pt>
                <c:pt idx="93">
                  <c:v>1.86</c:v>
                </c:pt>
                <c:pt idx="94">
                  <c:v>1.88</c:v>
                </c:pt>
                <c:pt idx="95">
                  <c:v>1.9</c:v>
                </c:pt>
                <c:pt idx="96">
                  <c:v>1.92</c:v>
                </c:pt>
                <c:pt idx="97">
                  <c:v>1.94</c:v>
                </c:pt>
                <c:pt idx="98">
                  <c:v>1.96</c:v>
                </c:pt>
                <c:pt idx="99">
                  <c:v>1.98</c:v>
                </c:pt>
                <c:pt idx="100">
                  <c:v>2</c:v>
                </c:pt>
                <c:pt idx="101">
                  <c:v>2.02</c:v>
                </c:pt>
                <c:pt idx="102">
                  <c:v>2.04</c:v>
                </c:pt>
                <c:pt idx="103">
                  <c:v>2.06</c:v>
                </c:pt>
                <c:pt idx="104">
                  <c:v>2.08</c:v>
                </c:pt>
                <c:pt idx="105">
                  <c:v>2.1</c:v>
                </c:pt>
                <c:pt idx="106">
                  <c:v>2.12</c:v>
                </c:pt>
                <c:pt idx="107">
                  <c:v>2.14</c:v>
                </c:pt>
                <c:pt idx="108">
                  <c:v>2.16</c:v>
                </c:pt>
                <c:pt idx="109">
                  <c:v>2.1800000000000002</c:v>
                </c:pt>
                <c:pt idx="110">
                  <c:v>2.2000000000000002</c:v>
                </c:pt>
                <c:pt idx="111">
                  <c:v>2.2200000000000002</c:v>
                </c:pt>
                <c:pt idx="112">
                  <c:v>2.2400000000000002</c:v>
                </c:pt>
                <c:pt idx="113">
                  <c:v>2.2599999999999998</c:v>
                </c:pt>
                <c:pt idx="114">
                  <c:v>2.2799999999999998</c:v>
                </c:pt>
                <c:pt idx="115">
                  <c:v>2.2999999999999998</c:v>
                </c:pt>
                <c:pt idx="116">
                  <c:v>2.3199999999999998</c:v>
                </c:pt>
                <c:pt idx="117">
                  <c:v>2.34</c:v>
                </c:pt>
                <c:pt idx="118">
                  <c:v>2.36</c:v>
                </c:pt>
                <c:pt idx="119">
                  <c:v>2.38</c:v>
                </c:pt>
                <c:pt idx="120">
                  <c:v>2.4</c:v>
                </c:pt>
                <c:pt idx="121">
                  <c:v>2.42</c:v>
                </c:pt>
                <c:pt idx="122">
                  <c:v>2.44</c:v>
                </c:pt>
                <c:pt idx="123">
                  <c:v>2.46</c:v>
                </c:pt>
                <c:pt idx="124">
                  <c:v>2.48</c:v>
                </c:pt>
                <c:pt idx="125">
                  <c:v>2.5</c:v>
                </c:pt>
                <c:pt idx="126">
                  <c:v>2.52</c:v>
                </c:pt>
                <c:pt idx="127">
                  <c:v>2.54</c:v>
                </c:pt>
                <c:pt idx="128">
                  <c:v>2.56</c:v>
                </c:pt>
                <c:pt idx="129">
                  <c:v>2.58</c:v>
                </c:pt>
                <c:pt idx="130">
                  <c:v>2.6</c:v>
                </c:pt>
                <c:pt idx="131">
                  <c:v>2.62</c:v>
                </c:pt>
                <c:pt idx="132">
                  <c:v>2.64</c:v>
                </c:pt>
                <c:pt idx="133">
                  <c:v>2.66</c:v>
                </c:pt>
                <c:pt idx="134">
                  <c:v>2.68</c:v>
                </c:pt>
                <c:pt idx="135">
                  <c:v>2.7</c:v>
                </c:pt>
                <c:pt idx="136">
                  <c:v>2.72</c:v>
                </c:pt>
                <c:pt idx="137">
                  <c:v>2.74</c:v>
                </c:pt>
                <c:pt idx="138">
                  <c:v>2.76</c:v>
                </c:pt>
                <c:pt idx="139">
                  <c:v>2.78</c:v>
                </c:pt>
                <c:pt idx="140">
                  <c:v>2.8</c:v>
                </c:pt>
                <c:pt idx="141">
                  <c:v>2.82</c:v>
                </c:pt>
                <c:pt idx="142">
                  <c:v>2.84</c:v>
                </c:pt>
                <c:pt idx="143">
                  <c:v>2.86</c:v>
                </c:pt>
                <c:pt idx="144">
                  <c:v>2.88</c:v>
                </c:pt>
                <c:pt idx="145">
                  <c:v>2.9</c:v>
                </c:pt>
                <c:pt idx="146">
                  <c:v>2.92</c:v>
                </c:pt>
                <c:pt idx="147">
                  <c:v>2.94</c:v>
                </c:pt>
                <c:pt idx="148">
                  <c:v>2.96</c:v>
                </c:pt>
                <c:pt idx="149">
                  <c:v>2.98</c:v>
                </c:pt>
                <c:pt idx="150">
                  <c:v>3</c:v>
                </c:pt>
                <c:pt idx="151">
                  <c:v>3.02</c:v>
                </c:pt>
                <c:pt idx="152">
                  <c:v>3.04</c:v>
                </c:pt>
                <c:pt idx="153">
                  <c:v>3.06</c:v>
                </c:pt>
                <c:pt idx="154">
                  <c:v>3.08</c:v>
                </c:pt>
                <c:pt idx="155">
                  <c:v>3.1</c:v>
                </c:pt>
                <c:pt idx="156">
                  <c:v>3.12</c:v>
                </c:pt>
                <c:pt idx="157">
                  <c:v>3.14</c:v>
                </c:pt>
                <c:pt idx="158">
                  <c:v>3.16</c:v>
                </c:pt>
                <c:pt idx="159">
                  <c:v>3.18</c:v>
                </c:pt>
                <c:pt idx="160">
                  <c:v>3.2</c:v>
                </c:pt>
                <c:pt idx="161">
                  <c:v>3.22</c:v>
                </c:pt>
                <c:pt idx="162">
                  <c:v>3.24</c:v>
                </c:pt>
                <c:pt idx="163">
                  <c:v>3.26</c:v>
                </c:pt>
                <c:pt idx="164">
                  <c:v>3.28</c:v>
                </c:pt>
                <c:pt idx="165">
                  <c:v>3.3</c:v>
                </c:pt>
                <c:pt idx="166">
                  <c:v>3.32</c:v>
                </c:pt>
                <c:pt idx="167">
                  <c:v>3.34</c:v>
                </c:pt>
                <c:pt idx="168">
                  <c:v>3.36</c:v>
                </c:pt>
                <c:pt idx="169">
                  <c:v>3.38</c:v>
                </c:pt>
                <c:pt idx="170">
                  <c:v>3.4</c:v>
                </c:pt>
                <c:pt idx="171">
                  <c:v>3.42</c:v>
                </c:pt>
                <c:pt idx="172">
                  <c:v>3.44</c:v>
                </c:pt>
                <c:pt idx="173">
                  <c:v>3.46</c:v>
                </c:pt>
                <c:pt idx="174">
                  <c:v>3.48</c:v>
                </c:pt>
                <c:pt idx="175">
                  <c:v>3.5</c:v>
                </c:pt>
                <c:pt idx="176">
                  <c:v>3.52</c:v>
                </c:pt>
                <c:pt idx="177">
                  <c:v>3.54</c:v>
                </c:pt>
                <c:pt idx="178">
                  <c:v>3.56</c:v>
                </c:pt>
                <c:pt idx="179">
                  <c:v>3.58</c:v>
                </c:pt>
                <c:pt idx="180">
                  <c:v>3.6</c:v>
                </c:pt>
                <c:pt idx="181">
                  <c:v>3.62</c:v>
                </c:pt>
                <c:pt idx="182">
                  <c:v>3.64</c:v>
                </c:pt>
                <c:pt idx="183">
                  <c:v>3.66</c:v>
                </c:pt>
                <c:pt idx="184">
                  <c:v>3.68</c:v>
                </c:pt>
                <c:pt idx="185">
                  <c:v>3.7</c:v>
                </c:pt>
                <c:pt idx="186">
                  <c:v>3.72</c:v>
                </c:pt>
                <c:pt idx="187">
                  <c:v>3.74</c:v>
                </c:pt>
                <c:pt idx="188">
                  <c:v>3.76</c:v>
                </c:pt>
                <c:pt idx="189">
                  <c:v>3.78</c:v>
                </c:pt>
                <c:pt idx="190">
                  <c:v>3.8</c:v>
                </c:pt>
                <c:pt idx="191">
                  <c:v>3.82</c:v>
                </c:pt>
                <c:pt idx="192">
                  <c:v>3.84</c:v>
                </c:pt>
                <c:pt idx="193">
                  <c:v>3.86</c:v>
                </c:pt>
                <c:pt idx="194">
                  <c:v>3.88</c:v>
                </c:pt>
                <c:pt idx="195">
                  <c:v>3.9</c:v>
                </c:pt>
                <c:pt idx="196">
                  <c:v>3.92</c:v>
                </c:pt>
                <c:pt idx="197">
                  <c:v>3.94</c:v>
                </c:pt>
                <c:pt idx="198">
                  <c:v>3.96</c:v>
                </c:pt>
                <c:pt idx="199">
                  <c:v>3.98</c:v>
                </c:pt>
                <c:pt idx="200">
                  <c:v>4</c:v>
                </c:pt>
                <c:pt idx="201">
                  <c:v>4.0199999999999996</c:v>
                </c:pt>
                <c:pt idx="202">
                  <c:v>4.04</c:v>
                </c:pt>
                <c:pt idx="203">
                  <c:v>4.0599999999999996</c:v>
                </c:pt>
                <c:pt idx="204">
                  <c:v>4.08</c:v>
                </c:pt>
                <c:pt idx="205">
                  <c:v>4.0999999999999996</c:v>
                </c:pt>
                <c:pt idx="206">
                  <c:v>4.12</c:v>
                </c:pt>
                <c:pt idx="207">
                  <c:v>4.1399999999999997</c:v>
                </c:pt>
                <c:pt idx="208">
                  <c:v>4.16</c:v>
                </c:pt>
                <c:pt idx="209">
                  <c:v>4.18</c:v>
                </c:pt>
                <c:pt idx="210">
                  <c:v>4.2</c:v>
                </c:pt>
                <c:pt idx="211">
                  <c:v>4.22</c:v>
                </c:pt>
                <c:pt idx="212">
                  <c:v>4.24</c:v>
                </c:pt>
                <c:pt idx="213">
                  <c:v>4.26</c:v>
                </c:pt>
                <c:pt idx="214">
                  <c:v>4.28</c:v>
                </c:pt>
                <c:pt idx="215">
                  <c:v>4.3</c:v>
                </c:pt>
                <c:pt idx="216">
                  <c:v>4.32</c:v>
                </c:pt>
                <c:pt idx="217">
                  <c:v>4.34</c:v>
                </c:pt>
                <c:pt idx="218">
                  <c:v>4.3600000000000003</c:v>
                </c:pt>
                <c:pt idx="219">
                  <c:v>4.38</c:v>
                </c:pt>
                <c:pt idx="220">
                  <c:v>4.4000000000000004</c:v>
                </c:pt>
                <c:pt idx="221">
                  <c:v>4.42</c:v>
                </c:pt>
                <c:pt idx="222">
                  <c:v>4.4400000000000004</c:v>
                </c:pt>
                <c:pt idx="223">
                  <c:v>4.46</c:v>
                </c:pt>
                <c:pt idx="224">
                  <c:v>4.4800000000000004</c:v>
                </c:pt>
                <c:pt idx="225">
                  <c:v>4.5</c:v>
                </c:pt>
                <c:pt idx="226">
                  <c:v>4.5199999999999996</c:v>
                </c:pt>
                <c:pt idx="227">
                  <c:v>4.54</c:v>
                </c:pt>
                <c:pt idx="228">
                  <c:v>4.5599999999999996</c:v>
                </c:pt>
                <c:pt idx="229">
                  <c:v>4.58</c:v>
                </c:pt>
                <c:pt idx="230">
                  <c:v>4.5999999999999996</c:v>
                </c:pt>
                <c:pt idx="231">
                  <c:v>4.62</c:v>
                </c:pt>
                <c:pt idx="232">
                  <c:v>4.6399999999999997</c:v>
                </c:pt>
                <c:pt idx="233">
                  <c:v>4.66</c:v>
                </c:pt>
                <c:pt idx="234">
                  <c:v>4.68</c:v>
                </c:pt>
                <c:pt idx="235">
                  <c:v>4.7</c:v>
                </c:pt>
                <c:pt idx="236">
                  <c:v>4.72</c:v>
                </c:pt>
                <c:pt idx="237">
                  <c:v>4.74</c:v>
                </c:pt>
                <c:pt idx="238">
                  <c:v>4.76</c:v>
                </c:pt>
                <c:pt idx="239">
                  <c:v>4.78</c:v>
                </c:pt>
                <c:pt idx="240">
                  <c:v>4.8</c:v>
                </c:pt>
                <c:pt idx="241">
                  <c:v>4.82</c:v>
                </c:pt>
                <c:pt idx="242">
                  <c:v>4.84</c:v>
                </c:pt>
                <c:pt idx="243">
                  <c:v>4.8600000000000003</c:v>
                </c:pt>
                <c:pt idx="244">
                  <c:v>4.88</c:v>
                </c:pt>
                <c:pt idx="245">
                  <c:v>4.9000000000000004</c:v>
                </c:pt>
                <c:pt idx="246">
                  <c:v>4.92</c:v>
                </c:pt>
                <c:pt idx="247">
                  <c:v>4.9400000000000004</c:v>
                </c:pt>
                <c:pt idx="248">
                  <c:v>4.96</c:v>
                </c:pt>
                <c:pt idx="249">
                  <c:v>4.9800000000000004</c:v>
                </c:pt>
                <c:pt idx="250">
                  <c:v>5</c:v>
                </c:pt>
                <c:pt idx="251">
                  <c:v>5.0199999999999996</c:v>
                </c:pt>
                <c:pt idx="252">
                  <c:v>5.04</c:v>
                </c:pt>
                <c:pt idx="253">
                  <c:v>5.0599999999999996</c:v>
                </c:pt>
                <c:pt idx="254">
                  <c:v>5.08</c:v>
                </c:pt>
                <c:pt idx="255">
                  <c:v>5.0999999999999996</c:v>
                </c:pt>
                <c:pt idx="256">
                  <c:v>5.12</c:v>
                </c:pt>
                <c:pt idx="257">
                  <c:v>5.14</c:v>
                </c:pt>
                <c:pt idx="258">
                  <c:v>5.16</c:v>
                </c:pt>
                <c:pt idx="259">
                  <c:v>5.18</c:v>
                </c:pt>
                <c:pt idx="260">
                  <c:v>5.2</c:v>
                </c:pt>
                <c:pt idx="261">
                  <c:v>5.22</c:v>
                </c:pt>
                <c:pt idx="262">
                  <c:v>5.24</c:v>
                </c:pt>
                <c:pt idx="263">
                  <c:v>5.26</c:v>
                </c:pt>
                <c:pt idx="264">
                  <c:v>5.28</c:v>
                </c:pt>
                <c:pt idx="265">
                  <c:v>5.3</c:v>
                </c:pt>
                <c:pt idx="266">
                  <c:v>5.32</c:v>
                </c:pt>
                <c:pt idx="267">
                  <c:v>5.34</c:v>
                </c:pt>
                <c:pt idx="268">
                  <c:v>5.36</c:v>
                </c:pt>
                <c:pt idx="269">
                  <c:v>5.38</c:v>
                </c:pt>
                <c:pt idx="270">
                  <c:v>5.4</c:v>
                </c:pt>
                <c:pt idx="271">
                  <c:v>5.42</c:v>
                </c:pt>
                <c:pt idx="272">
                  <c:v>5.44</c:v>
                </c:pt>
                <c:pt idx="273">
                  <c:v>5.46</c:v>
                </c:pt>
                <c:pt idx="274">
                  <c:v>5.48</c:v>
                </c:pt>
                <c:pt idx="275">
                  <c:v>5.5</c:v>
                </c:pt>
                <c:pt idx="276">
                  <c:v>5.52</c:v>
                </c:pt>
                <c:pt idx="277">
                  <c:v>5.54</c:v>
                </c:pt>
                <c:pt idx="278">
                  <c:v>5.56</c:v>
                </c:pt>
                <c:pt idx="279">
                  <c:v>5.58</c:v>
                </c:pt>
                <c:pt idx="280">
                  <c:v>5.6</c:v>
                </c:pt>
                <c:pt idx="281">
                  <c:v>5.62</c:v>
                </c:pt>
                <c:pt idx="282">
                  <c:v>5.64</c:v>
                </c:pt>
                <c:pt idx="283">
                  <c:v>5.66</c:v>
                </c:pt>
                <c:pt idx="284">
                  <c:v>5.68</c:v>
                </c:pt>
                <c:pt idx="285">
                  <c:v>5.7</c:v>
                </c:pt>
                <c:pt idx="286">
                  <c:v>5.72</c:v>
                </c:pt>
                <c:pt idx="287">
                  <c:v>5.74</c:v>
                </c:pt>
                <c:pt idx="288">
                  <c:v>5.76</c:v>
                </c:pt>
                <c:pt idx="289">
                  <c:v>5.78</c:v>
                </c:pt>
                <c:pt idx="290">
                  <c:v>5.8</c:v>
                </c:pt>
                <c:pt idx="291">
                  <c:v>5.82</c:v>
                </c:pt>
                <c:pt idx="292">
                  <c:v>5.84</c:v>
                </c:pt>
                <c:pt idx="293">
                  <c:v>5.86</c:v>
                </c:pt>
                <c:pt idx="294">
                  <c:v>5.88</c:v>
                </c:pt>
                <c:pt idx="295">
                  <c:v>5.9</c:v>
                </c:pt>
                <c:pt idx="296">
                  <c:v>5.92</c:v>
                </c:pt>
                <c:pt idx="297">
                  <c:v>5.94</c:v>
                </c:pt>
                <c:pt idx="298">
                  <c:v>5.96</c:v>
                </c:pt>
                <c:pt idx="299">
                  <c:v>5.98</c:v>
                </c:pt>
                <c:pt idx="300">
                  <c:v>6</c:v>
                </c:pt>
                <c:pt idx="301">
                  <c:v>6.02</c:v>
                </c:pt>
                <c:pt idx="302">
                  <c:v>6.04</c:v>
                </c:pt>
                <c:pt idx="303">
                  <c:v>6.06</c:v>
                </c:pt>
                <c:pt idx="304">
                  <c:v>6.08</c:v>
                </c:pt>
                <c:pt idx="305">
                  <c:v>6.1</c:v>
                </c:pt>
                <c:pt idx="306">
                  <c:v>6.12</c:v>
                </c:pt>
                <c:pt idx="307">
                  <c:v>6.14</c:v>
                </c:pt>
                <c:pt idx="308">
                  <c:v>6.16</c:v>
                </c:pt>
                <c:pt idx="309">
                  <c:v>6.18</c:v>
                </c:pt>
                <c:pt idx="310">
                  <c:v>6.2</c:v>
                </c:pt>
                <c:pt idx="311">
                  <c:v>6.22</c:v>
                </c:pt>
                <c:pt idx="312">
                  <c:v>6.24</c:v>
                </c:pt>
                <c:pt idx="313">
                  <c:v>6.26</c:v>
                </c:pt>
                <c:pt idx="314">
                  <c:v>6.28</c:v>
                </c:pt>
                <c:pt idx="315">
                  <c:v>6.3</c:v>
                </c:pt>
                <c:pt idx="316">
                  <c:v>6.32</c:v>
                </c:pt>
                <c:pt idx="317">
                  <c:v>6.34</c:v>
                </c:pt>
                <c:pt idx="318">
                  <c:v>6.36</c:v>
                </c:pt>
                <c:pt idx="319">
                  <c:v>6.38</c:v>
                </c:pt>
                <c:pt idx="320">
                  <c:v>6.4</c:v>
                </c:pt>
                <c:pt idx="321">
                  <c:v>6.42</c:v>
                </c:pt>
                <c:pt idx="322">
                  <c:v>6.44</c:v>
                </c:pt>
                <c:pt idx="323">
                  <c:v>6.46</c:v>
                </c:pt>
                <c:pt idx="324">
                  <c:v>6.48</c:v>
                </c:pt>
                <c:pt idx="325">
                  <c:v>6.5</c:v>
                </c:pt>
                <c:pt idx="326">
                  <c:v>6.52</c:v>
                </c:pt>
                <c:pt idx="327">
                  <c:v>6.54</c:v>
                </c:pt>
                <c:pt idx="328">
                  <c:v>6.56</c:v>
                </c:pt>
                <c:pt idx="329">
                  <c:v>6.58</c:v>
                </c:pt>
                <c:pt idx="330">
                  <c:v>6.6</c:v>
                </c:pt>
                <c:pt idx="331">
                  <c:v>6.62</c:v>
                </c:pt>
                <c:pt idx="332">
                  <c:v>6.64</c:v>
                </c:pt>
                <c:pt idx="333">
                  <c:v>6.66</c:v>
                </c:pt>
                <c:pt idx="334">
                  <c:v>6.68</c:v>
                </c:pt>
                <c:pt idx="335">
                  <c:v>6.7</c:v>
                </c:pt>
                <c:pt idx="336">
                  <c:v>6.72</c:v>
                </c:pt>
                <c:pt idx="337">
                  <c:v>6.74</c:v>
                </c:pt>
                <c:pt idx="338">
                  <c:v>6.76</c:v>
                </c:pt>
                <c:pt idx="339">
                  <c:v>6.78</c:v>
                </c:pt>
                <c:pt idx="340">
                  <c:v>6.8</c:v>
                </c:pt>
                <c:pt idx="341">
                  <c:v>6.82</c:v>
                </c:pt>
                <c:pt idx="342">
                  <c:v>6.84</c:v>
                </c:pt>
                <c:pt idx="343">
                  <c:v>6.86</c:v>
                </c:pt>
                <c:pt idx="344">
                  <c:v>6.88</c:v>
                </c:pt>
                <c:pt idx="345">
                  <c:v>6.9</c:v>
                </c:pt>
                <c:pt idx="346">
                  <c:v>6.92</c:v>
                </c:pt>
                <c:pt idx="347">
                  <c:v>6.94</c:v>
                </c:pt>
                <c:pt idx="348">
                  <c:v>6.96</c:v>
                </c:pt>
                <c:pt idx="349">
                  <c:v>6.98</c:v>
                </c:pt>
                <c:pt idx="350">
                  <c:v>7</c:v>
                </c:pt>
                <c:pt idx="351">
                  <c:v>7.02</c:v>
                </c:pt>
                <c:pt idx="352">
                  <c:v>7.04</c:v>
                </c:pt>
                <c:pt idx="353">
                  <c:v>7.06</c:v>
                </c:pt>
                <c:pt idx="354">
                  <c:v>7.08</c:v>
                </c:pt>
                <c:pt idx="355">
                  <c:v>7.1</c:v>
                </c:pt>
                <c:pt idx="356">
                  <c:v>7.12</c:v>
                </c:pt>
                <c:pt idx="357">
                  <c:v>7.14</c:v>
                </c:pt>
                <c:pt idx="358">
                  <c:v>7.16</c:v>
                </c:pt>
                <c:pt idx="359">
                  <c:v>7.18</c:v>
                </c:pt>
                <c:pt idx="360">
                  <c:v>7.2</c:v>
                </c:pt>
                <c:pt idx="361">
                  <c:v>7.22</c:v>
                </c:pt>
                <c:pt idx="362">
                  <c:v>7.24</c:v>
                </c:pt>
                <c:pt idx="363">
                  <c:v>7.26</c:v>
                </c:pt>
                <c:pt idx="364">
                  <c:v>7.28</c:v>
                </c:pt>
                <c:pt idx="365">
                  <c:v>7.3</c:v>
                </c:pt>
                <c:pt idx="366">
                  <c:v>7.32</c:v>
                </c:pt>
                <c:pt idx="367">
                  <c:v>7.34</c:v>
                </c:pt>
                <c:pt idx="368">
                  <c:v>7.36</c:v>
                </c:pt>
                <c:pt idx="369">
                  <c:v>7.38</c:v>
                </c:pt>
                <c:pt idx="370">
                  <c:v>7.4</c:v>
                </c:pt>
                <c:pt idx="371">
                  <c:v>7.42</c:v>
                </c:pt>
                <c:pt idx="372">
                  <c:v>7.44</c:v>
                </c:pt>
                <c:pt idx="373">
                  <c:v>7.46</c:v>
                </c:pt>
                <c:pt idx="374">
                  <c:v>7.48</c:v>
                </c:pt>
                <c:pt idx="375">
                  <c:v>7.5</c:v>
                </c:pt>
                <c:pt idx="376">
                  <c:v>7.52</c:v>
                </c:pt>
                <c:pt idx="377">
                  <c:v>7.54</c:v>
                </c:pt>
                <c:pt idx="378">
                  <c:v>7.56</c:v>
                </c:pt>
                <c:pt idx="379">
                  <c:v>7.58</c:v>
                </c:pt>
                <c:pt idx="380">
                  <c:v>7.6</c:v>
                </c:pt>
                <c:pt idx="381">
                  <c:v>7.62</c:v>
                </c:pt>
                <c:pt idx="382">
                  <c:v>7.64</c:v>
                </c:pt>
                <c:pt idx="383">
                  <c:v>7.66</c:v>
                </c:pt>
                <c:pt idx="384">
                  <c:v>7.68</c:v>
                </c:pt>
                <c:pt idx="385">
                  <c:v>7.7</c:v>
                </c:pt>
                <c:pt idx="386">
                  <c:v>7.72</c:v>
                </c:pt>
                <c:pt idx="387">
                  <c:v>7.74</c:v>
                </c:pt>
                <c:pt idx="388">
                  <c:v>7.76</c:v>
                </c:pt>
                <c:pt idx="389">
                  <c:v>7.78</c:v>
                </c:pt>
                <c:pt idx="390">
                  <c:v>7.8</c:v>
                </c:pt>
                <c:pt idx="391">
                  <c:v>7.82</c:v>
                </c:pt>
                <c:pt idx="392">
                  <c:v>7.84</c:v>
                </c:pt>
                <c:pt idx="393">
                  <c:v>7.86</c:v>
                </c:pt>
                <c:pt idx="394">
                  <c:v>7.88</c:v>
                </c:pt>
                <c:pt idx="395">
                  <c:v>7.9</c:v>
                </c:pt>
                <c:pt idx="396">
                  <c:v>7.92</c:v>
                </c:pt>
                <c:pt idx="397">
                  <c:v>7.94</c:v>
                </c:pt>
                <c:pt idx="398">
                  <c:v>7.96</c:v>
                </c:pt>
                <c:pt idx="399">
                  <c:v>7.98</c:v>
                </c:pt>
                <c:pt idx="400">
                  <c:v>8</c:v>
                </c:pt>
                <c:pt idx="401">
                  <c:v>8.02</c:v>
                </c:pt>
                <c:pt idx="402">
                  <c:v>8.0399999999999991</c:v>
                </c:pt>
                <c:pt idx="403">
                  <c:v>8.06</c:v>
                </c:pt>
                <c:pt idx="404">
                  <c:v>8.08</c:v>
                </c:pt>
                <c:pt idx="405">
                  <c:v>8.1</c:v>
                </c:pt>
                <c:pt idx="406">
                  <c:v>8.1199999999999992</c:v>
                </c:pt>
                <c:pt idx="407">
                  <c:v>8.14</c:v>
                </c:pt>
                <c:pt idx="408">
                  <c:v>8.16</c:v>
                </c:pt>
                <c:pt idx="409">
                  <c:v>8.18</c:v>
                </c:pt>
                <c:pt idx="410">
                  <c:v>8.1999999999999993</c:v>
                </c:pt>
                <c:pt idx="411">
                  <c:v>8.2200000000000006</c:v>
                </c:pt>
                <c:pt idx="412">
                  <c:v>8.24</c:v>
                </c:pt>
                <c:pt idx="413">
                  <c:v>8.26</c:v>
                </c:pt>
                <c:pt idx="414">
                  <c:v>8.2799999999999994</c:v>
                </c:pt>
                <c:pt idx="415">
                  <c:v>8.3000000000000007</c:v>
                </c:pt>
                <c:pt idx="416">
                  <c:v>8.32</c:v>
                </c:pt>
                <c:pt idx="417">
                  <c:v>8.34</c:v>
                </c:pt>
                <c:pt idx="418">
                  <c:v>8.36</c:v>
                </c:pt>
                <c:pt idx="419">
                  <c:v>8.3800000000000008</c:v>
                </c:pt>
                <c:pt idx="420">
                  <c:v>8.4</c:v>
                </c:pt>
                <c:pt idx="421">
                  <c:v>8.42</c:v>
                </c:pt>
                <c:pt idx="422">
                  <c:v>8.44</c:v>
                </c:pt>
                <c:pt idx="423">
                  <c:v>8.4600000000000009</c:v>
                </c:pt>
                <c:pt idx="424">
                  <c:v>8.48</c:v>
                </c:pt>
                <c:pt idx="425">
                  <c:v>8.5</c:v>
                </c:pt>
                <c:pt idx="426">
                  <c:v>8.52</c:v>
                </c:pt>
                <c:pt idx="427">
                  <c:v>8.5399999999999991</c:v>
                </c:pt>
                <c:pt idx="428">
                  <c:v>8.56</c:v>
                </c:pt>
                <c:pt idx="429">
                  <c:v>8.58</c:v>
                </c:pt>
                <c:pt idx="430">
                  <c:v>8.6</c:v>
                </c:pt>
                <c:pt idx="431">
                  <c:v>8.6199999999999992</c:v>
                </c:pt>
                <c:pt idx="432">
                  <c:v>8.64</c:v>
                </c:pt>
                <c:pt idx="433">
                  <c:v>8.66</c:v>
                </c:pt>
                <c:pt idx="434">
                  <c:v>8.68</c:v>
                </c:pt>
                <c:pt idx="435">
                  <c:v>8.6999999999999993</c:v>
                </c:pt>
              </c:numCache>
            </c:numRef>
          </c:yVal>
        </c:ser>
        <c:axId val="123467648"/>
        <c:axId val="125837312"/>
      </c:scatterChart>
      <c:scatterChart>
        <c:scatterStyle val="lineMarker"/>
        <c:ser>
          <c:idx val="1"/>
          <c:order val="1"/>
          <c:tx>
            <c:v>Secondary Axis</c:v>
          </c:tx>
          <c:spPr>
            <a:ln w="28575">
              <a:noFill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xVal>
            <c:numRef>
              <c:f>Input_Analysis!$T$16:$T$919</c:f>
              <c:numCache>
                <c:formatCode>General</c:formatCode>
                <c:ptCount val="904"/>
              </c:numCache>
            </c:numRef>
          </c:xVal>
          <c:yVal>
            <c:numRef>
              <c:f>Input_Analysis!$D$16:$D$919</c:f>
              <c:numCache>
                <c:formatCode>General</c:formatCode>
                <c:ptCount val="904"/>
                <c:pt idx="0">
                  <c:v>1096.1399999999999</c:v>
                </c:pt>
                <c:pt idx="1">
                  <c:v>1096.1166941020799</c:v>
                </c:pt>
                <c:pt idx="2">
                  <c:v>1096.0966941623999</c:v>
                </c:pt>
                <c:pt idx="3">
                  <c:v>1096.0766942227199</c:v>
                </c:pt>
                <c:pt idx="4">
                  <c:v>1096.0566942830399</c:v>
                </c:pt>
                <c:pt idx="5">
                  <c:v>1096.0366943433598</c:v>
                </c:pt>
                <c:pt idx="6">
                  <c:v>1096.0166944036798</c:v>
                </c:pt>
                <c:pt idx="7">
                  <c:v>1095.9966944639998</c:v>
                </c:pt>
                <c:pt idx="8">
                  <c:v>1095.97669452432</c:v>
                </c:pt>
                <c:pt idx="9">
                  <c:v>1095.95669458464</c:v>
                </c:pt>
                <c:pt idx="10">
                  <c:v>1095.9366946449597</c:v>
                </c:pt>
                <c:pt idx="11">
                  <c:v>1095.91669470528</c:v>
                </c:pt>
                <c:pt idx="12">
                  <c:v>1095.8966947655999</c:v>
                </c:pt>
                <c:pt idx="13">
                  <c:v>1095.8766948259199</c:v>
                </c:pt>
                <c:pt idx="14">
                  <c:v>1095.8566948862399</c:v>
                </c:pt>
                <c:pt idx="15">
                  <c:v>1095.8366949465599</c:v>
                </c:pt>
                <c:pt idx="16">
                  <c:v>1095.8166950068799</c:v>
                </c:pt>
                <c:pt idx="17">
                  <c:v>1095.7966950672001</c:v>
                </c:pt>
                <c:pt idx="18">
                  <c:v>1095.7766951275198</c:v>
                </c:pt>
                <c:pt idx="19">
                  <c:v>1095.7566951878398</c:v>
                </c:pt>
                <c:pt idx="20">
                  <c:v>1095.73669524816</c:v>
                </c:pt>
                <c:pt idx="21">
                  <c:v>1095.71669530848</c:v>
                </c:pt>
                <c:pt idx="22">
                  <c:v>1095.6966953687997</c:v>
                </c:pt>
                <c:pt idx="23">
                  <c:v>1095.6766954291199</c:v>
                </c:pt>
                <c:pt idx="24">
                  <c:v>1095.6566954894399</c:v>
                </c:pt>
                <c:pt idx="25">
                  <c:v>1095.6366955497599</c:v>
                </c:pt>
                <c:pt idx="26">
                  <c:v>1095.6166956100799</c:v>
                </c:pt>
                <c:pt idx="27">
                  <c:v>1095.5966956703999</c:v>
                </c:pt>
                <c:pt idx="28">
                  <c:v>1095.5766957307198</c:v>
                </c:pt>
                <c:pt idx="29">
                  <c:v>1095.5566957910401</c:v>
                </c:pt>
                <c:pt idx="30">
                  <c:v>1095.5366958513598</c:v>
                </c:pt>
                <c:pt idx="31">
                  <c:v>1095.5166959116798</c:v>
                </c:pt>
                <c:pt idx="32">
                  <c:v>1095.496695972</c:v>
                </c:pt>
                <c:pt idx="33">
                  <c:v>1095.47669603232</c:v>
                </c:pt>
                <c:pt idx="34">
                  <c:v>1095.45669609264</c:v>
                </c:pt>
                <c:pt idx="35">
                  <c:v>1095.4366961529599</c:v>
                </c:pt>
                <c:pt idx="36">
                  <c:v>1095.4166962132799</c:v>
                </c:pt>
                <c:pt idx="37">
                  <c:v>1095.3966962735999</c:v>
                </c:pt>
                <c:pt idx="38">
                  <c:v>1095.3766963339199</c:v>
                </c:pt>
                <c:pt idx="39">
                  <c:v>1095.3566963942399</c:v>
                </c:pt>
                <c:pt idx="40">
                  <c:v>1095.3366964545598</c:v>
                </c:pt>
                <c:pt idx="41">
                  <c:v>1095.3166965148801</c:v>
                </c:pt>
                <c:pt idx="42">
                  <c:v>1095.2966965751998</c:v>
                </c:pt>
                <c:pt idx="43">
                  <c:v>1095.2766966355198</c:v>
                </c:pt>
                <c:pt idx="44">
                  <c:v>1095.25669669584</c:v>
                </c:pt>
                <c:pt idx="45">
                  <c:v>1095.23669675616</c:v>
                </c:pt>
                <c:pt idx="46">
                  <c:v>1095.21669681648</c:v>
                </c:pt>
                <c:pt idx="47">
                  <c:v>1095.1966968767999</c:v>
                </c:pt>
                <c:pt idx="48">
                  <c:v>1095.1766969371199</c:v>
                </c:pt>
                <c:pt idx="49">
                  <c:v>1095.1566969974399</c:v>
                </c:pt>
                <c:pt idx="50">
                  <c:v>1095.1366970577599</c:v>
                </c:pt>
                <c:pt idx="51">
                  <c:v>1095.1166971180799</c:v>
                </c:pt>
                <c:pt idx="52">
                  <c:v>1095.0966971783998</c:v>
                </c:pt>
                <c:pt idx="53">
                  <c:v>1095.07669723872</c:v>
                </c:pt>
                <c:pt idx="54">
                  <c:v>1095.0566972990398</c:v>
                </c:pt>
                <c:pt idx="55">
                  <c:v>1095.03669735936</c:v>
                </c:pt>
                <c:pt idx="56">
                  <c:v>1095.01669741968</c:v>
                </c:pt>
                <c:pt idx="57">
                  <c:v>1094.99669748</c:v>
                </c:pt>
                <c:pt idx="58">
                  <c:v>1094.9766975403199</c:v>
                </c:pt>
                <c:pt idx="59">
                  <c:v>1094.9566976006399</c:v>
                </c:pt>
                <c:pt idx="60">
                  <c:v>1094.9366976609599</c:v>
                </c:pt>
                <c:pt idx="61">
                  <c:v>1094.9166977212799</c:v>
                </c:pt>
                <c:pt idx="62">
                  <c:v>1094.8966977815999</c:v>
                </c:pt>
                <c:pt idx="63">
                  <c:v>1094.8766978419198</c:v>
                </c:pt>
                <c:pt idx="64">
                  <c:v>1094.8566979022398</c:v>
                </c:pt>
                <c:pt idx="65">
                  <c:v>1094.83669796256</c:v>
                </c:pt>
                <c:pt idx="66">
                  <c:v>1094.8166980228798</c:v>
                </c:pt>
                <c:pt idx="67">
                  <c:v>1094.7966980832</c:v>
                </c:pt>
                <c:pt idx="68">
                  <c:v>1094.77669814352</c:v>
                </c:pt>
                <c:pt idx="69">
                  <c:v>1094.75669820384</c:v>
                </c:pt>
                <c:pt idx="70">
                  <c:v>1094.7366982641599</c:v>
                </c:pt>
                <c:pt idx="71">
                  <c:v>1094.7166983244799</c:v>
                </c:pt>
                <c:pt idx="72">
                  <c:v>1094.6966983847999</c:v>
                </c:pt>
                <c:pt idx="73">
                  <c:v>1094.6766984451199</c:v>
                </c:pt>
                <c:pt idx="74">
                  <c:v>1094.6566985054399</c:v>
                </c:pt>
                <c:pt idx="75">
                  <c:v>1094.6366985657598</c:v>
                </c:pt>
                <c:pt idx="76">
                  <c:v>1094.6166986260801</c:v>
                </c:pt>
                <c:pt idx="77">
                  <c:v>1094.5966986863998</c:v>
                </c:pt>
                <c:pt idx="78">
                  <c:v>1094.5766987467198</c:v>
                </c:pt>
                <c:pt idx="79">
                  <c:v>1094.55669880704</c:v>
                </c:pt>
                <c:pt idx="80">
                  <c:v>1094.53669886736</c:v>
                </c:pt>
                <c:pt idx="81">
                  <c:v>1094.5166989276797</c:v>
                </c:pt>
                <c:pt idx="82">
                  <c:v>1094.4966989879999</c:v>
                </c:pt>
                <c:pt idx="83">
                  <c:v>1094.4766990483199</c:v>
                </c:pt>
                <c:pt idx="84">
                  <c:v>1094.4566991086399</c:v>
                </c:pt>
                <c:pt idx="85">
                  <c:v>1094.4366991689599</c:v>
                </c:pt>
                <c:pt idx="86">
                  <c:v>1094.4166992292799</c:v>
                </c:pt>
                <c:pt idx="87">
                  <c:v>1094.3966992895998</c:v>
                </c:pt>
                <c:pt idx="88">
                  <c:v>1094.37669934992</c:v>
                </c:pt>
                <c:pt idx="89">
                  <c:v>1094.3566994102398</c:v>
                </c:pt>
                <c:pt idx="90">
                  <c:v>1094.3366994705598</c:v>
                </c:pt>
                <c:pt idx="91">
                  <c:v>1094.31669953088</c:v>
                </c:pt>
                <c:pt idx="92">
                  <c:v>1094.2966995912</c:v>
                </c:pt>
                <c:pt idx="93">
                  <c:v>1094.2766996515199</c:v>
                </c:pt>
                <c:pt idx="94">
                  <c:v>1094.2566997118399</c:v>
                </c:pt>
                <c:pt idx="95">
                  <c:v>1094.2366997721599</c:v>
                </c:pt>
                <c:pt idx="96">
                  <c:v>1094.2166998324799</c:v>
                </c:pt>
                <c:pt idx="97">
                  <c:v>1094.1966998927999</c:v>
                </c:pt>
                <c:pt idx="98">
                  <c:v>1094.1766999531199</c:v>
                </c:pt>
                <c:pt idx="99">
                  <c:v>1094.1567000134398</c:v>
                </c:pt>
                <c:pt idx="100">
                  <c:v>1094.13670007376</c:v>
                </c:pt>
                <c:pt idx="101">
                  <c:v>1094.1167001340798</c:v>
                </c:pt>
                <c:pt idx="102">
                  <c:v>1094.0967001943998</c:v>
                </c:pt>
                <c:pt idx="103">
                  <c:v>1094.07670025472</c:v>
                </c:pt>
                <c:pt idx="104">
                  <c:v>1094.05670031504</c:v>
                </c:pt>
                <c:pt idx="105">
                  <c:v>1094.0367003753599</c:v>
                </c:pt>
                <c:pt idx="106">
                  <c:v>1094.0167004356799</c:v>
                </c:pt>
                <c:pt idx="107">
                  <c:v>1093.9967004959999</c:v>
                </c:pt>
                <c:pt idx="108">
                  <c:v>1093.9767005563199</c:v>
                </c:pt>
                <c:pt idx="109">
                  <c:v>1093.9567006166399</c:v>
                </c:pt>
                <c:pt idx="110">
                  <c:v>1093.9367006769598</c:v>
                </c:pt>
                <c:pt idx="111">
                  <c:v>1093.9167007372798</c:v>
                </c:pt>
                <c:pt idx="112">
                  <c:v>1093.8967007976</c:v>
                </c:pt>
                <c:pt idx="113">
                  <c:v>1093.8767008579198</c:v>
                </c:pt>
                <c:pt idx="114">
                  <c:v>1093.85670091824</c:v>
                </c:pt>
                <c:pt idx="115">
                  <c:v>1093.83670097856</c:v>
                </c:pt>
                <c:pt idx="116">
                  <c:v>1093.81670103888</c:v>
                </c:pt>
                <c:pt idx="117">
                  <c:v>1093.7967010991999</c:v>
                </c:pt>
                <c:pt idx="118">
                  <c:v>1093.7767011595199</c:v>
                </c:pt>
                <c:pt idx="119">
                  <c:v>1093.7567012198399</c:v>
                </c:pt>
                <c:pt idx="120">
                  <c:v>1093.7367012801599</c:v>
                </c:pt>
                <c:pt idx="121">
                  <c:v>1093.7167013404799</c:v>
                </c:pt>
                <c:pt idx="122">
                  <c:v>1093.6967014007998</c:v>
                </c:pt>
                <c:pt idx="123">
                  <c:v>1093.6767014611198</c:v>
                </c:pt>
                <c:pt idx="124">
                  <c:v>1093.65670152144</c:v>
                </c:pt>
                <c:pt idx="125">
                  <c:v>1093.6367015817598</c:v>
                </c:pt>
                <c:pt idx="126">
                  <c:v>1093.61670164208</c:v>
                </c:pt>
                <c:pt idx="127">
                  <c:v>1093.5967017024</c:v>
                </c:pt>
                <c:pt idx="128">
                  <c:v>1093.5767017627199</c:v>
                </c:pt>
                <c:pt idx="129">
                  <c:v>1093.5567018230399</c:v>
                </c:pt>
                <c:pt idx="130">
                  <c:v>1093.5367018833599</c:v>
                </c:pt>
                <c:pt idx="131">
                  <c:v>1093.5167019436799</c:v>
                </c:pt>
                <c:pt idx="132">
                  <c:v>1093.4967020039999</c:v>
                </c:pt>
                <c:pt idx="133">
                  <c:v>1093.4767020643199</c:v>
                </c:pt>
                <c:pt idx="134">
                  <c:v>1093.4567021246398</c:v>
                </c:pt>
                <c:pt idx="135">
                  <c:v>1093.43670218496</c:v>
                </c:pt>
                <c:pt idx="136">
                  <c:v>1093.41670224528</c:v>
                </c:pt>
                <c:pt idx="137">
                  <c:v>1093.3967023055998</c:v>
                </c:pt>
                <c:pt idx="138">
                  <c:v>1093.37670236592</c:v>
                </c:pt>
                <c:pt idx="139">
                  <c:v>1093.35670242624</c:v>
                </c:pt>
                <c:pt idx="140">
                  <c:v>1093.3367024865599</c:v>
                </c:pt>
                <c:pt idx="141">
                  <c:v>1093.3167025468799</c:v>
                </c:pt>
                <c:pt idx="142">
                  <c:v>1093.2967026071999</c:v>
                </c:pt>
                <c:pt idx="143">
                  <c:v>1093.2767026675199</c:v>
                </c:pt>
                <c:pt idx="144">
                  <c:v>1093.2567027278399</c:v>
                </c:pt>
                <c:pt idx="145">
                  <c:v>1093.2367027881598</c:v>
                </c:pt>
                <c:pt idx="146">
                  <c:v>1093.2167028484798</c:v>
                </c:pt>
                <c:pt idx="147">
                  <c:v>1093.1967029088</c:v>
                </c:pt>
                <c:pt idx="148">
                  <c:v>1093.17670296912</c:v>
                </c:pt>
                <c:pt idx="149">
                  <c:v>1093.1567030294398</c:v>
                </c:pt>
                <c:pt idx="150">
                  <c:v>1093.13670308976</c:v>
                </c:pt>
                <c:pt idx="151">
                  <c:v>1093.11670315008</c:v>
                </c:pt>
                <c:pt idx="152">
                  <c:v>1093.0967032103999</c:v>
                </c:pt>
                <c:pt idx="153">
                  <c:v>1093.0767032707199</c:v>
                </c:pt>
                <c:pt idx="154">
                  <c:v>1093.0567033310399</c:v>
                </c:pt>
                <c:pt idx="155">
                  <c:v>1093.0367033913599</c:v>
                </c:pt>
                <c:pt idx="156">
                  <c:v>1093.0167034516799</c:v>
                </c:pt>
                <c:pt idx="157">
                  <c:v>1092.9967035119998</c:v>
                </c:pt>
                <c:pt idx="158">
                  <c:v>1092.9767035723198</c:v>
                </c:pt>
                <c:pt idx="159">
                  <c:v>1092.95670363264</c:v>
                </c:pt>
                <c:pt idx="160">
                  <c:v>1092.9367036929598</c:v>
                </c:pt>
                <c:pt idx="161">
                  <c:v>1092.91670375328</c:v>
                </c:pt>
                <c:pt idx="162">
                  <c:v>1092.8967038136</c:v>
                </c:pt>
                <c:pt idx="163">
                  <c:v>1092.87670387392</c:v>
                </c:pt>
                <c:pt idx="164">
                  <c:v>1092.8567039342399</c:v>
                </c:pt>
                <c:pt idx="165">
                  <c:v>1092.8367039945599</c:v>
                </c:pt>
                <c:pt idx="166">
                  <c:v>1092.8167040548799</c:v>
                </c:pt>
                <c:pt idx="167">
                  <c:v>1092.7967041151999</c:v>
                </c:pt>
                <c:pt idx="168">
                  <c:v>1092.7767041755199</c:v>
                </c:pt>
                <c:pt idx="169">
                  <c:v>1092.7567042358398</c:v>
                </c:pt>
                <c:pt idx="170">
                  <c:v>1092.7367042961598</c:v>
                </c:pt>
                <c:pt idx="171">
                  <c:v>1092.71670435648</c:v>
                </c:pt>
                <c:pt idx="172">
                  <c:v>1092.6967044167998</c:v>
                </c:pt>
                <c:pt idx="173">
                  <c:v>1092.67670447712</c:v>
                </c:pt>
                <c:pt idx="174">
                  <c:v>1092.65670453744</c:v>
                </c:pt>
                <c:pt idx="175">
                  <c:v>1092.6367045977599</c:v>
                </c:pt>
                <c:pt idx="176">
                  <c:v>1092.6167046580799</c:v>
                </c:pt>
                <c:pt idx="177">
                  <c:v>1092.5967047183999</c:v>
                </c:pt>
                <c:pt idx="178">
                  <c:v>1092.5767047787199</c:v>
                </c:pt>
                <c:pt idx="179">
                  <c:v>1092.5567048390399</c:v>
                </c:pt>
                <c:pt idx="180">
                  <c:v>1092.5367048993598</c:v>
                </c:pt>
                <c:pt idx="181">
                  <c:v>1092.5167049596798</c:v>
                </c:pt>
                <c:pt idx="182">
                  <c:v>1092.4967050199998</c:v>
                </c:pt>
                <c:pt idx="183">
                  <c:v>1092.47670508032</c:v>
                </c:pt>
                <c:pt idx="184">
                  <c:v>1092.4567051406398</c:v>
                </c:pt>
                <c:pt idx="185">
                  <c:v>1092.43670520096</c:v>
                </c:pt>
                <c:pt idx="186">
                  <c:v>1092.41670526128</c:v>
                </c:pt>
                <c:pt idx="187">
                  <c:v>1092.3967053215999</c:v>
                </c:pt>
                <c:pt idx="188">
                  <c:v>1092.3767053819199</c:v>
                </c:pt>
                <c:pt idx="189">
                  <c:v>1092.3567054422399</c:v>
                </c:pt>
                <c:pt idx="190">
                  <c:v>1092.3367055025599</c:v>
                </c:pt>
                <c:pt idx="191">
                  <c:v>1092.3167055628799</c:v>
                </c:pt>
                <c:pt idx="192">
                  <c:v>1092.2967056231998</c:v>
                </c:pt>
                <c:pt idx="193">
                  <c:v>1092.2767056835198</c:v>
                </c:pt>
                <c:pt idx="194">
                  <c:v>1092.25670574384</c:v>
                </c:pt>
                <c:pt idx="195">
                  <c:v>1092.23670580416</c:v>
                </c:pt>
                <c:pt idx="196">
                  <c:v>1092.2167058644798</c:v>
                </c:pt>
                <c:pt idx="197">
                  <c:v>1092.1967059248</c:v>
                </c:pt>
                <c:pt idx="198">
                  <c:v>1092.17670598512</c:v>
                </c:pt>
                <c:pt idx="199">
                  <c:v>1092.1567060454399</c:v>
                </c:pt>
                <c:pt idx="200">
                  <c:v>1092.1367061057599</c:v>
                </c:pt>
                <c:pt idx="201">
                  <c:v>1092.1167061660799</c:v>
                </c:pt>
                <c:pt idx="202">
                  <c:v>1092.0967062263999</c:v>
                </c:pt>
                <c:pt idx="203">
                  <c:v>1092.0767062867199</c:v>
                </c:pt>
                <c:pt idx="204">
                  <c:v>1092.0567063470398</c:v>
                </c:pt>
                <c:pt idx="205">
                  <c:v>1092.0367064073598</c:v>
                </c:pt>
                <c:pt idx="206">
                  <c:v>1092.01670646768</c:v>
                </c:pt>
                <c:pt idx="207">
                  <c:v>1091.996706528</c:v>
                </c:pt>
                <c:pt idx="208">
                  <c:v>1091.9767065883198</c:v>
                </c:pt>
                <c:pt idx="209">
                  <c:v>1091.95670664864</c:v>
                </c:pt>
                <c:pt idx="210">
                  <c:v>1091.9367067089599</c:v>
                </c:pt>
                <c:pt idx="211">
                  <c:v>1091.9167067692799</c:v>
                </c:pt>
                <c:pt idx="212">
                  <c:v>1091.8967068295999</c:v>
                </c:pt>
                <c:pt idx="213">
                  <c:v>1091.8767068899199</c:v>
                </c:pt>
                <c:pt idx="214">
                  <c:v>1091.8567069502399</c:v>
                </c:pt>
                <c:pt idx="215">
                  <c:v>1091.8367070105601</c:v>
                </c:pt>
                <c:pt idx="216">
                  <c:v>1091.8167070708798</c:v>
                </c:pt>
                <c:pt idx="217">
                  <c:v>1091.7967071311998</c:v>
                </c:pt>
                <c:pt idx="218">
                  <c:v>1091.77670719152</c:v>
                </c:pt>
                <c:pt idx="219">
                  <c:v>1091.75670725184</c:v>
                </c:pt>
                <c:pt idx="220">
                  <c:v>1091.73670731216</c:v>
                </c:pt>
                <c:pt idx="221">
                  <c:v>1091.71670737248</c:v>
                </c:pt>
                <c:pt idx="222">
                  <c:v>1091.6967074327999</c:v>
                </c:pt>
                <c:pt idx="223">
                  <c:v>1091.6767074931199</c:v>
                </c:pt>
                <c:pt idx="224">
                  <c:v>1091.6567075534399</c:v>
                </c:pt>
                <c:pt idx="225">
                  <c:v>1091.6367076137599</c:v>
                </c:pt>
                <c:pt idx="226">
                  <c:v>1091.6167076740799</c:v>
                </c:pt>
                <c:pt idx="227">
                  <c:v>1091.5967077343998</c:v>
                </c:pt>
                <c:pt idx="228">
                  <c:v>1091.5767077947198</c:v>
                </c:pt>
                <c:pt idx="229">
                  <c:v>1091.5567078550398</c:v>
                </c:pt>
                <c:pt idx="230">
                  <c:v>1091.53670791536</c:v>
                </c:pt>
                <c:pt idx="231">
                  <c:v>1091.5167079756798</c:v>
                </c:pt>
                <c:pt idx="232">
                  <c:v>1091.496708036</c:v>
                </c:pt>
                <c:pt idx="233">
                  <c:v>1091.47670809632</c:v>
                </c:pt>
                <c:pt idx="234">
                  <c:v>1091.4567081566399</c:v>
                </c:pt>
                <c:pt idx="235">
                  <c:v>1091.4367082169599</c:v>
                </c:pt>
                <c:pt idx="236">
                  <c:v>1091.4167082772799</c:v>
                </c:pt>
                <c:pt idx="237">
                  <c:v>1091.3967083375999</c:v>
                </c:pt>
                <c:pt idx="238">
                  <c:v>1091.3767083979199</c:v>
                </c:pt>
                <c:pt idx="239">
                  <c:v>1091.3567084582398</c:v>
                </c:pt>
                <c:pt idx="240">
                  <c:v>1091.3367085185598</c:v>
                </c:pt>
                <c:pt idx="241">
                  <c:v>1091.31670857888</c:v>
                </c:pt>
                <c:pt idx="242">
                  <c:v>1091.2967086392</c:v>
                </c:pt>
                <c:pt idx="243">
                  <c:v>1091.2767086995198</c:v>
                </c:pt>
                <c:pt idx="244">
                  <c:v>1091.25670875984</c:v>
                </c:pt>
                <c:pt idx="245">
                  <c:v>1091.2367088201599</c:v>
                </c:pt>
                <c:pt idx="246">
                  <c:v>1091.2167088804799</c:v>
                </c:pt>
                <c:pt idx="247">
                  <c:v>1091.1967089407999</c:v>
                </c:pt>
                <c:pt idx="248">
                  <c:v>1091.1767090011199</c:v>
                </c:pt>
                <c:pt idx="249">
                  <c:v>1091.1567090614399</c:v>
                </c:pt>
                <c:pt idx="250">
                  <c:v>1091.1367091217598</c:v>
                </c:pt>
                <c:pt idx="251">
                  <c:v>1091.1167091820798</c:v>
                </c:pt>
                <c:pt idx="252">
                  <c:v>1091.0967092423998</c:v>
                </c:pt>
                <c:pt idx="253">
                  <c:v>1091.07670930272</c:v>
                </c:pt>
                <c:pt idx="254">
                  <c:v>1091.05670936304</c:v>
                </c:pt>
                <c:pt idx="255">
                  <c:v>1091.0367094233598</c:v>
                </c:pt>
                <c:pt idx="256">
                  <c:v>1091.01670948368</c:v>
                </c:pt>
                <c:pt idx="257">
                  <c:v>1090.9967095439999</c:v>
                </c:pt>
                <c:pt idx="258">
                  <c:v>1090.9767096043199</c:v>
                </c:pt>
                <c:pt idx="259">
                  <c:v>1090.9567096646399</c:v>
                </c:pt>
                <c:pt idx="260">
                  <c:v>1090.9367097249599</c:v>
                </c:pt>
                <c:pt idx="261">
                  <c:v>1090.9167097852799</c:v>
                </c:pt>
                <c:pt idx="262">
                  <c:v>1090.8967098456001</c:v>
                </c:pt>
                <c:pt idx="263">
                  <c:v>1090.8767099059198</c:v>
                </c:pt>
                <c:pt idx="264">
                  <c:v>1090.8567099662398</c:v>
                </c:pt>
                <c:pt idx="265">
                  <c:v>1090.83671002656</c:v>
                </c:pt>
                <c:pt idx="266">
                  <c:v>1090.81671008688</c:v>
                </c:pt>
                <c:pt idx="267">
                  <c:v>1090.7967101471997</c:v>
                </c:pt>
                <c:pt idx="268">
                  <c:v>1090.77671020752</c:v>
                </c:pt>
                <c:pt idx="269">
                  <c:v>1090.7567102678399</c:v>
                </c:pt>
                <c:pt idx="270">
                  <c:v>1090.7367103281599</c:v>
                </c:pt>
                <c:pt idx="271">
                  <c:v>1090.7167103884799</c:v>
                </c:pt>
                <c:pt idx="272">
                  <c:v>1090.6967104487999</c:v>
                </c:pt>
                <c:pt idx="273">
                  <c:v>1090.6767105091199</c:v>
                </c:pt>
                <c:pt idx="274">
                  <c:v>1090.6567105694401</c:v>
                </c:pt>
                <c:pt idx="275">
                  <c:v>1090.6367106297598</c:v>
                </c:pt>
                <c:pt idx="276">
                  <c:v>1090.6167106900798</c:v>
                </c:pt>
                <c:pt idx="277">
                  <c:v>1090.5967107504</c:v>
                </c:pt>
                <c:pt idx="278">
                  <c:v>1090.57671081072</c:v>
                </c:pt>
                <c:pt idx="279">
                  <c:v>1090.55671087104</c:v>
                </c:pt>
                <c:pt idx="280">
                  <c:v>1090.5367109313599</c:v>
                </c:pt>
                <c:pt idx="281">
                  <c:v>1090.5167109916799</c:v>
                </c:pt>
                <c:pt idx="282">
                  <c:v>1090.4967110519999</c:v>
                </c:pt>
                <c:pt idx="283">
                  <c:v>1090.4767111123199</c:v>
                </c:pt>
                <c:pt idx="284">
                  <c:v>1090.4567111726399</c:v>
                </c:pt>
                <c:pt idx="285">
                  <c:v>1090.4367112329599</c:v>
                </c:pt>
                <c:pt idx="286">
                  <c:v>1090.4167112932801</c:v>
                </c:pt>
                <c:pt idx="287">
                  <c:v>1090.3967113535998</c:v>
                </c:pt>
                <c:pt idx="288">
                  <c:v>1090.3767114139198</c:v>
                </c:pt>
                <c:pt idx="289">
                  <c:v>1090.35671147424</c:v>
                </c:pt>
                <c:pt idx="290">
                  <c:v>1090.33671153456</c:v>
                </c:pt>
                <c:pt idx="291">
                  <c:v>1090.31671159488</c:v>
                </c:pt>
                <c:pt idx="292">
                  <c:v>1090.2967116551999</c:v>
                </c:pt>
                <c:pt idx="293">
                  <c:v>1090.2767117155199</c:v>
                </c:pt>
                <c:pt idx="294">
                  <c:v>1090.2567117758399</c:v>
                </c:pt>
                <c:pt idx="295">
                  <c:v>1090.2367118361599</c:v>
                </c:pt>
                <c:pt idx="296">
                  <c:v>1090.2167118964799</c:v>
                </c:pt>
                <c:pt idx="297">
                  <c:v>1090.1967119567998</c:v>
                </c:pt>
                <c:pt idx="298">
                  <c:v>1090.1767120171201</c:v>
                </c:pt>
                <c:pt idx="299">
                  <c:v>1090.1567120774398</c:v>
                </c:pt>
                <c:pt idx="300">
                  <c:v>1090.13671213776</c:v>
                </c:pt>
                <c:pt idx="301">
                  <c:v>1090.11671219808</c:v>
                </c:pt>
                <c:pt idx="302">
                  <c:v>1090.0967122583997</c:v>
                </c:pt>
                <c:pt idx="303">
                  <c:v>1090.07671231872</c:v>
                </c:pt>
                <c:pt idx="304">
                  <c:v>1090.0567123790399</c:v>
                </c:pt>
                <c:pt idx="305">
                  <c:v>1090.0367124393599</c:v>
                </c:pt>
                <c:pt idx="306">
                  <c:v>1090.0167124996799</c:v>
                </c:pt>
                <c:pt idx="307">
                  <c:v>1089.9967125599999</c:v>
                </c:pt>
                <c:pt idx="308">
                  <c:v>1089.9767126203199</c:v>
                </c:pt>
                <c:pt idx="309">
                  <c:v>1089.9567126806398</c:v>
                </c:pt>
                <c:pt idx="310">
                  <c:v>1089.9367127409598</c:v>
                </c:pt>
                <c:pt idx="311">
                  <c:v>1089.9167128012798</c:v>
                </c:pt>
                <c:pt idx="312">
                  <c:v>1089.8967128616</c:v>
                </c:pt>
                <c:pt idx="313">
                  <c:v>1089.87671292192</c:v>
                </c:pt>
                <c:pt idx="314">
                  <c:v>1089.8567129822397</c:v>
                </c:pt>
                <c:pt idx="315">
                  <c:v>1089.8367130425599</c:v>
                </c:pt>
                <c:pt idx="316">
                  <c:v>1089.8167131028799</c:v>
                </c:pt>
                <c:pt idx="317">
                  <c:v>1089.7967131631999</c:v>
                </c:pt>
                <c:pt idx="318">
                  <c:v>1089.7767132235199</c:v>
                </c:pt>
                <c:pt idx="319">
                  <c:v>1089.7567132838399</c:v>
                </c:pt>
                <c:pt idx="320">
                  <c:v>1089.7367133441599</c:v>
                </c:pt>
                <c:pt idx="321">
                  <c:v>1089.7167134044801</c:v>
                </c:pt>
                <c:pt idx="322">
                  <c:v>1089.6967134647998</c:v>
                </c:pt>
                <c:pt idx="323">
                  <c:v>1089.6767135251198</c:v>
                </c:pt>
                <c:pt idx="324">
                  <c:v>1089.65671358544</c:v>
                </c:pt>
                <c:pt idx="325">
                  <c:v>1089.63671364576</c:v>
                </c:pt>
                <c:pt idx="326">
                  <c:v>1089.61671370608</c:v>
                </c:pt>
                <c:pt idx="327">
                  <c:v>1089.5967137663999</c:v>
                </c:pt>
                <c:pt idx="328">
                  <c:v>1089.5767138267199</c:v>
                </c:pt>
                <c:pt idx="329">
                  <c:v>1089.5567138870399</c:v>
                </c:pt>
                <c:pt idx="330">
                  <c:v>1089.5367139473599</c:v>
                </c:pt>
                <c:pt idx="331">
                  <c:v>1089.5167140076799</c:v>
                </c:pt>
                <c:pt idx="332">
                  <c:v>1089.4967140679998</c:v>
                </c:pt>
                <c:pt idx="333">
                  <c:v>1089.4767141283201</c:v>
                </c:pt>
                <c:pt idx="334">
                  <c:v>1089.4567141886398</c:v>
                </c:pt>
                <c:pt idx="335">
                  <c:v>1089.4367142489598</c:v>
                </c:pt>
                <c:pt idx="336">
                  <c:v>1089.41671430928</c:v>
                </c:pt>
                <c:pt idx="337">
                  <c:v>1089.3967143696</c:v>
                </c:pt>
                <c:pt idx="338">
                  <c:v>1089.37671442992</c:v>
                </c:pt>
                <c:pt idx="339">
                  <c:v>1089.3567144902399</c:v>
                </c:pt>
                <c:pt idx="340">
                  <c:v>1089.3367145505599</c:v>
                </c:pt>
                <c:pt idx="341">
                  <c:v>1089.3167146108799</c:v>
                </c:pt>
                <c:pt idx="342">
                  <c:v>1089.2967146711999</c:v>
                </c:pt>
                <c:pt idx="343">
                  <c:v>1089.2767147315199</c:v>
                </c:pt>
                <c:pt idx="344">
                  <c:v>1089.2567147918398</c:v>
                </c:pt>
                <c:pt idx="345">
                  <c:v>1089.23671485216</c:v>
                </c:pt>
                <c:pt idx="346">
                  <c:v>1089.2167149124798</c:v>
                </c:pt>
                <c:pt idx="347">
                  <c:v>1089.1967149727998</c:v>
                </c:pt>
                <c:pt idx="348">
                  <c:v>1089.17671503312</c:v>
                </c:pt>
                <c:pt idx="349">
                  <c:v>1089.15671509344</c:v>
                </c:pt>
                <c:pt idx="350">
                  <c:v>1089.13671515376</c:v>
                </c:pt>
                <c:pt idx="351">
                  <c:v>1089.1167152140799</c:v>
                </c:pt>
                <c:pt idx="352">
                  <c:v>1089.0967152743999</c:v>
                </c:pt>
                <c:pt idx="353">
                  <c:v>1089.0767153347199</c:v>
                </c:pt>
                <c:pt idx="354">
                  <c:v>1089.0567153950399</c:v>
                </c:pt>
                <c:pt idx="355">
                  <c:v>1089.0367154553599</c:v>
                </c:pt>
                <c:pt idx="356">
                  <c:v>1089.0167155156798</c:v>
                </c:pt>
                <c:pt idx="357">
                  <c:v>1088.996715576</c:v>
                </c:pt>
                <c:pt idx="358">
                  <c:v>1088.9767156363198</c:v>
                </c:pt>
                <c:pt idx="359">
                  <c:v>1088.95671569664</c:v>
                </c:pt>
                <c:pt idx="360">
                  <c:v>1088.93671575696</c:v>
                </c:pt>
                <c:pt idx="361">
                  <c:v>1088.91671581728</c:v>
                </c:pt>
                <c:pt idx="362">
                  <c:v>1088.8967158775999</c:v>
                </c:pt>
                <c:pt idx="363">
                  <c:v>1088.8767159379199</c:v>
                </c:pt>
                <c:pt idx="364">
                  <c:v>1088.8567159982399</c:v>
                </c:pt>
                <c:pt idx="365">
                  <c:v>1088.8367160585599</c:v>
                </c:pt>
                <c:pt idx="366">
                  <c:v>1088.8167161188799</c:v>
                </c:pt>
                <c:pt idx="367">
                  <c:v>1088.7967161791998</c:v>
                </c:pt>
                <c:pt idx="368">
                  <c:v>1088.7767162395198</c:v>
                </c:pt>
                <c:pt idx="369">
                  <c:v>1088.75671629984</c:v>
                </c:pt>
                <c:pt idx="370">
                  <c:v>1088.7367163601598</c:v>
                </c:pt>
                <c:pt idx="371">
                  <c:v>1088.71671642048</c:v>
                </c:pt>
                <c:pt idx="372">
                  <c:v>1088.6967164808</c:v>
                </c:pt>
                <c:pt idx="373">
                  <c:v>1088.6767165411197</c:v>
                </c:pt>
                <c:pt idx="374">
                  <c:v>1088.6567166014399</c:v>
                </c:pt>
                <c:pt idx="375">
                  <c:v>1088.6367166617599</c:v>
                </c:pt>
                <c:pt idx="376">
                  <c:v>1088.6167167220799</c:v>
                </c:pt>
                <c:pt idx="377">
                  <c:v>1088.5967167823999</c:v>
                </c:pt>
                <c:pt idx="378">
                  <c:v>1088.5767168427199</c:v>
                </c:pt>
                <c:pt idx="379">
                  <c:v>1088.5567169030398</c:v>
                </c:pt>
                <c:pt idx="380">
                  <c:v>1088.53671696336</c:v>
                </c:pt>
                <c:pt idx="381">
                  <c:v>1088.5167170236798</c:v>
                </c:pt>
                <c:pt idx="382">
                  <c:v>1088.4967170839998</c:v>
                </c:pt>
                <c:pt idx="383">
                  <c:v>1088.47671714432</c:v>
                </c:pt>
                <c:pt idx="384">
                  <c:v>1088.45671720464</c:v>
                </c:pt>
                <c:pt idx="385">
                  <c:v>1088.43671726496</c:v>
                </c:pt>
                <c:pt idx="386">
                  <c:v>1088.4167173252799</c:v>
                </c:pt>
                <c:pt idx="387">
                  <c:v>1088.3967173855999</c:v>
                </c:pt>
                <c:pt idx="388">
                  <c:v>1088.3767174459199</c:v>
                </c:pt>
                <c:pt idx="389">
                  <c:v>1088.3567175062399</c:v>
                </c:pt>
                <c:pt idx="390">
                  <c:v>1088.3367175665599</c:v>
                </c:pt>
                <c:pt idx="391">
                  <c:v>1088.3167176268798</c:v>
                </c:pt>
                <c:pt idx="392">
                  <c:v>1088.2967176872</c:v>
                </c:pt>
                <c:pt idx="393">
                  <c:v>1088.2767177475198</c:v>
                </c:pt>
                <c:pt idx="394">
                  <c:v>1088.2567178078398</c:v>
                </c:pt>
                <c:pt idx="395">
                  <c:v>1088.23671786816</c:v>
                </c:pt>
                <c:pt idx="396">
                  <c:v>1088.21671792848</c:v>
                </c:pt>
                <c:pt idx="397">
                  <c:v>1088.1967179887999</c:v>
                </c:pt>
                <c:pt idx="398">
                  <c:v>1088.1767180491199</c:v>
                </c:pt>
                <c:pt idx="399">
                  <c:v>1088.1567181094399</c:v>
                </c:pt>
                <c:pt idx="400">
                  <c:v>1088.1367181697599</c:v>
                </c:pt>
                <c:pt idx="401">
                  <c:v>1088.1167182300799</c:v>
                </c:pt>
                <c:pt idx="402">
                  <c:v>1088.0967182903998</c:v>
                </c:pt>
                <c:pt idx="403">
                  <c:v>1088.0767183507198</c:v>
                </c:pt>
                <c:pt idx="404">
                  <c:v>1088.05671841104</c:v>
                </c:pt>
                <c:pt idx="405">
                  <c:v>1088.0367184713598</c:v>
                </c:pt>
                <c:pt idx="406">
                  <c:v>1088.01671853168</c:v>
                </c:pt>
                <c:pt idx="407">
                  <c:v>1087.996718592</c:v>
                </c:pt>
                <c:pt idx="408">
                  <c:v>1087.97671865232</c:v>
                </c:pt>
                <c:pt idx="409">
                  <c:v>1087.9567187126399</c:v>
                </c:pt>
                <c:pt idx="410">
                  <c:v>1087.9367187729599</c:v>
                </c:pt>
                <c:pt idx="411">
                  <c:v>1087.9167188332799</c:v>
                </c:pt>
                <c:pt idx="412">
                  <c:v>1087.8967188935999</c:v>
                </c:pt>
                <c:pt idx="413">
                  <c:v>1087.8767189539199</c:v>
                </c:pt>
                <c:pt idx="414">
                  <c:v>1087.8567190142398</c:v>
                </c:pt>
                <c:pt idx="415">
                  <c:v>1087.8367190745598</c:v>
                </c:pt>
                <c:pt idx="416">
                  <c:v>1087.81671913488</c:v>
                </c:pt>
                <c:pt idx="417">
                  <c:v>1087.7967191951998</c:v>
                </c:pt>
                <c:pt idx="418">
                  <c:v>1087.77671925552</c:v>
                </c:pt>
                <c:pt idx="419">
                  <c:v>1087.75671931584</c:v>
                </c:pt>
                <c:pt idx="420">
                  <c:v>1087.73671937616</c:v>
                </c:pt>
                <c:pt idx="421">
                  <c:v>1087.7167194364799</c:v>
                </c:pt>
                <c:pt idx="422">
                  <c:v>1087.6967194967999</c:v>
                </c:pt>
                <c:pt idx="423">
                  <c:v>1087.6767195571199</c:v>
                </c:pt>
                <c:pt idx="424">
                  <c:v>1087.6567196174399</c:v>
                </c:pt>
                <c:pt idx="425">
                  <c:v>1087.6367196777599</c:v>
                </c:pt>
                <c:pt idx="426">
                  <c:v>1087.6167197380798</c:v>
                </c:pt>
                <c:pt idx="427">
                  <c:v>1087.5967197984</c:v>
                </c:pt>
                <c:pt idx="428">
                  <c:v>1087.57671985872</c:v>
                </c:pt>
                <c:pt idx="429">
                  <c:v>1087.5567199190398</c:v>
                </c:pt>
                <c:pt idx="430">
                  <c:v>1087.53671997936</c:v>
                </c:pt>
                <c:pt idx="431">
                  <c:v>1087.51672003968</c:v>
                </c:pt>
                <c:pt idx="432">
                  <c:v>1087.4967200999999</c:v>
                </c:pt>
                <c:pt idx="433">
                  <c:v>1087.4767201603199</c:v>
                </c:pt>
                <c:pt idx="434">
                  <c:v>1087.4567202206399</c:v>
                </c:pt>
                <c:pt idx="435">
                  <c:v>1087.4367202809599</c:v>
                </c:pt>
              </c:numCache>
            </c:numRef>
          </c:yVal>
        </c:ser>
        <c:axId val="125839232"/>
        <c:axId val="125840768"/>
      </c:scatterChart>
      <c:valAx>
        <c:axId val="123467648"/>
        <c:scaling>
          <c:orientation val="minMax"/>
          <c:max val="0.05"/>
        </c:scaling>
        <c:axPos val="t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%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5837312"/>
        <c:crosses val="autoZero"/>
        <c:crossBetween val="midCat"/>
        <c:majorUnit val="1.0000000000000005E-2"/>
        <c:minorUnit val="5.0000000000000114E-3"/>
      </c:valAx>
      <c:valAx>
        <c:axId val="125837312"/>
        <c:scaling>
          <c:orientation val="maxMin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Depth (m)</a:t>
                </a:r>
              </a:p>
            </c:rich>
          </c:tx>
          <c:layout>
            <c:manualLayout>
              <c:xMode val="edge"/>
              <c:yMode val="edge"/>
              <c:x val="4.4639017573593273E-2"/>
              <c:y val="0.41399081536551197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3467648"/>
        <c:crossesAt val="-1"/>
        <c:crossBetween val="midCat"/>
        <c:majorUnit val="1"/>
        <c:minorUnit val="0.5"/>
      </c:valAx>
      <c:valAx>
        <c:axId val="125839232"/>
        <c:scaling>
          <c:orientation val="minMax"/>
        </c:scaling>
        <c:delete val="1"/>
        <c:axPos val="b"/>
        <c:numFmt formatCode="General" sourceLinked="1"/>
        <c:tickLblPos val="none"/>
        <c:crossAx val="125840768"/>
        <c:crossesAt val="341"/>
        <c:crossBetween val="midCat"/>
      </c:valAx>
      <c:valAx>
        <c:axId val="125840768"/>
        <c:scaling>
          <c:orientation val="minMax"/>
          <c:max val="1096"/>
          <c:min val="1086"/>
        </c:scaling>
        <c:axPos val="r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Elevation (m)</a:t>
                </a:r>
              </a:p>
            </c:rich>
          </c:tx>
          <c:layout>
            <c:manualLayout>
              <c:xMode val="edge"/>
              <c:yMode val="edge"/>
              <c:x val="0.93680279614292639"/>
              <c:y val="0.40179942158472443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5839232"/>
        <c:crosses val="max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577" r="0.75000000000000577" t="1" header="0.5" footer="0.5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0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Tip Resistance (bar)</a:t>
            </a:r>
            <a:endParaRPr lang="en-US" sz="1000" b="1" i="0" u="none" strike="noStrike" baseline="-25000">
              <a:solidFill>
                <a:srgbClr val="000000"/>
              </a:solidFill>
              <a:latin typeface="Arial"/>
              <a:cs typeface="Arial"/>
            </a:endParaRPr>
          </a:p>
        </c:rich>
      </c:tx>
      <c:layout>
        <c:manualLayout>
          <c:xMode val="edge"/>
          <c:yMode val="edge"/>
          <c:x val="0.34289763179340982"/>
          <c:y val="1.8051889066774643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3202247191011235"/>
          <c:y val="0.10222309318169573"/>
          <c:w val="0.66321014895472452"/>
          <c:h val="0.81925718634181544"/>
        </c:manualLayout>
      </c:layout>
      <c:scatterChart>
        <c:scatterStyle val="lineMarker"/>
        <c:ser>
          <c:idx val="0"/>
          <c:order val="0"/>
          <c:tx>
            <c:strRef>
              <c:f>Input_Analysis!$E$14</c:f>
              <c:strCache>
                <c:ptCount val="1"/>
                <c:pt idx="0">
                  <c:v>Tip Resistance, qc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Input_Analysis!$G$16:$G$451</c:f>
              <c:numCache>
                <c:formatCode>General</c:formatCode>
                <c:ptCount val="436"/>
                <c:pt idx="0">
                  <c:v>-0.55599999999999994</c:v>
                </c:pt>
                <c:pt idx="1">
                  <c:v>-5.9999999999999993E-3</c:v>
                </c:pt>
                <c:pt idx="2">
                  <c:v>-5.9999999999999993E-3</c:v>
                </c:pt>
                <c:pt idx="3">
                  <c:v>-5.9999999999999993E-3</c:v>
                </c:pt>
                <c:pt idx="4">
                  <c:v>-5.9999999999999993E-3</c:v>
                </c:pt>
                <c:pt idx="5">
                  <c:v>-5.9999999999999993E-3</c:v>
                </c:pt>
                <c:pt idx="6">
                  <c:v>-1.1999999999999999E-2</c:v>
                </c:pt>
                <c:pt idx="7">
                  <c:v>-1.1999999999999999E-2</c:v>
                </c:pt>
                <c:pt idx="8">
                  <c:v>-1.1999999999999999E-2</c:v>
                </c:pt>
                <c:pt idx="9">
                  <c:v>-1.1999999999999999E-2</c:v>
                </c:pt>
                <c:pt idx="10">
                  <c:v>5.9999999999999993E-3</c:v>
                </c:pt>
                <c:pt idx="11">
                  <c:v>5.9999999999999993E-3</c:v>
                </c:pt>
                <c:pt idx="12">
                  <c:v>5.9999999999999993E-3</c:v>
                </c:pt>
                <c:pt idx="13">
                  <c:v>1.1999999999999999E-2</c:v>
                </c:pt>
                <c:pt idx="14">
                  <c:v>1.7999999999999999E-2</c:v>
                </c:pt>
                <c:pt idx="15">
                  <c:v>2.3999999999999997E-2</c:v>
                </c:pt>
                <c:pt idx="16">
                  <c:v>0.03</c:v>
                </c:pt>
                <c:pt idx="17">
                  <c:v>3.5999999999999997E-2</c:v>
                </c:pt>
                <c:pt idx="18">
                  <c:v>4.1999999999999996E-2</c:v>
                </c:pt>
                <c:pt idx="19">
                  <c:v>4.1999999999999996E-2</c:v>
                </c:pt>
                <c:pt idx="20">
                  <c:v>4.1999999999999996E-2</c:v>
                </c:pt>
                <c:pt idx="21">
                  <c:v>5.4000000000000006E-2</c:v>
                </c:pt>
                <c:pt idx="22">
                  <c:v>4.7999999999999994E-2</c:v>
                </c:pt>
                <c:pt idx="23">
                  <c:v>0.06</c:v>
                </c:pt>
                <c:pt idx="24">
                  <c:v>0.06</c:v>
                </c:pt>
                <c:pt idx="25">
                  <c:v>0.06</c:v>
                </c:pt>
                <c:pt idx="26">
                  <c:v>7.1999999999999995E-2</c:v>
                </c:pt>
                <c:pt idx="27">
                  <c:v>7.1999999999999995E-2</c:v>
                </c:pt>
                <c:pt idx="28">
                  <c:v>6.6000000000000003E-2</c:v>
                </c:pt>
                <c:pt idx="29">
                  <c:v>7.8E-2</c:v>
                </c:pt>
                <c:pt idx="30">
                  <c:v>0.09</c:v>
                </c:pt>
                <c:pt idx="31">
                  <c:v>8.3999999999999991E-2</c:v>
                </c:pt>
                <c:pt idx="32">
                  <c:v>8.3999999999999991E-2</c:v>
                </c:pt>
                <c:pt idx="33">
                  <c:v>0.09</c:v>
                </c:pt>
                <c:pt idx="34">
                  <c:v>7.1999999999999995E-2</c:v>
                </c:pt>
                <c:pt idx="35">
                  <c:v>-0.39399999999999996</c:v>
                </c:pt>
                <c:pt idx="36">
                  <c:v>-0.39399999999999996</c:v>
                </c:pt>
                <c:pt idx="37">
                  <c:v>-0.39399999999999996</c:v>
                </c:pt>
                <c:pt idx="38">
                  <c:v>-0.39399999999999996</c:v>
                </c:pt>
                <c:pt idx="39">
                  <c:v>0.155</c:v>
                </c:pt>
                <c:pt idx="40">
                  <c:v>0.155</c:v>
                </c:pt>
                <c:pt idx="41">
                  <c:v>0.155</c:v>
                </c:pt>
                <c:pt idx="42">
                  <c:v>0.17299999999999999</c:v>
                </c:pt>
                <c:pt idx="43">
                  <c:v>0.17299999999999999</c:v>
                </c:pt>
                <c:pt idx="44">
                  <c:v>0.17299999999999999</c:v>
                </c:pt>
                <c:pt idx="45">
                  <c:v>0.185</c:v>
                </c:pt>
                <c:pt idx="46">
                  <c:v>0.185</c:v>
                </c:pt>
                <c:pt idx="47">
                  <c:v>0.251</c:v>
                </c:pt>
                <c:pt idx="48">
                  <c:v>0.26300000000000001</c:v>
                </c:pt>
                <c:pt idx="49">
                  <c:v>0.26900000000000002</c:v>
                </c:pt>
                <c:pt idx="50">
                  <c:v>0.28699999999999998</c:v>
                </c:pt>
                <c:pt idx="51">
                  <c:v>0.28699999999999998</c:v>
                </c:pt>
                <c:pt idx="52">
                  <c:v>0.28699999999999998</c:v>
                </c:pt>
                <c:pt idx="53">
                  <c:v>0.28699999999999998</c:v>
                </c:pt>
                <c:pt idx="54">
                  <c:v>0.29299999999999998</c:v>
                </c:pt>
                <c:pt idx="55">
                  <c:v>0.29299999999999998</c:v>
                </c:pt>
                <c:pt idx="56">
                  <c:v>0.29899999999999999</c:v>
                </c:pt>
                <c:pt idx="57">
                  <c:v>0.29899999999999999</c:v>
                </c:pt>
                <c:pt idx="58">
                  <c:v>0.30499999999999999</c:v>
                </c:pt>
                <c:pt idx="59">
                  <c:v>0.30499999999999999</c:v>
                </c:pt>
                <c:pt idx="60">
                  <c:v>0.317</c:v>
                </c:pt>
                <c:pt idx="61">
                  <c:v>0.317</c:v>
                </c:pt>
                <c:pt idx="62">
                  <c:v>0.317</c:v>
                </c:pt>
                <c:pt idx="63">
                  <c:v>0.317</c:v>
                </c:pt>
                <c:pt idx="64">
                  <c:v>0.317</c:v>
                </c:pt>
                <c:pt idx="65">
                  <c:v>0.32300000000000001</c:v>
                </c:pt>
                <c:pt idx="66">
                  <c:v>0.33500000000000002</c:v>
                </c:pt>
                <c:pt idx="67">
                  <c:v>0.32899999999999996</c:v>
                </c:pt>
                <c:pt idx="68">
                  <c:v>0.32899999999999996</c:v>
                </c:pt>
                <c:pt idx="69">
                  <c:v>0.33500000000000002</c:v>
                </c:pt>
                <c:pt idx="70">
                  <c:v>0.32300000000000001</c:v>
                </c:pt>
                <c:pt idx="71">
                  <c:v>0.32899999999999996</c:v>
                </c:pt>
                <c:pt idx="72">
                  <c:v>0.35299999999999998</c:v>
                </c:pt>
                <c:pt idx="73">
                  <c:v>0.34099999999999997</c:v>
                </c:pt>
                <c:pt idx="74">
                  <c:v>0.34700000000000003</c:v>
                </c:pt>
                <c:pt idx="75">
                  <c:v>0.34099999999999997</c:v>
                </c:pt>
                <c:pt idx="76">
                  <c:v>0.33500000000000002</c:v>
                </c:pt>
                <c:pt idx="77">
                  <c:v>0.34700000000000003</c:v>
                </c:pt>
                <c:pt idx="78">
                  <c:v>0.35299999999999998</c:v>
                </c:pt>
                <c:pt idx="79">
                  <c:v>0.34700000000000003</c:v>
                </c:pt>
                <c:pt idx="80">
                  <c:v>0.34700000000000003</c:v>
                </c:pt>
                <c:pt idx="81">
                  <c:v>0.35899999999999999</c:v>
                </c:pt>
                <c:pt idx="82">
                  <c:v>0.35899999999999999</c:v>
                </c:pt>
                <c:pt idx="83">
                  <c:v>0.35899999999999999</c:v>
                </c:pt>
                <c:pt idx="84">
                  <c:v>0.35899999999999999</c:v>
                </c:pt>
                <c:pt idx="85">
                  <c:v>-0.22700000000000001</c:v>
                </c:pt>
                <c:pt idx="86">
                  <c:v>-0.22700000000000001</c:v>
                </c:pt>
                <c:pt idx="87">
                  <c:v>0.52</c:v>
                </c:pt>
                <c:pt idx="88">
                  <c:v>-0.22700000000000001</c:v>
                </c:pt>
                <c:pt idx="89">
                  <c:v>-0.22700000000000001</c:v>
                </c:pt>
                <c:pt idx="90">
                  <c:v>0.55000000000000004</c:v>
                </c:pt>
                <c:pt idx="91">
                  <c:v>0.55000000000000004</c:v>
                </c:pt>
                <c:pt idx="92">
                  <c:v>0.55000000000000004</c:v>
                </c:pt>
                <c:pt idx="93">
                  <c:v>1.111</c:v>
                </c:pt>
                <c:pt idx="94">
                  <c:v>0.55000000000000004</c:v>
                </c:pt>
                <c:pt idx="95">
                  <c:v>0.55000000000000004</c:v>
                </c:pt>
                <c:pt idx="96">
                  <c:v>0.55000000000000004</c:v>
                </c:pt>
                <c:pt idx="97">
                  <c:v>1.978</c:v>
                </c:pt>
                <c:pt idx="98">
                  <c:v>2.133</c:v>
                </c:pt>
                <c:pt idx="99">
                  <c:v>2.181</c:v>
                </c:pt>
                <c:pt idx="100">
                  <c:v>2.0739999999999998</c:v>
                </c:pt>
                <c:pt idx="101">
                  <c:v>2.097</c:v>
                </c:pt>
                <c:pt idx="102">
                  <c:v>2.2170000000000001</c:v>
                </c:pt>
                <c:pt idx="103">
                  <c:v>2.2229999999999999</c:v>
                </c:pt>
                <c:pt idx="104">
                  <c:v>2.2349999999999999</c:v>
                </c:pt>
                <c:pt idx="105">
                  <c:v>2.2410000000000001</c:v>
                </c:pt>
                <c:pt idx="106">
                  <c:v>2.2170000000000001</c:v>
                </c:pt>
                <c:pt idx="107">
                  <c:v>2.1870000000000003</c:v>
                </c:pt>
                <c:pt idx="108">
                  <c:v>2.0619999999999998</c:v>
                </c:pt>
                <c:pt idx="109">
                  <c:v>1.978</c:v>
                </c:pt>
                <c:pt idx="110">
                  <c:v>1.9059999999999999</c:v>
                </c:pt>
                <c:pt idx="111">
                  <c:v>1.8290000000000002</c:v>
                </c:pt>
                <c:pt idx="112">
                  <c:v>1.7630000000000001</c:v>
                </c:pt>
                <c:pt idx="113">
                  <c:v>1.7090000000000001</c:v>
                </c:pt>
                <c:pt idx="114">
                  <c:v>1.625</c:v>
                </c:pt>
                <c:pt idx="115">
                  <c:v>1.56</c:v>
                </c:pt>
                <c:pt idx="116">
                  <c:v>1.554</c:v>
                </c:pt>
                <c:pt idx="117">
                  <c:v>1.5359999999999998</c:v>
                </c:pt>
                <c:pt idx="118">
                  <c:v>1.512</c:v>
                </c:pt>
                <c:pt idx="119">
                  <c:v>1.5</c:v>
                </c:pt>
                <c:pt idx="120">
                  <c:v>1.5</c:v>
                </c:pt>
                <c:pt idx="121">
                  <c:v>1.5060000000000002</c:v>
                </c:pt>
                <c:pt idx="122">
                  <c:v>1.476</c:v>
                </c:pt>
                <c:pt idx="123">
                  <c:v>1.47</c:v>
                </c:pt>
                <c:pt idx="124">
                  <c:v>1.452</c:v>
                </c:pt>
                <c:pt idx="125">
                  <c:v>1.44</c:v>
                </c:pt>
                <c:pt idx="126">
                  <c:v>1.4339999999999999</c:v>
                </c:pt>
                <c:pt idx="127">
                  <c:v>1.44</c:v>
                </c:pt>
                <c:pt idx="128">
                  <c:v>1.41</c:v>
                </c:pt>
                <c:pt idx="129">
                  <c:v>1.3800000000000001</c:v>
                </c:pt>
                <c:pt idx="130">
                  <c:v>1.339</c:v>
                </c:pt>
                <c:pt idx="131">
                  <c:v>1.3149999999999999</c:v>
                </c:pt>
                <c:pt idx="132">
                  <c:v>1.3450000000000002</c:v>
                </c:pt>
                <c:pt idx="133">
                  <c:v>1.3800000000000001</c:v>
                </c:pt>
                <c:pt idx="134">
                  <c:v>1.4159999999999999</c:v>
                </c:pt>
                <c:pt idx="135">
                  <c:v>1.488</c:v>
                </c:pt>
                <c:pt idx="136">
                  <c:v>1.613</c:v>
                </c:pt>
                <c:pt idx="137">
                  <c:v>1.661</c:v>
                </c:pt>
                <c:pt idx="138">
                  <c:v>1.6189999999999998</c:v>
                </c:pt>
                <c:pt idx="139">
                  <c:v>1.5840000000000001</c:v>
                </c:pt>
                <c:pt idx="140">
                  <c:v>1.548</c:v>
                </c:pt>
                <c:pt idx="141">
                  <c:v>1.53</c:v>
                </c:pt>
                <c:pt idx="142">
                  <c:v>1.512</c:v>
                </c:pt>
                <c:pt idx="143">
                  <c:v>1.5</c:v>
                </c:pt>
                <c:pt idx="144">
                  <c:v>1.5359999999999998</c:v>
                </c:pt>
                <c:pt idx="145">
                  <c:v>1.5720000000000001</c:v>
                </c:pt>
                <c:pt idx="146">
                  <c:v>1.2670000000000001</c:v>
                </c:pt>
                <c:pt idx="147">
                  <c:v>1.2670000000000001</c:v>
                </c:pt>
                <c:pt idx="148">
                  <c:v>1.7869999999999999</c:v>
                </c:pt>
                <c:pt idx="149">
                  <c:v>2.5580000000000003</c:v>
                </c:pt>
                <c:pt idx="150">
                  <c:v>2.4500000000000002</c:v>
                </c:pt>
                <c:pt idx="151">
                  <c:v>2.1930000000000001</c:v>
                </c:pt>
                <c:pt idx="152">
                  <c:v>2.2829999999999999</c:v>
                </c:pt>
                <c:pt idx="153">
                  <c:v>2.3479999999999999</c:v>
                </c:pt>
                <c:pt idx="154">
                  <c:v>2.1930000000000001</c:v>
                </c:pt>
                <c:pt idx="155">
                  <c:v>1.9179999999999999</c:v>
                </c:pt>
                <c:pt idx="156">
                  <c:v>1.8049999999999999</c:v>
                </c:pt>
                <c:pt idx="157">
                  <c:v>2.008</c:v>
                </c:pt>
                <c:pt idx="158">
                  <c:v>2.2709999999999999</c:v>
                </c:pt>
                <c:pt idx="159">
                  <c:v>2.1510000000000002</c:v>
                </c:pt>
                <c:pt idx="160">
                  <c:v>2.044</c:v>
                </c:pt>
                <c:pt idx="161">
                  <c:v>1.948</c:v>
                </c:pt>
                <c:pt idx="162">
                  <c:v>1.7989999999999999</c:v>
                </c:pt>
                <c:pt idx="163">
                  <c:v>1.7210000000000001</c:v>
                </c:pt>
                <c:pt idx="164">
                  <c:v>1.6850000000000001</c:v>
                </c:pt>
                <c:pt idx="165">
                  <c:v>1.673</c:v>
                </c:pt>
                <c:pt idx="166">
                  <c:v>1.661</c:v>
                </c:pt>
                <c:pt idx="167">
                  <c:v>1.661</c:v>
                </c:pt>
                <c:pt idx="168">
                  <c:v>1.661</c:v>
                </c:pt>
                <c:pt idx="169">
                  <c:v>1.6669999999999998</c:v>
                </c:pt>
                <c:pt idx="170">
                  <c:v>1.6669999999999998</c:v>
                </c:pt>
                <c:pt idx="171">
                  <c:v>1.655</c:v>
                </c:pt>
                <c:pt idx="172">
                  <c:v>1.548</c:v>
                </c:pt>
                <c:pt idx="173">
                  <c:v>1.5659999999999998</c:v>
                </c:pt>
                <c:pt idx="174">
                  <c:v>1.554</c:v>
                </c:pt>
                <c:pt idx="175">
                  <c:v>1.5659999999999998</c:v>
                </c:pt>
                <c:pt idx="176">
                  <c:v>1.5659999999999998</c:v>
                </c:pt>
                <c:pt idx="177">
                  <c:v>1.59</c:v>
                </c:pt>
                <c:pt idx="178">
                  <c:v>1.637</c:v>
                </c:pt>
                <c:pt idx="179">
                  <c:v>1.6910000000000001</c:v>
                </c:pt>
                <c:pt idx="180">
                  <c:v>1.7449999999999999</c:v>
                </c:pt>
                <c:pt idx="181">
                  <c:v>1.7869999999999999</c:v>
                </c:pt>
                <c:pt idx="182">
                  <c:v>1.8640000000000001</c:v>
                </c:pt>
                <c:pt idx="183">
                  <c:v>1.9179999999999999</c:v>
                </c:pt>
                <c:pt idx="184">
                  <c:v>2.121</c:v>
                </c:pt>
                <c:pt idx="185">
                  <c:v>2.181</c:v>
                </c:pt>
                <c:pt idx="186">
                  <c:v>2.2050000000000001</c:v>
                </c:pt>
                <c:pt idx="187">
                  <c:v>2.1749999999999998</c:v>
                </c:pt>
                <c:pt idx="188">
                  <c:v>2.2050000000000001</c:v>
                </c:pt>
                <c:pt idx="189">
                  <c:v>2.181</c:v>
                </c:pt>
                <c:pt idx="190">
                  <c:v>2.097</c:v>
                </c:pt>
                <c:pt idx="191">
                  <c:v>2.0139999999999998</c:v>
                </c:pt>
                <c:pt idx="192">
                  <c:v>1.948</c:v>
                </c:pt>
                <c:pt idx="193">
                  <c:v>1.8759999999999999</c:v>
                </c:pt>
                <c:pt idx="194">
                  <c:v>1.8940000000000001</c:v>
                </c:pt>
                <c:pt idx="195">
                  <c:v>1.8820000000000001</c:v>
                </c:pt>
                <c:pt idx="196">
                  <c:v>1.978</c:v>
                </c:pt>
                <c:pt idx="197">
                  <c:v>1.9300000000000002</c:v>
                </c:pt>
                <c:pt idx="198">
                  <c:v>1.8940000000000001</c:v>
                </c:pt>
                <c:pt idx="199">
                  <c:v>1.9120000000000001</c:v>
                </c:pt>
                <c:pt idx="200">
                  <c:v>1.948</c:v>
                </c:pt>
                <c:pt idx="201">
                  <c:v>1.984</c:v>
                </c:pt>
                <c:pt idx="202">
                  <c:v>2.0259999999999998</c:v>
                </c:pt>
                <c:pt idx="203">
                  <c:v>2.0739999999999998</c:v>
                </c:pt>
                <c:pt idx="204">
                  <c:v>2.0910000000000002</c:v>
                </c:pt>
                <c:pt idx="205">
                  <c:v>2.1269999999999998</c:v>
                </c:pt>
                <c:pt idx="206">
                  <c:v>2.1990000000000003</c:v>
                </c:pt>
                <c:pt idx="207">
                  <c:v>2.2410000000000001</c:v>
                </c:pt>
                <c:pt idx="208">
                  <c:v>2.3069999999999999</c:v>
                </c:pt>
                <c:pt idx="209">
                  <c:v>2.3369999999999997</c:v>
                </c:pt>
                <c:pt idx="210">
                  <c:v>2.3959999999999999</c:v>
                </c:pt>
                <c:pt idx="211">
                  <c:v>2.4319999999999999</c:v>
                </c:pt>
                <c:pt idx="212">
                  <c:v>2.5280000000000005</c:v>
                </c:pt>
                <c:pt idx="213">
                  <c:v>2.665</c:v>
                </c:pt>
                <c:pt idx="214">
                  <c:v>2.605</c:v>
                </c:pt>
                <c:pt idx="215">
                  <c:v>2.6229999999999998</c:v>
                </c:pt>
                <c:pt idx="216">
                  <c:v>2.6109999999999998</c:v>
                </c:pt>
                <c:pt idx="217">
                  <c:v>2.5869999999999997</c:v>
                </c:pt>
                <c:pt idx="218">
                  <c:v>2.5519999999999996</c:v>
                </c:pt>
                <c:pt idx="219">
                  <c:v>2.5459999999999998</c:v>
                </c:pt>
                <c:pt idx="220">
                  <c:v>2.605</c:v>
                </c:pt>
                <c:pt idx="221">
                  <c:v>2.6950000000000003</c:v>
                </c:pt>
                <c:pt idx="222">
                  <c:v>2.677</c:v>
                </c:pt>
                <c:pt idx="223">
                  <c:v>2.5519999999999996</c:v>
                </c:pt>
                <c:pt idx="224">
                  <c:v>2.444</c:v>
                </c:pt>
                <c:pt idx="225">
                  <c:v>2.4020000000000001</c:v>
                </c:pt>
                <c:pt idx="226">
                  <c:v>2.3010000000000002</c:v>
                </c:pt>
                <c:pt idx="227">
                  <c:v>2.2290000000000001</c:v>
                </c:pt>
                <c:pt idx="228">
                  <c:v>2.1390000000000002</c:v>
                </c:pt>
                <c:pt idx="229">
                  <c:v>2.1870000000000003</c:v>
                </c:pt>
                <c:pt idx="230">
                  <c:v>2.3250000000000002</c:v>
                </c:pt>
                <c:pt idx="231">
                  <c:v>2.5519999999999996</c:v>
                </c:pt>
                <c:pt idx="232">
                  <c:v>2.6529999999999996</c:v>
                </c:pt>
                <c:pt idx="233">
                  <c:v>2.5869999999999997</c:v>
                </c:pt>
                <c:pt idx="234">
                  <c:v>2.3899999999999997</c:v>
                </c:pt>
                <c:pt idx="235">
                  <c:v>2.2109999999999999</c:v>
                </c:pt>
                <c:pt idx="236">
                  <c:v>2.1990000000000003</c:v>
                </c:pt>
                <c:pt idx="237">
                  <c:v>2.1390000000000002</c:v>
                </c:pt>
                <c:pt idx="238">
                  <c:v>2.0680000000000001</c:v>
                </c:pt>
                <c:pt idx="239">
                  <c:v>2.0380000000000003</c:v>
                </c:pt>
                <c:pt idx="240">
                  <c:v>2.044</c:v>
                </c:pt>
                <c:pt idx="241">
                  <c:v>2.0499999999999998</c:v>
                </c:pt>
                <c:pt idx="242">
                  <c:v>2.121</c:v>
                </c:pt>
                <c:pt idx="243">
                  <c:v>2.2109999999999999</c:v>
                </c:pt>
                <c:pt idx="244">
                  <c:v>2.2349999999999999</c:v>
                </c:pt>
                <c:pt idx="245">
                  <c:v>1.4039999999999999</c:v>
                </c:pt>
                <c:pt idx="246">
                  <c:v>1.4039999999999999</c:v>
                </c:pt>
                <c:pt idx="247">
                  <c:v>2.3959999999999999</c:v>
                </c:pt>
                <c:pt idx="248">
                  <c:v>2.4379999999999997</c:v>
                </c:pt>
                <c:pt idx="249">
                  <c:v>2.516</c:v>
                </c:pt>
                <c:pt idx="250">
                  <c:v>2.5099999999999998</c:v>
                </c:pt>
                <c:pt idx="251">
                  <c:v>2.54</c:v>
                </c:pt>
                <c:pt idx="252">
                  <c:v>2.54</c:v>
                </c:pt>
                <c:pt idx="253">
                  <c:v>2.6350000000000002</c:v>
                </c:pt>
                <c:pt idx="254">
                  <c:v>2.6529999999999996</c:v>
                </c:pt>
                <c:pt idx="255">
                  <c:v>2.6290000000000004</c:v>
                </c:pt>
                <c:pt idx="256">
                  <c:v>2.7250000000000001</c:v>
                </c:pt>
                <c:pt idx="257">
                  <c:v>2.7850000000000001</c:v>
                </c:pt>
                <c:pt idx="258">
                  <c:v>2.8980000000000001</c:v>
                </c:pt>
                <c:pt idx="259">
                  <c:v>2.9459999999999997</c:v>
                </c:pt>
                <c:pt idx="260">
                  <c:v>2.88</c:v>
                </c:pt>
                <c:pt idx="261">
                  <c:v>2.8499999999999996</c:v>
                </c:pt>
                <c:pt idx="262">
                  <c:v>2.827</c:v>
                </c:pt>
                <c:pt idx="263">
                  <c:v>2.9039999999999999</c:v>
                </c:pt>
                <c:pt idx="264">
                  <c:v>2.976</c:v>
                </c:pt>
                <c:pt idx="265">
                  <c:v>2.7970000000000002</c:v>
                </c:pt>
                <c:pt idx="266">
                  <c:v>2.6950000000000003</c:v>
                </c:pt>
                <c:pt idx="267">
                  <c:v>2.7429999999999999</c:v>
                </c:pt>
                <c:pt idx="268">
                  <c:v>2.7789999999999999</c:v>
                </c:pt>
                <c:pt idx="269">
                  <c:v>2.7669999999999999</c:v>
                </c:pt>
                <c:pt idx="270">
                  <c:v>2.7970000000000002</c:v>
                </c:pt>
                <c:pt idx="271">
                  <c:v>2.7789999999999999</c:v>
                </c:pt>
                <c:pt idx="272">
                  <c:v>2.8149999999999995</c:v>
                </c:pt>
                <c:pt idx="273">
                  <c:v>2.8380000000000001</c:v>
                </c:pt>
                <c:pt idx="274">
                  <c:v>2.9160000000000004</c:v>
                </c:pt>
                <c:pt idx="275">
                  <c:v>2.9340000000000002</c:v>
                </c:pt>
                <c:pt idx="276">
                  <c:v>2.94</c:v>
                </c:pt>
                <c:pt idx="277">
                  <c:v>2.952</c:v>
                </c:pt>
                <c:pt idx="278">
                  <c:v>2.976</c:v>
                </c:pt>
                <c:pt idx="279">
                  <c:v>3.0059999999999998</c:v>
                </c:pt>
                <c:pt idx="280">
                  <c:v>3.0420000000000003</c:v>
                </c:pt>
                <c:pt idx="281">
                  <c:v>3.0359999999999996</c:v>
                </c:pt>
                <c:pt idx="282">
                  <c:v>3.024</c:v>
                </c:pt>
                <c:pt idx="283">
                  <c:v>3.0120000000000005</c:v>
                </c:pt>
                <c:pt idx="284">
                  <c:v>2.9820000000000002</c:v>
                </c:pt>
                <c:pt idx="285">
                  <c:v>3.0120000000000005</c:v>
                </c:pt>
                <c:pt idx="286">
                  <c:v>3.0180000000000002</c:v>
                </c:pt>
                <c:pt idx="287">
                  <c:v>3.06</c:v>
                </c:pt>
                <c:pt idx="288">
                  <c:v>3.0659999999999998</c:v>
                </c:pt>
                <c:pt idx="289">
                  <c:v>3.0830000000000002</c:v>
                </c:pt>
                <c:pt idx="290">
                  <c:v>3.1069999999999998</c:v>
                </c:pt>
                <c:pt idx="291">
                  <c:v>3.1430000000000002</c:v>
                </c:pt>
                <c:pt idx="292">
                  <c:v>3.1430000000000002</c:v>
                </c:pt>
                <c:pt idx="293">
                  <c:v>3.1309999999999998</c:v>
                </c:pt>
                <c:pt idx="294">
                  <c:v>3.1430000000000002</c:v>
                </c:pt>
                <c:pt idx="295">
                  <c:v>3.0540000000000003</c:v>
                </c:pt>
                <c:pt idx="296">
                  <c:v>2.9220000000000002</c:v>
                </c:pt>
                <c:pt idx="297">
                  <c:v>3.3170000000000002</c:v>
                </c:pt>
                <c:pt idx="298">
                  <c:v>3.3170000000000002</c:v>
                </c:pt>
                <c:pt idx="299">
                  <c:v>3.3279999999999998</c:v>
                </c:pt>
                <c:pt idx="300">
                  <c:v>3.3519999999999999</c:v>
                </c:pt>
                <c:pt idx="301">
                  <c:v>3.3279999999999998</c:v>
                </c:pt>
                <c:pt idx="302">
                  <c:v>3.3879999999999999</c:v>
                </c:pt>
                <c:pt idx="303">
                  <c:v>3.4239999999999999</c:v>
                </c:pt>
                <c:pt idx="304">
                  <c:v>3.4119999999999999</c:v>
                </c:pt>
                <c:pt idx="305">
                  <c:v>3.4060000000000001</c:v>
                </c:pt>
                <c:pt idx="306">
                  <c:v>3.3639999999999999</c:v>
                </c:pt>
                <c:pt idx="307">
                  <c:v>3.3939999999999997</c:v>
                </c:pt>
                <c:pt idx="308">
                  <c:v>3.4119999999999999</c:v>
                </c:pt>
                <c:pt idx="309">
                  <c:v>3.3939999999999997</c:v>
                </c:pt>
                <c:pt idx="310">
                  <c:v>3.43</c:v>
                </c:pt>
                <c:pt idx="311">
                  <c:v>3.4779999999999998</c:v>
                </c:pt>
                <c:pt idx="312">
                  <c:v>3.472</c:v>
                </c:pt>
                <c:pt idx="313">
                  <c:v>3.472</c:v>
                </c:pt>
                <c:pt idx="314">
                  <c:v>3.448</c:v>
                </c:pt>
                <c:pt idx="315">
                  <c:v>3.4660000000000002</c:v>
                </c:pt>
                <c:pt idx="316">
                  <c:v>3.472</c:v>
                </c:pt>
                <c:pt idx="317">
                  <c:v>3.5020000000000002</c:v>
                </c:pt>
                <c:pt idx="318">
                  <c:v>3.5260000000000002</c:v>
                </c:pt>
                <c:pt idx="319">
                  <c:v>3.5380000000000003</c:v>
                </c:pt>
                <c:pt idx="320">
                  <c:v>3.556</c:v>
                </c:pt>
                <c:pt idx="321">
                  <c:v>3.5970000000000004</c:v>
                </c:pt>
                <c:pt idx="322">
                  <c:v>3.633</c:v>
                </c:pt>
                <c:pt idx="323">
                  <c:v>3.657</c:v>
                </c:pt>
                <c:pt idx="324">
                  <c:v>3.6630000000000003</c:v>
                </c:pt>
                <c:pt idx="325">
                  <c:v>3.669</c:v>
                </c:pt>
                <c:pt idx="326">
                  <c:v>3.6870000000000003</c:v>
                </c:pt>
                <c:pt idx="327">
                  <c:v>3.6930000000000001</c:v>
                </c:pt>
                <c:pt idx="328">
                  <c:v>3.7109999999999999</c:v>
                </c:pt>
                <c:pt idx="329">
                  <c:v>3.7590000000000003</c:v>
                </c:pt>
                <c:pt idx="330">
                  <c:v>3.7769999999999997</c:v>
                </c:pt>
                <c:pt idx="331">
                  <c:v>3.8069999999999999</c:v>
                </c:pt>
                <c:pt idx="332">
                  <c:v>3.8240000000000003</c:v>
                </c:pt>
                <c:pt idx="333">
                  <c:v>3.8010000000000002</c:v>
                </c:pt>
                <c:pt idx="334">
                  <c:v>3.7890000000000001</c:v>
                </c:pt>
                <c:pt idx="335">
                  <c:v>3.7709999999999999</c:v>
                </c:pt>
                <c:pt idx="336">
                  <c:v>3.8069999999999999</c:v>
                </c:pt>
                <c:pt idx="337">
                  <c:v>4.1950000000000003</c:v>
                </c:pt>
                <c:pt idx="338">
                  <c:v>4.6610000000000005</c:v>
                </c:pt>
                <c:pt idx="339">
                  <c:v>4.87</c:v>
                </c:pt>
                <c:pt idx="340">
                  <c:v>5.133</c:v>
                </c:pt>
                <c:pt idx="341">
                  <c:v>4.8280000000000003</c:v>
                </c:pt>
                <c:pt idx="342">
                  <c:v>4.6189999999999998</c:v>
                </c:pt>
                <c:pt idx="343">
                  <c:v>4.3259999999999996</c:v>
                </c:pt>
                <c:pt idx="344">
                  <c:v>4.32</c:v>
                </c:pt>
                <c:pt idx="345">
                  <c:v>1.8169999999999999</c:v>
                </c:pt>
                <c:pt idx="346">
                  <c:v>1.8169999999999999</c:v>
                </c:pt>
                <c:pt idx="347">
                  <c:v>1.8169999999999999</c:v>
                </c:pt>
                <c:pt idx="348">
                  <c:v>4.0869999999999997</c:v>
                </c:pt>
                <c:pt idx="349">
                  <c:v>4.601</c:v>
                </c:pt>
                <c:pt idx="350">
                  <c:v>4.4820000000000002</c:v>
                </c:pt>
                <c:pt idx="351">
                  <c:v>4.577</c:v>
                </c:pt>
                <c:pt idx="352">
                  <c:v>4.3259999999999996</c:v>
                </c:pt>
                <c:pt idx="353">
                  <c:v>4.1950000000000003</c:v>
                </c:pt>
                <c:pt idx="354">
                  <c:v>4.069</c:v>
                </c:pt>
                <c:pt idx="355">
                  <c:v>4.0749999999999993</c:v>
                </c:pt>
                <c:pt idx="356">
                  <c:v>4.2370000000000001</c:v>
                </c:pt>
                <c:pt idx="357">
                  <c:v>4.3259999999999996</c:v>
                </c:pt>
                <c:pt idx="358">
                  <c:v>4.2130000000000001</c:v>
                </c:pt>
                <c:pt idx="359">
                  <c:v>5.2050000000000001</c:v>
                </c:pt>
                <c:pt idx="360">
                  <c:v>5.8320000000000007</c:v>
                </c:pt>
                <c:pt idx="361">
                  <c:v>6.0590000000000002</c:v>
                </c:pt>
                <c:pt idx="362">
                  <c:v>5.9459999999999997</c:v>
                </c:pt>
                <c:pt idx="363">
                  <c:v>5.5339999999999998</c:v>
                </c:pt>
                <c:pt idx="364">
                  <c:v>4.9000000000000004</c:v>
                </c:pt>
                <c:pt idx="365">
                  <c:v>4.3620000000000001</c:v>
                </c:pt>
                <c:pt idx="366">
                  <c:v>4.1710000000000003</c:v>
                </c:pt>
                <c:pt idx="367">
                  <c:v>4.0629999999999997</c:v>
                </c:pt>
                <c:pt idx="368">
                  <c:v>4.117</c:v>
                </c:pt>
                <c:pt idx="369">
                  <c:v>4.0869999999999997</c:v>
                </c:pt>
                <c:pt idx="370">
                  <c:v>3.956</c:v>
                </c:pt>
                <c:pt idx="371">
                  <c:v>3.7890000000000001</c:v>
                </c:pt>
                <c:pt idx="372">
                  <c:v>3.7290000000000001</c:v>
                </c:pt>
                <c:pt idx="373">
                  <c:v>3.8419999999999996</c:v>
                </c:pt>
                <c:pt idx="374">
                  <c:v>3.95</c:v>
                </c:pt>
                <c:pt idx="375">
                  <c:v>3.9020000000000001</c:v>
                </c:pt>
                <c:pt idx="376">
                  <c:v>3.8479999999999999</c:v>
                </c:pt>
                <c:pt idx="377">
                  <c:v>3.83</c:v>
                </c:pt>
                <c:pt idx="378">
                  <c:v>4.0629999999999997</c:v>
                </c:pt>
                <c:pt idx="379">
                  <c:v>4.2130000000000001</c:v>
                </c:pt>
                <c:pt idx="380">
                  <c:v>4.4459999999999997</c:v>
                </c:pt>
                <c:pt idx="381">
                  <c:v>4.3140000000000001</c:v>
                </c:pt>
                <c:pt idx="382">
                  <c:v>4.3319999999999999</c:v>
                </c:pt>
                <c:pt idx="383">
                  <c:v>4.47</c:v>
                </c:pt>
                <c:pt idx="384">
                  <c:v>4.548</c:v>
                </c:pt>
                <c:pt idx="385">
                  <c:v>4.4939999999999998</c:v>
                </c:pt>
                <c:pt idx="386">
                  <c:v>4.41</c:v>
                </c:pt>
                <c:pt idx="387">
                  <c:v>4.5709999999999997</c:v>
                </c:pt>
                <c:pt idx="388">
                  <c:v>4.452</c:v>
                </c:pt>
                <c:pt idx="389">
                  <c:v>4.4340000000000002</c:v>
                </c:pt>
                <c:pt idx="390">
                  <c:v>4.6850000000000005</c:v>
                </c:pt>
                <c:pt idx="391">
                  <c:v>5.1210000000000004</c:v>
                </c:pt>
                <c:pt idx="392">
                  <c:v>5.1690000000000005</c:v>
                </c:pt>
                <c:pt idx="393">
                  <c:v>4.9959999999999996</c:v>
                </c:pt>
                <c:pt idx="394">
                  <c:v>5.0609999999999999</c:v>
                </c:pt>
                <c:pt idx="395">
                  <c:v>4.9180000000000001</c:v>
                </c:pt>
                <c:pt idx="396">
                  <c:v>4.6310000000000002</c:v>
                </c:pt>
                <c:pt idx="397">
                  <c:v>2.9220000000000002</c:v>
                </c:pt>
                <c:pt idx="398">
                  <c:v>2.9220000000000002</c:v>
                </c:pt>
                <c:pt idx="399">
                  <c:v>2.9220000000000002</c:v>
                </c:pt>
                <c:pt idx="400">
                  <c:v>4.9420000000000002</c:v>
                </c:pt>
                <c:pt idx="401">
                  <c:v>5.0609999999999999</c:v>
                </c:pt>
                <c:pt idx="402">
                  <c:v>5.48</c:v>
                </c:pt>
                <c:pt idx="403">
                  <c:v>5.9279999999999999</c:v>
                </c:pt>
                <c:pt idx="404">
                  <c:v>6.1790000000000003</c:v>
                </c:pt>
                <c:pt idx="405">
                  <c:v>5.952</c:v>
                </c:pt>
                <c:pt idx="406">
                  <c:v>5.9940000000000007</c:v>
                </c:pt>
                <c:pt idx="407">
                  <c:v>6.173</c:v>
                </c:pt>
                <c:pt idx="408">
                  <c:v>7.625</c:v>
                </c:pt>
                <c:pt idx="409">
                  <c:v>8.109</c:v>
                </c:pt>
                <c:pt idx="410">
                  <c:v>7.9179999999999993</c:v>
                </c:pt>
                <c:pt idx="411">
                  <c:v>7.213000000000001</c:v>
                </c:pt>
                <c:pt idx="412">
                  <c:v>6.8239999999999998</c:v>
                </c:pt>
                <c:pt idx="413">
                  <c:v>6.5249999999999995</c:v>
                </c:pt>
                <c:pt idx="414">
                  <c:v>5.952</c:v>
                </c:pt>
                <c:pt idx="415">
                  <c:v>5.5039999999999996</c:v>
                </c:pt>
                <c:pt idx="416">
                  <c:v>5.2409999999999997</c:v>
                </c:pt>
                <c:pt idx="417">
                  <c:v>5.1929999999999996</c:v>
                </c:pt>
                <c:pt idx="418">
                  <c:v>5.0380000000000003</c:v>
                </c:pt>
                <c:pt idx="419">
                  <c:v>4.9719999999999995</c:v>
                </c:pt>
                <c:pt idx="420">
                  <c:v>5.0380000000000003</c:v>
                </c:pt>
                <c:pt idx="421">
                  <c:v>5.7899999999999991</c:v>
                </c:pt>
                <c:pt idx="422">
                  <c:v>8.2579999999999991</c:v>
                </c:pt>
                <c:pt idx="423">
                  <c:v>13.271999999999998</c:v>
                </c:pt>
                <c:pt idx="424">
                  <c:v>16.565000000000001</c:v>
                </c:pt>
                <c:pt idx="425">
                  <c:v>17.771999999999998</c:v>
                </c:pt>
                <c:pt idx="426">
                  <c:v>22.713999999999999</c:v>
                </c:pt>
                <c:pt idx="427">
                  <c:v>23.718</c:v>
                </c:pt>
                <c:pt idx="428">
                  <c:v>22.965</c:v>
                </c:pt>
                <c:pt idx="429">
                  <c:v>21.393000000000001</c:v>
                </c:pt>
                <c:pt idx="430">
                  <c:v>19.457000000000001</c:v>
                </c:pt>
                <c:pt idx="431">
                  <c:v>19.14</c:v>
                </c:pt>
                <c:pt idx="432">
                  <c:v>18.189999999999998</c:v>
                </c:pt>
                <c:pt idx="433">
                  <c:v>20.251999999999999</c:v>
                </c:pt>
                <c:pt idx="434">
                  <c:v>23.812999999999999</c:v>
                </c:pt>
                <c:pt idx="435">
                  <c:v>28.558</c:v>
                </c:pt>
              </c:numCache>
            </c:numRef>
          </c:xVal>
          <c:yVal>
            <c:numRef>
              <c:f>Input_Analysis!$A$16:$A$1203</c:f>
              <c:numCache>
                <c:formatCode>General</c:formatCode>
                <c:ptCount val="1188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0.62</c:v>
                </c:pt>
                <c:pt idx="32">
                  <c:v>0.64</c:v>
                </c:pt>
                <c:pt idx="33">
                  <c:v>0.66</c:v>
                </c:pt>
                <c:pt idx="34">
                  <c:v>0.68</c:v>
                </c:pt>
                <c:pt idx="35">
                  <c:v>0.7</c:v>
                </c:pt>
                <c:pt idx="36">
                  <c:v>0.72</c:v>
                </c:pt>
                <c:pt idx="37">
                  <c:v>0.74</c:v>
                </c:pt>
                <c:pt idx="38">
                  <c:v>0.76</c:v>
                </c:pt>
                <c:pt idx="39">
                  <c:v>0.78</c:v>
                </c:pt>
                <c:pt idx="40">
                  <c:v>0.8</c:v>
                </c:pt>
                <c:pt idx="41">
                  <c:v>0.82</c:v>
                </c:pt>
                <c:pt idx="42">
                  <c:v>0.84</c:v>
                </c:pt>
                <c:pt idx="43">
                  <c:v>0.86</c:v>
                </c:pt>
                <c:pt idx="44">
                  <c:v>0.88</c:v>
                </c:pt>
                <c:pt idx="45">
                  <c:v>0.9</c:v>
                </c:pt>
                <c:pt idx="46">
                  <c:v>0.92</c:v>
                </c:pt>
                <c:pt idx="47">
                  <c:v>0.94</c:v>
                </c:pt>
                <c:pt idx="48">
                  <c:v>0.96</c:v>
                </c:pt>
                <c:pt idx="49">
                  <c:v>0.98</c:v>
                </c:pt>
                <c:pt idx="50">
                  <c:v>1</c:v>
                </c:pt>
                <c:pt idx="51">
                  <c:v>1.02</c:v>
                </c:pt>
                <c:pt idx="52">
                  <c:v>1.04</c:v>
                </c:pt>
                <c:pt idx="53">
                  <c:v>1.06</c:v>
                </c:pt>
                <c:pt idx="54">
                  <c:v>1.08</c:v>
                </c:pt>
                <c:pt idx="55">
                  <c:v>1.1000000000000001</c:v>
                </c:pt>
                <c:pt idx="56">
                  <c:v>1.1200000000000001</c:v>
                </c:pt>
                <c:pt idx="57">
                  <c:v>1.1399999999999999</c:v>
                </c:pt>
                <c:pt idx="58">
                  <c:v>1.1599999999999999</c:v>
                </c:pt>
                <c:pt idx="59">
                  <c:v>1.18</c:v>
                </c:pt>
                <c:pt idx="60">
                  <c:v>1.2</c:v>
                </c:pt>
                <c:pt idx="61">
                  <c:v>1.22</c:v>
                </c:pt>
                <c:pt idx="62">
                  <c:v>1.24</c:v>
                </c:pt>
                <c:pt idx="63">
                  <c:v>1.26</c:v>
                </c:pt>
                <c:pt idx="64">
                  <c:v>1.28</c:v>
                </c:pt>
                <c:pt idx="65">
                  <c:v>1.3</c:v>
                </c:pt>
                <c:pt idx="66">
                  <c:v>1.32</c:v>
                </c:pt>
                <c:pt idx="67">
                  <c:v>1.34</c:v>
                </c:pt>
                <c:pt idx="68">
                  <c:v>1.36</c:v>
                </c:pt>
                <c:pt idx="69">
                  <c:v>1.38</c:v>
                </c:pt>
                <c:pt idx="70">
                  <c:v>1.4</c:v>
                </c:pt>
                <c:pt idx="71">
                  <c:v>1.42</c:v>
                </c:pt>
                <c:pt idx="72">
                  <c:v>1.44</c:v>
                </c:pt>
                <c:pt idx="73">
                  <c:v>1.46</c:v>
                </c:pt>
                <c:pt idx="74">
                  <c:v>1.48</c:v>
                </c:pt>
                <c:pt idx="75">
                  <c:v>1.5</c:v>
                </c:pt>
                <c:pt idx="76">
                  <c:v>1.52</c:v>
                </c:pt>
                <c:pt idx="77">
                  <c:v>1.54</c:v>
                </c:pt>
                <c:pt idx="78">
                  <c:v>1.56</c:v>
                </c:pt>
                <c:pt idx="79">
                  <c:v>1.58</c:v>
                </c:pt>
                <c:pt idx="80">
                  <c:v>1.6</c:v>
                </c:pt>
                <c:pt idx="81">
                  <c:v>1.62</c:v>
                </c:pt>
                <c:pt idx="82">
                  <c:v>1.64</c:v>
                </c:pt>
                <c:pt idx="83">
                  <c:v>1.66</c:v>
                </c:pt>
                <c:pt idx="84">
                  <c:v>1.68</c:v>
                </c:pt>
                <c:pt idx="85">
                  <c:v>1.7</c:v>
                </c:pt>
                <c:pt idx="86">
                  <c:v>1.72</c:v>
                </c:pt>
                <c:pt idx="87">
                  <c:v>1.74</c:v>
                </c:pt>
                <c:pt idx="88">
                  <c:v>1.76</c:v>
                </c:pt>
                <c:pt idx="89">
                  <c:v>1.78</c:v>
                </c:pt>
                <c:pt idx="90">
                  <c:v>1.8</c:v>
                </c:pt>
                <c:pt idx="91">
                  <c:v>1.82</c:v>
                </c:pt>
                <c:pt idx="92">
                  <c:v>1.84</c:v>
                </c:pt>
                <c:pt idx="93">
                  <c:v>1.86</c:v>
                </c:pt>
                <c:pt idx="94">
                  <c:v>1.88</c:v>
                </c:pt>
                <c:pt idx="95">
                  <c:v>1.9</c:v>
                </c:pt>
                <c:pt idx="96">
                  <c:v>1.92</c:v>
                </c:pt>
                <c:pt idx="97">
                  <c:v>1.94</c:v>
                </c:pt>
                <c:pt idx="98">
                  <c:v>1.96</c:v>
                </c:pt>
                <c:pt idx="99">
                  <c:v>1.98</c:v>
                </c:pt>
                <c:pt idx="100">
                  <c:v>2</c:v>
                </c:pt>
                <c:pt idx="101">
                  <c:v>2.02</c:v>
                </c:pt>
                <c:pt idx="102">
                  <c:v>2.04</c:v>
                </c:pt>
                <c:pt idx="103">
                  <c:v>2.06</c:v>
                </c:pt>
                <c:pt idx="104">
                  <c:v>2.08</c:v>
                </c:pt>
                <c:pt idx="105">
                  <c:v>2.1</c:v>
                </c:pt>
                <c:pt idx="106">
                  <c:v>2.12</c:v>
                </c:pt>
                <c:pt idx="107">
                  <c:v>2.14</c:v>
                </c:pt>
                <c:pt idx="108">
                  <c:v>2.16</c:v>
                </c:pt>
                <c:pt idx="109">
                  <c:v>2.1800000000000002</c:v>
                </c:pt>
                <c:pt idx="110">
                  <c:v>2.2000000000000002</c:v>
                </c:pt>
                <c:pt idx="111">
                  <c:v>2.2200000000000002</c:v>
                </c:pt>
                <c:pt idx="112">
                  <c:v>2.2400000000000002</c:v>
                </c:pt>
                <c:pt idx="113">
                  <c:v>2.2599999999999998</c:v>
                </c:pt>
                <c:pt idx="114">
                  <c:v>2.2799999999999998</c:v>
                </c:pt>
                <c:pt idx="115">
                  <c:v>2.2999999999999998</c:v>
                </c:pt>
                <c:pt idx="116">
                  <c:v>2.3199999999999998</c:v>
                </c:pt>
                <c:pt idx="117">
                  <c:v>2.34</c:v>
                </c:pt>
                <c:pt idx="118">
                  <c:v>2.36</c:v>
                </c:pt>
                <c:pt idx="119">
                  <c:v>2.38</c:v>
                </c:pt>
                <c:pt idx="120">
                  <c:v>2.4</c:v>
                </c:pt>
                <c:pt idx="121">
                  <c:v>2.42</c:v>
                </c:pt>
                <c:pt idx="122">
                  <c:v>2.44</c:v>
                </c:pt>
                <c:pt idx="123">
                  <c:v>2.46</c:v>
                </c:pt>
                <c:pt idx="124">
                  <c:v>2.48</c:v>
                </c:pt>
                <c:pt idx="125">
                  <c:v>2.5</c:v>
                </c:pt>
                <c:pt idx="126">
                  <c:v>2.52</c:v>
                </c:pt>
                <c:pt idx="127">
                  <c:v>2.54</c:v>
                </c:pt>
                <c:pt idx="128">
                  <c:v>2.56</c:v>
                </c:pt>
                <c:pt idx="129">
                  <c:v>2.58</c:v>
                </c:pt>
                <c:pt idx="130">
                  <c:v>2.6</c:v>
                </c:pt>
                <c:pt idx="131">
                  <c:v>2.62</c:v>
                </c:pt>
                <c:pt idx="132">
                  <c:v>2.64</c:v>
                </c:pt>
                <c:pt idx="133">
                  <c:v>2.66</c:v>
                </c:pt>
                <c:pt idx="134">
                  <c:v>2.68</c:v>
                </c:pt>
                <c:pt idx="135">
                  <c:v>2.7</c:v>
                </c:pt>
                <c:pt idx="136">
                  <c:v>2.72</c:v>
                </c:pt>
                <c:pt idx="137">
                  <c:v>2.74</c:v>
                </c:pt>
                <c:pt idx="138">
                  <c:v>2.76</c:v>
                </c:pt>
                <c:pt idx="139">
                  <c:v>2.78</c:v>
                </c:pt>
                <c:pt idx="140">
                  <c:v>2.8</c:v>
                </c:pt>
                <c:pt idx="141">
                  <c:v>2.82</c:v>
                </c:pt>
                <c:pt idx="142">
                  <c:v>2.84</c:v>
                </c:pt>
                <c:pt idx="143">
                  <c:v>2.86</c:v>
                </c:pt>
                <c:pt idx="144">
                  <c:v>2.88</c:v>
                </c:pt>
                <c:pt idx="145">
                  <c:v>2.9</c:v>
                </c:pt>
                <c:pt idx="146">
                  <c:v>2.92</c:v>
                </c:pt>
                <c:pt idx="147">
                  <c:v>2.94</c:v>
                </c:pt>
                <c:pt idx="148">
                  <c:v>2.96</c:v>
                </c:pt>
                <c:pt idx="149">
                  <c:v>2.98</c:v>
                </c:pt>
                <c:pt idx="150">
                  <c:v>3</c:v>
                </c:pt>
                <c:pt idx="151">
                  <c:v>3.02</c:v>
                </c:pt>
                <c:pt idx="152">
                  <c:v>3.04</c:v>
                </c:pt>
                <c:pt idx="153">
                  <c:v>3.06</c:v>
                </c:pt>
                <c:pt idx="154">
                  <c:v>3.08</c:v>
                </c:pt>
                <c:pt idx="155">
                  <c:v>3.1</c:v>
                </c:pt>
                <c:pt idx="156">
                  <c:v>3.12</c:v>
                </c:pt>
                <c:pt idx="157">
                  <c:v>3.14</c:v>
                </c:pt>
                <c:pt idx="158">
                  <c:v>3.16</c:v>
                </c:pt>
                <c:pt idx="159">
                  <c:v>3.18</c:v>
                </c:pt>
                <c:pt idx="160">
                  <c:v>3.2</c:v>
                </c:pt>
                <c:pt idx="161">
                  <c:v>3.22</c:v>
                </c:pt>
                <c:pt idx="162">
                  <c:v>3.24</c:v>
                </c:pt>
                <c:pt idx="163">
                  <c:v>3.26</c:v>
                </c:pt>
                <c:pt idx="164">
                  <c:v>3.28</c:v>
                </c:pt>
                <c:pt idx="165">
                  <c:v>3.3</c:v>
                </c:pt>
                <c:pt idx="166">
                  <c:v>3.32</c:v>
                </c:pt>
                <c:pt idx="167">
                  <c:v>3.34</c:v>
                </c:pt>
                <c:pt idx="168">
                  <c:v>3.36</c:v>
                </c:pt>
                <c:pt idx="169">
                  <c:v>3.38</c:v>
                </c:pt>
                <c:pt idx="170">
                  <c:v>3.4</c:v>
                </c:pt>
                <c:pt idx="171">
                  <c:v>3.42</c:v>
                </c:pt>
                <c:pt idx="172">
                  <c:v>3.44</c:v>
                </c:pt>
                <c:pt idx="173">
                  <c:v>3.46</c:v>
                </c:pt>
                <c:pt idx="174">
                  <c:v>3.48</c:v>
                </c:pt>
                <c:pt idx="175">
                  <c:v>3.5</c:v>
                </c:pt>
                <c:pt idx="176">
                  <c:v>3.52</c:v>
                </c:pt>
                <c:pt idx="177">
                  <c:v>3.54</c:v>
                </c:pt>
                <c:pt idx="178">
                  <c:v>3.56</c:v>
                </c:pt>
                <c:pt idx="179">
                  <c:v>3.58</c:v>
                </c:pt>
                <c:pt idx="180">
                  <c:v>3.6</c:v>
                </c:pt>
                <c:pt idx="181">
                  <c:v>3.62</c:v>
                </c:pt>
                <c:pt idx="182">
                  <c:v>3.64</c:v>
                </c:pt>
                <c:pt idx="183">
                  <c:v>3.66</c:v>
                </c:pt>
                <c:pt idx="184">
                  <c:v>3.68</c:v>
                </c:pt>
                <c:pt idx="185">
                  <c:v>3.7</c:v>
                </c:pt>
                <c:pt idx="186">
                  <c:v>3.72</c:v>
                </c:pt>
                <c:pt idx="187">
                  <c:v>3.74</c:v>
                </c:pt>
                <c:pt idx="188">
                  <c:v>3.76</c:v>
                </c:pt>
                <c:pt idx="189">
                  <c:v>3.78</c:v>
                </c:pt>
                <c:pt idx="190">
                  <c:v>3.8</c:v>
                </c:pt>
                <c:pt idx="191">
                  <c:v>3.82</c:v>
                </c:pt>
                <c:pt idx="192">
                  <c:v>3.84</c:v>
                </c:pt>
                <c:pt idx="193">
                  <c:v>3.86</c:v>
                </c:pt>
                <c:pt idx="194">
                  <c:v>3.88</c:v>
                </c:pt>
                <c:pt idx="195">
                  <c:v>3.9</c:v>
                </c:pt>
                <c:pt idx="196">
                  <c:v>3.92</c:v>
                </c:pt>
                <c:pt idx="197">
                  <c:v>3.94</c:v>
                </c:pt>
                <c:pt idx="198">
                  <c:v>3.96</c:v>
                </c:pt>
                <c:pt idx="199">
                  <c:v>3.98</c:v>
                </c:pt>
                <c:pt idx="200">
                  <c:v>4</c:v>
                </c:pt>
                <c:pt idx="201">
                  <c:v>4.0199999999999996</c:v>
                </c:pt>
                <c:pt idx="202">
                  <c:v>4.04</c:v>
                </c:pt>
                <c:pt idx="203">
                  <c:v>4.0599999999999996</c:v>
                </c:pt>
                <c:pt idx="204">
                  <c:v>4.08</c:v>
                </c:pt>
                <c:pt idx="205">
                  <c:v>4.0999999999999996</c:v>
                </c:pt>
                <c:pt idx="206">
                  <c:v>4.12</c:v>
                </c:pt>
                <c:pt idx="207">
                  <c:v>4.1399999999999997</c:v>
                </c:pt>
                <c:pt idx="208">
                  <c:v>4.16</c:v>
                </c:pt>
                <c:pt idx="209">
                  <c:v>4.18</c:v>
                </c:pt>
                <c:pt idx="210">
                  <c:v>4.2</c:v>
                </c:pt>
                <c:pt idx="211">
                  <c:v>4.22</c:v>
                </c:pt>
                <c:pt idx="212">
                  <c:v>4.24</c:v>
                </c:pt>
                <c:pt idx="213">
                  <c:v>4.26</c:v>
                </c:pt>
                <c:pt idx="214">
                  <c:v>4.28</c:v>
                </c:pt>
                <c:pt idx="215">
                  <c:v>4.3</c:v>
                </c:pt>
                <c:pt idx="216">
                  <c:v>4.32</c:v>
                </c:pt>
                <c:pt idx="217">
                  <c:v>4.34</c:v>
                </c:pt>
                <c:pt idx="218">
                  <c:v>4.3600000000000003</c:v>
                </c:pt>
                <c:pt idx="219">
                  <c:v>4.38</c:v>
                </c:pt>
                <c:pt idx="220">
                  <c:v>4.4000000000000004</c:v>
                </c:pt>
                <c:pt idx="221">
                  <c:v>4.42</c:v>
                </c:pt>
                <c:pt idx="222">
                  <c:v>4.4400000000000004</c:v>
                </c:pt>
                <c:pt idx="223">
                  <c:v>4.46</c:v>
                </c:pt>
                <c:pt idx="224">
                  <c:v>4.4800000000000004</c:v>
                </c:pt>
                <c:pt idx="225">
                  <c:v>4.5</c:v>
                </c:pt>
                <c:pt idx="226">
                  <c:v>4.5199999999999996</c:v>
                </c:pt>
                <c:pt idx="227">
                  <c:v>4.54</c:v>
                </c:pt>
                <c:pt idx="228">
                  <c:v>4.5599999999999996</c:v>
                </c:pt>
                <c:pt idx="229">
                  <c:v>4.58</c:v>
                </c:pt>
                <c:pt idx="230">
                  <c:v>4.5999999999999996</c:v>
                </c:pt>
                <c:pt idx="231">
                  <c:v>4.62</c:v>
                </c:pt>
                <c:pt idx="232">
                  <c:v>4.6399999999999997</c:v>
                </c:pt>
                <c:pt idx="233">
                  <c:v>4.66</c:v>
                </c:pt>
                <c:pt idx="234">
                  <c:v>4.68</c:v>
                </c:pt>
                <c:pt idx="235">
                  <c:v>4.7</c:v>
                </c:pt>
                <c:pt idx="236">
                  <c:v>4.72</c:v>
                </c:pt>
                <c:pt idx="237">
                  <c:v>4.74</c:v>
                </c:pt>
                <c:pt idx="238">
                  <c:v>4.76</c:v>
                </c:pt>
                <c:pt idx="239">
                  <c:v>4.78</c:v>
                </c:pt>
                <c:pt idx="240">
                  <c:v>4.8</c:v>
                </c:pt>
                <c:pt idx="241">
                  <c:v>4.82</c:v>
                </c:pt>
                <c:pt idx="242">
                  <c:v>4.84</c:v>
                </c:pt>
                <c:pt idx="243">
                  <c:v>4.8600000000000003</c:v>
                </c:pt>
                <c:pt idx="244">
                  <c:v>4.88</c:v>
                </c:pt>
                <c:pt idx="245">
                  <c:v>4.9000000000000004</c:v>
                </c:pt>
                <c:pt idx="246">
                  <c:v>4.92</c:v>
                </c:pt>
                <c:pt idx="247">
                  <c:v>4.9400000000000004</c:v>
                </c:pt>
                <c:pt idx="248">
                  <c:v>4.96</c:v>
                </c:pt>
                <c:pt idx="249">
                  <c:v>4.9800000000000004</c:v>
                </c:pt>
                <c:pt idx="250">
                  <c:v>5</c:v>
                </c:pt>
                <c:pt idx="251">
                  <c:v>5.0199999999999996</c:v>
                </c:pt>
                <c:pt idx="252">
                  <c:v>5.04</c:v>
                </c:pt>
                <c:pt idx="253">
                  <c:v>5.0599999999999996</c:v>
                </c:pt>
                <c:pt idx="254">
                  <c:v>5.08</c:v>
                </c:pt>
                <c:pt idx="255">
                  <c:v>5.0999999999999996</c:v>
                </c:pt>
                <c:pt idx="256">
                  <c:v>5.12</c:v>
                </c:pt>
                <c:pt idx="257">
                  <c:v>5.14</c:v>
                </c:pt>
                <c:pt idx="258">
                  <c:v>5.16</c:v>
                </c:pt>
                <c:pt idx="259">
                  <c:v>5.18</c:v>
                </c:pt>
                <c:pt idx="260">
                  <c:v>5.2</c:v>
                </c:pt>
                <c:pt idx="261">
                  <c:v>5.22</c:v>
                </c:pt>
                <c:pt idx="262">
                  <c:v>5.24</c:v>
                </c:pt>
                <c:pt idx="263">
                  <c:v>5.26</c:v>
                </c:pt>
                <c:pt idx="264">
                  <c:v>5.28</c:v>
                </c:pt>
                <c:pt idx="265">
                  <c:v>5.3</c:v>
                </c:pt>
                <c:pt idx="266">
                  <c:v>5.32</c:v>
                </c:pt>
                <c:pt idx="267">
                  <c:v>5.34</c:v>
                </c:pt>
                <c:pt idx="268">
                  <c:v>5.36</c:v>
                </c:pt>
                <c:pt idx="269">
                  <c:v>5.38</c:v>
                </c:pt>
                <c:pt idx="270">
                  <c:v>5.4</c:v>
                </c:pt>
                <c:pt idx="271">
                  <c:v>5.42</c:v>
                </c:pt>
                <c:pt idx="272">
                  <c:v>5.44</c:v>
                </c:pt>
                <c:pt idx="273">
                  <c:v>5.46</c:v>
                </c:pt>
                <c:pt idx="274">
                  <c:v>5.48</c:v>
                </c:pt>
                <c:pt idx="275">
                  <c:v>5.5</c:v>
                </c:pt>
                <c:pt idx="276">
                  <c:v>5.52</c:v>
                </c:pt>
                <c:pt idx="277">
                  <c:v>5.54</c:v>
                </c:pt>
                <c:pt idx="278">
                  <c:v>5.56</c:v>
                </c:pt>
                <c:pt idx="279">
                  <c:v>5.58</c:v>
                </c:pt>
                <c:pt idx="280">
                  <c:v>5.6</c:v>
                </c:pt>
                <c:pt idx="281">
                  <c:v>5.62</c:v>
                </c:pt>
                <c:pt idx="282">
                  <c:v>5.64</c:v>
                </c:pt>
                <c:pt idx="283">
                  <c:v>5.66</c:v>
                </c:pt>
                <c:pt idx="284">
                  <c:v>5.68</c:v>
                </c:pt>
                <c:pt idx="285">
                  <c:v>5.7</c:v>
                </c:pt>
                <c:pt idx="286">
                  <c:v>5.72</c:v>
                </c:pt>
                <c:pt idx="287">
                  <c:v>5.74</c:v>
                </c:pt>
                <c:pt idx="288">
                  <c:v>5.76</c:v>
                </c:pt>
                <c:pt idx="289">
                  <c:v>5.78</c:v>
                </c:pt>
                <c:pt idx="290">
                  <c:v>5.8</c:v>
                </c:pt>
                <c:pt idx="291">
                  <c:v>5.82</c:v>
                </c:pt>
                <c:pt idx="292">
                  <c:v>5.84</c:v>
                </c:pt>
                <c:pt idx="293">
                  <c:v>5.86</c:v>
                </c:pt>
                <c:pt idx="294">
                  <c:v>5.88</c:v>
                </c:pt>
                <c:pt idx="295">
                  <c:v>5.9</c:v>
                </c:pt>
                <c:pt idx="296">
                  <c:v>5.92</c:v>
                </c:pt>
                <c:pt idx="297">
                  <c:v>5.94</c:v>
                </c:pt>
                <c:pt idx="298">
                  <c:v>5.96</c:v>
                </c:pt>
                <c:pt idx="299">
                  <c:v>5.98</c:v>
                </c:pt>
                <c:pt idx="300">
                  <c:v>6</c:v>
                </c:pt>
                <c:pt idx="301">
                  <c:v>6.02</c:v>
                </c:pt>
                <c:pt idx="302">
                  <c:v>6.04</c:v>
                </c:pt>
                <c:pt idx="303">
                  <c:v>6.06</c:v>
                </c:pt>
                <c:pt idx="304">
                  <c:v>6.08</c:v>
                </c:pt>
                <c:pt idx="305">
                  <c:v>6.1</c:v>
                </c:pt>
                <c:pt idx="306">
                  <c:v>6.12</c:v>
                </c:pt>
                <c:pt idx="307">
                  <c:v>6.14</c:v>
                </c:pt>
                <c:pt idx="308">
                  <c:v>6.16</c:v>
                </c:pt>
                <c:pt idx="309">
                  <c:v>6.18</c:v>
                </c:pt>
                <c:pt idx="310">
                  <c:v>6.2</c:v>
                </c:pt>
                <c:pt idx="311">
                  <c:v>6.22</c:v>
                </c:pt>
                <c:pt idx="312">
                  <c:v>6.24</c:v>
                </c:pt>
                <c:pt idx="313">
                  <c:v>6.26</c:v>
                </c:pt>
                <c:pt idx="314">
                  <c:v>6.28</c:v>
                </c:pt>
                <c:pt idx="315">
                  <c:v>6.3</c:v>
                </c:pt>
                <c:pt idx="316">
                  <c:v>6.32</c:v>
                </c:pt>
                <c:pt idx="317">
                  <c:v>6.34</c:v>
                </c:pt>
                <c:pt idx="318">
                  <c:v>6.36</c:v>
                </c:pt>
                <c:pt idx="319">
                  <c:v>6.38</c:v>
                </c:pt>
                <c:pt idx="320">
                  <c:v>6.4</c:v>
                </c:pt>
                <c:pt idx="321">
                  <c:v>6.42</c:v>
                </c:pt>
                <c:pt idx="322">
                  <c:v>6.44</c:v>
                </c:pt>
                <c:pt idx="323">
                  <c:v>6.46</c:v>
                </c:pt>
                <c:pt idx="324">
                  <c:v>6.48</c:v>
                </c:pt>
                <c:pt idx="325">
                  <c:v>6.5</c:v>
                </c:pt>
                <c:pt idx="326">
                  <c:v>6.52</c:v>
                </c:pt>
                <c:pt idx="327">
                  <c:v>6.54</c:v>
                </c:pt>
                <c:pt idx="328">
                  <c:v>6.56</c:v>
                </c:pt>
                <c:pt idx="329">
                  <c:v>6.58</c:v>
                </c:pt>
                <c:pt idx="330">
                  <c:v>6.6</c:v>
                </c:pt>
                <c:pt idx="331">
                  <c:v>6.62</c:v>
                </c:pt>
                <c:pt idx="332">
                  <c:v>6.64</c:v>
                </c:pt>
                <c:pt idx="333">
                  <c:v>6.66</c:v>
                </c:pt>
                <c:pt idx="334">
                  <c:v>6.68</c:v>
                </c:pt>
                <c:pt idx="335">
                  <c:v>6.7</c:v>
                </c:pt>
                <c:pt idx="336">
                  <c:v>6.72</c:v>
                </c:pt>
                <c:pt idx="337">
                  <c:v>6.74</c:v>
                </c:pt>
                <c:pt idx="338">
                  <c:v>6.76</c:v>
                </c:pt>
                <c:pt idx="339">
                  <c:v>6.78</c:v>
                </c:pt>
                <c:pt idx="340">
                  <c:v>6.8</c:v>
                </c:pt>
                <c:pt idx="341">
                  <c:v>6.82</c:v>
                </c:pt>
                <c:pt idx="342">
                  <c:v>6.84</c:v>
                </c:pt>
                <c:pt idx="343">
                  <c:v>6.86</c:v>
                </c:pt>
                <c:pt idx="344">
                  <c:v>6.88</c:v>
                </c:pt>
                <c:pt idx="345">
                  <c:v>6.9</c:v>
                </c:pt>
                <c:pt idx="346">
                  <c:v>6.92</c:v>
                </c:pt>
                <c:pt idx="347">
                  <c:v>6.94</c:v>
                </c:pt>
                <c:pt idx="348">
                  <c:v>6.96</c:v>
                </c:pt>
                <c:pt idx="349">
                  <c:v>6.98</c:v>
                </c:pt>
                <c:pt idx="350">
                  <c:v>7</c:v>
                </c:pt>
                <c:pt idx="351">
                  <c:v>7.02</c:v>
                </c:pt>
                <c:pt idx="352">
                  <c:v>7.04</c:v>
                </c:pt>
                <c:pt idx="353">
                  <c:v>7.06</c:v>
                </c:pt>
                <c:pt idx="354">
                  <c:v>7.08</c:v>
                </c:pt>
                <c:pt idx="355">
                  <c:v>7.1</c:v>
                </c:pt>
                <c:pt idx="356">
                  <c:v>7.12</c:v>
                </c:pt>
                <c:pt idx="357">
                  <c:v>7.14</c:v>
                </c:pt>
                <c:pt idx="358">
                  <c:v>7.16</c:v>
                </c:pt>
                <c:pt idx="359">
                  <c:v>7.18</c:v>
                </c:pt>
                <c:pt idx="360">
                  <c:v>7.2</c:v>
                </c:pt>
                <c:pt idx="361">
                  <c:v>7.22</c:v>
                </c:pt>
                <c:pt idx="362">
                  <c:v>7.24</c:v>
                </c:pt>
                <c:pt idx="363">
                  <c:v>7.26</c:v>
                </c:pt>
                <c:pt idx="364">
                  <c:v>7.28</c:v>
                </c:pt>
                <c:pt idx="365">
                  <c:v>7.3</c:v>
                </c:pt>
                <c:pt idx="366">
                  <c:v>7.32</c:v>
                </c:pt>
                <c:pt idx="367">
                  <c:v>7.34</c:v>
                </c:pt>
                <c:pt idx="368">
                  <c:v>7.36</c:v>
                </c:pt>
                <c:pt idx="369">
                  <c:v>7.38</c:v>
                </c:pt>
                <c:pt idx="370">
                  <c:v>7.4</c:v>
                </c:pt>
                <c:pt idx="371">
                  <c:v>7.42</c:v>
                </c:pt>
                <c:pt idx="372">
                  <c:v>7.44</c:v>
                </c:pt>
                <c:pt idx="373">
                  <c:v>7.46</c:v>
                </c:pt>
                <c:pt idx="374">
                  <c:v>7.48</c:v>
                </c:pt>
                <c:pt idx="375">
                  <c:v>7.5</c:v>
                </c:pt>
                <c:pt idx="376">
                  <c:v>7.52</c:v>
                </c:pt>
                <c:pt idx="377">
                  <c:v>7.54</c:v>
                </c:pt>
                <c:pt idx="378">
                  <c:v>7.56</c:v>
                </c:pt>
                <c:pt idx="379">
                  <c:v>7.58</c:v>
                </c:pt>
                <c:pt idx="380">
                  <c:v>7.6</c:v>
                </c:pt>
                <c:pt idx="381">
                  <c:v>7.62</c:v>
                </c:pt>
                <c:pt idx="382">
                  <c:v>7.64</c:v>
                </c:pt>
                <c:pt idx="383">
                  <c:v>7.66</c:v>
                </c:pt>
                <c:pt idx="384">
                  <c:v>7.68</c:v>
                </c:pt>
                <c:pt idx="385">
                  <c:v>7.7</c:v>
                </c:pt>
                <c:pt idx="386">
                  <c:v>7.72</c:v>
                </c:pt>
                <c:pt idx="387">
                  <c:v>7.74</c:v>
                </c:pt>
                <c:pt idx="388">
                  <c:v>7.76</c:v>
                </c:pt>
                <c:pt idx="389">
                  <c:v>7.78</c:v>
                </c:pt>
                <c:pt idx="390">
                  <c:v>7.8</c:v>
                </c:pt>
                <c:pt idx="391">
                  <c:v>7.82</c:v>
                </c:pt>
                <c:pt idx="392">
                  <c:v>7.84</c:v>
                </c:pt>
                <c:pt idx="393">
                  <c:v>7.86</c:v>
                </c:pt>
                <c:pt idx="394">
                  <c:v>7.88</c:v>
                </c:pt>
                <c:pt idx="395">
                  <c:v>7.9</c:v>
                </c:pt>
                <c:pt idx="396">
                  <c:v>7.92</c:v>
                </c:pt>
                <c:pt idx="397">
                  <c:v>7.94</c:v>
                </c:pt>
                <c:pt idx="398">
                  <c:v>7.96</c:v>
                </c:pt>
                <c:pt idx="399">
                  <c:v>7.98</c:v>
                </c:pt>
                <c:pt idx="400">
                  <c:v>8</c:v>
                </c:pt>
                <c:pt idx="401">
                  <c:v>8.02</c:v>
                </c:pt>
                <c:pt idx="402">
                  <c:v>8.0399999999999991</c:v>
                </c:pt>
                <c:pt idx="403">
                  <c:v>8.06</c:v>
                </c:pt>
                <c:pt idx="404">
                  <c:v>8.08</c:v>
                </c:pt>
                <c:pt idx="405">
                  <c:v>8.1</c:v>
                </c:pt>
                <c:pt idx="406">
                  <c:v>8.1199999999999992</c:v>
                </c:pt>
                <c:pt idx="407">
                  <c:v>8.14</c:v>
                </c:pt>
                <c:pt idx="408">
                  <c:v>8.16</c:v>
                </c:pt>
                <c:pt idx="409">
                  <c:v>8.18</c:v>
                </c:pt>
                <c:pt idx="410">
                  <c:v>8.1999999999999993</c:v>
                </c:pt>
                <c:pt idx="411">
                  <c:v>8.2200000000000006</c:v>
                </c:pt>
                <c:pt idx="412">
                  <c:v>8.24</c:v>
                </c:pt>
                <c:pt idx="413">
                  <c:v>8.26</c:v>
                </c:pt>
                <c:pt idx="414">
                  <c:v>8.2799999999999994</c:v>
                </c:pt>
                <c:pt idx="415">
                  <c:v>8.3000000000000007</c:v>
                </c:pt>
                <c:pt idx="416">
                  <c:v>8.32</c:v>
                </c:pt>
                <c:pt idx="417">
                  <c:v>8.34</c:v>
                </c:pt>
                <c:pt idx="418">
                  <c:v>8.36</c:v>
                </c:pt>
                <c:pt idx="419">
                  <c:v>8.3800000000000008</c:v>
                </c:pt>
                <c:pt idx="420">
                  <c:v>8.4</c:v>
                </c:pt>
                <c:pt idx="421">
                  <c:v>8.42</c:v>
                </c:pt>
                <c:pt idx="422">
                  <c:v>8.44</c:v>
                </c:pt>
                <c:pt idx="423">
                  <c:v>8.4600000000000009</c:v>
                </c:pt>
                <c:pt idx="424">
                  <c:v>8.48</c:v>
                </c:pt>
                <c:pt idx="425">
                  <c:v>8.5</c:v>
                </c:pt>
                <c:pt idx="426">
                  <c:v>8.52</c:v>
                </c:pt>
                <c:pt idx="427">
                  <c:v>8.5399999999999991</c:v>
                </c:pt>
                <c:pt idx="428">
                  <c:v>8.56</c:v>
                </c:pt>
                <c:pt idx="429">
                  <c:v>8.58</c:v>
                </c:pt>
                <c:pt idx="430">
                  <c:v>8.6</c:v>
                </c:pt>
                <c:pt idx="431">
                  <c:v>8.6199999999999992</c:v>
                </c:pt>
                <c:pt idx="432">
                  <c:v>8.64</c:v>
                </c:pt>
                <c:pt idx="433">
                  <c:v>8.66</c:v>
                </c:pt>
                <c:pt idx="434">
                  <c:v>8.68</c:v>
                </c:pt>
                <c:pt idx="435">
                  <c:v>8.6999999999999993</c:v>
                </c:pt>
              </c:numCache>
            </c:numRef>
          </c:yVal>
        </c:ser>
        <c:ser>
          <c:idx val="2"/>
          <c:order val="1"/>
          <c:tx>
            <c:strRef>
              <c:f>Input_Analysis!$H$14</c:f>
              <c:strCache>
                <c:ptCount val="1"/>
                <c:pt idx="0">
                  <c:v>Corrected Tip Resistance,qt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Input_Analysis!$J$16:$J$451</c:f>
              <c:numCache>
                <c:formatCode>0.000</c:formatCode>
                <c:ptCount val="436"/>
                <c:pt idx="0">
                  <c:v>-0.55660251440949249</c:v>
                </c:pt>
                <c:pt idx="1">
                  <c:v>-6.3998406129319322E-3</c:v>
                </c:pt>
                <c:pt idx="2">
                  <c:v>-6.1999354078741634E-3</c:v>
                </c:pt>
                <c:pt idx="3">
                  <c:v>-6.1999354078741634E-3</c:v>
                </c:pt>
                <c:pt idx="4">
                  <c:v>-6.1999354078741634E-3</c:v>
                </c:pt>
                <c:pt idx="5">
                  <c:v>-6.1999354078741634E-3</c:v>
                </c:pt>
                <c:pt idx="6">
                  <c:v>-1.2199965610690557E-2</c:v>
                </c:pt>
                <c:pt idx="7">
                  <c:v>-1.2199965610690557E-2</c:v>
                </c:pt>
                <c:pt idx="8">
                  <c:v>-1.2199965610690557E-2</c:v>
                </c:pt>
                <c:pt idx="9">
                  <c:v>-1.2399870815748327E-2</c:v>
                </c:pt>
                <c:pt idx="10">
                  <c:v>6.0000302028163947E-3</c:v>
                </c:pt>
                <c:pt idx="11">
                  <c:v>6.1999354078741634E-3</c:v>
                </c:pt>
                <c:pt idx="12">
                  <c:v>6.3998406129319322E-3</c:v>
                </c:pt>
                <c:pt idx="13">
                  <c:v>1.2999586430921632E-2</c:v>
                </c:pt>
                <c:pt idx="14">
                  <c:v>1.9399427043853567E-2</c:v>
                </c:pt>
                <c:pt idx="15">
                  <c:v>2.5799267656785498E-2</c:v>
                </c:pt>
                <c:pt idx="16">
                  <c:v>3.1999203064659663E-2</c:v>
                </c:pt>
                <c:pt idx="17">
                  <c:v>3.8798854087707134E-2</c:v>
                </c:pt>
                <c:pt idx="18">
                  <c:v>4.4798884290523519E-2</c:v>
                </c:pt>
                <c:pt idx="19">
                  <c:v>4.5198694700639058E-2</c:v>
                </c:pt>
                <c:pt idx="20">
                  <c:v>4.5598505110754604E-2</c:v>
                </c:pt>
                <c:pt idx="21">
                  <c:v>5.7798470721445172E-2</c:v>
                </c:pt>
                <c:pt idx="22">
                  <c:v>5.2598061338859838E-2</c:v>
                </c:pt>
                <c:pt idx="23">
                  <c:v>6.5197837359665944E-2</c:v>
                </c:pt>
                <c:pt idx="24">
                  <c:v>6.5197837359665944E-2</c:v>
                </c:pt>
                <c:pt idx="25">
                  <c:v>6.5397742564723707E-2</c:v>
                </c:pt>
                <c:pt idx="26">
                  <c:v>7.7397802970356505E-2</c:v>
                </c:pt>
                <c:pt idx="27">
                  <c:v>7.7997518585529807E-2</c:v>
                </c:pt>
                <c:pt idx="28">
                  <c:v>7.2397298792828954E-2</c:v>
                </c:pt>
                <c:pt idx="29">
                  <c:v>8.4397359198461738E-2</c:v>
                </c:pt>
                <c:pt idx="30">
                  <c:v>9.7197040424325615E-2</c:v>
                </c:pt>
                <c:pt idx="31">
                  <c:v>9.1996631041740273E-2</c:v>
                </c:pt>
                <c:pt idx="32">
                  <c:v>9.2196536246798036E-2</c:v>
                </c:pt>
                <c:pt idx="33">
                  <c:v>9.8996187269845506E-2</c:v>
                </c:pt>
                <c:pt idx="34">
                  <c:v>8.279524350691625E-2</c:v>
                </c:pt>
                <c:pt idx="35">
                  <c:v>-0.38320710224515708</c:v>
                </c:pt>
                <c:pt idx="36">
                  <c:v>-0.38320710224515708</c:v>
                </c:pt>
                <c:pt idx="37">
                  <c:v>-0.38320710224515708</c:v>
                </c:pt>
                <c:pt idx="38">
                  <c:v>-0.38320710224515708</c:v>
                </c:pt>
                <c:pt idx="39">
                  <c:v>0.16579566131254306</c:v>
                </c:pt>
                <c:pt idx="40">
                  <c:v>0.16659528213277411</c:v>
                </c:pt>
                <c:pt idx="41">
                  <c:v>0.16659528213277411</c:v>
                </c:pt>
                <c:pt idx="42">
                  <c:v>0.18459537274122328</c:v>
                </c:pt>
                <c:pt idx="43">
                  <c:v>0.18619461438168547</c:v>
                </c:pt>
                <c:pt idx="44">
                  <c:v>0.18619461438168547</c:v>
                </c:pt>
                <c:pt idx="45">
                  <c:v>0.19819467478731823</c:v>
                </c:pt>
                <c:pt idx="46">
                  <c:v>0.19919420081260708</c:v>
                </c:pt>
                <c:pt idx="47">
                  <c:v>0.26659386947899183</c:v>
                </c:pt>
                <c:pt idx="48">
                  <c:v>0.27959345590991347</c:v>
                </c:pt>
                <c:pt idx="49">
                  <c:v>0.28579339131778764</c:v>
                </c:pt>
                <c:pt idx="50">
                  <c:v>0.30419329233635234</c:v>
                </c:pt>
                <c:pt idx="51">
                  <c:v>0.30439319754141009</c:v>
                </c:pt>
                <c:pt idx="52">
                  <c:v>0.30499291315658339</c:v>
                </c:pt>
                <c:pt idx="53">
                  <c:v>0.30559262877175669</c:v>
                </c:pt>
                <c:pt idx="54">
                  <c:v>0.31139275376951536</c:v>
                </c:pt>
                <c:pt idx="55">
                  <c:v>0.31219237458974641</c:v>
                </c:pt>
                <c:pt idx="56">
                  <c:v>0.31859221520267839</c:v>
                </c:pt>
                <c:pt idx="57">
                  <c:v>0.31899202561279394</c:v>
                </c:pt>
                <c:pt idx="58">
                  <c:v>0.32519196102066811</c:v>
                </c:pt>
                <c:pt idx="59">
                  <c:v>0.32539186622572586</c:v>
                </c:pt>
                <c:pt idx="60">
                  <c:v>0.33779173704147419</c:v>
                </c:pt>
                <c:pt idx="61">
                  <c:v>0.337991642246532</c:v>
                </c:pt>
                <c:pt idx="62">
                  <c:v>0.3389911682718208</c:v>
                </c:pt>
                <c:pt idx="63">
                  <c:v>0.33919107347687855</c:v>
                </c:pt>
                <c:pt idx="64">
                  <c:v>0.33979078909205185</c:v>
                </c:pt>
                <c:pt idx="65">
                  <c:v>0.34599072449992607</c:v>
                </c:pt>
                <c:pt idx="66">
                  <c:v>0.35859050052073216</c:v>
                </c:pt>
                <c:pt idx="67">
                  <c:v>0.35259047031791568</c:v>
                </c:pt>
                <c:pt idx="68">
                  <c:v>0.35319018593308898</c:v>
                </c:pt>
                <c:pt idx="69">
                  <c:v>0.35978993175107876</c:v>
                </c:pt>
                <c:pt idx="70">
                  <c:v>0.34818968175556153</c:v>
                </c:pt>
                <c:pt idx="71">
                  <c:v>0.35458952236849334</c:v>
                </c:pt>
                <c:pt idx="72">
                  <c:v>0.37898945358987446</c:v>
                </c:pt>
                <c:pt idx="73">
                  <c:v>0.36698939318424167</c:v>
                </c:pt>
                <c:pt idx="74">
                  <c:v>0.37378904420728926</c:v>
                </c:pt>
                <c:pt idx="75">
                  <c:v>0.36818882441458833</c:v>
                </c:pt>
                <c:pt idx="76">
                  <c:v>0.36278850982694527</c:v>
                </c:pt>
                <c:pt idx="77">
                  <c:v>0.37458866502752031</c:v>
                </c:pt>
                <c:pt idx="78">
                  <c:v>0.38098850564045222</c:v>
                </c:pt>
                <c:pt idx="79">
                  <c:v>0.37558819105280916</c:v>
                </c:pt>
                <c:pt idx="80">
                  <c:v>0.37578809625786697</c:v>
                </c:pt>
                <c:pt idx="81">
                  <c:v>0.388387872278673</c:v>
                </c:pt>
                <c:pt idx="82">
                  <c:v>0.38878768268878849</c:v>
                </c:pt>
                <c:pt idx="83">
                  <c:v>0.3893873983039618</c:v>
                </c:pt>
                <c:pt idx="84">
                  <c:v>0.3897872087140774</c:v>
                </c:pt>
                <c:pt idx="85">
                  <c:v>-0.19581593068420838</c:v>
                </c:pt>
                <c:pt idx="86">
                  <c:v>-0.19541612027409283</c:v>
                </c:pt>
                <c:pt idx="87">
                  <c:v>0.55178754518160622</c:v>
                </c:pt>
                <c:pt idx="88">
                  <c:v>-0.19521621506903505</c:v>
                </c:pt>
                <c:pt idx="89">
                  <c:v>-0.19581593068420838</c:v>
                </c:pt>
                <c:pt idx="90">
                  <c:v>0.58378674824626586</c:v>
                </c:pt>
                <c:pt idx="91">
                  <c:v>0.58378674824626586</c:v>
                </c:pt>
                <c:pt idx="92">
                  <c:v>0.58458636906649697</c:v>
                </c:pt>
                <c:pt idx="93">
                  <c:v>1.1491874867208696</c:v>
                </c:pt>
                <c:pt idx="94">
                  <c:v>0.58818466275753678</c:v>
                </c:pt>
                <c:pt idx="95">
                  <c:v>0.55100229461679184</c:v>
                </c:pt>
                <c:pt idx="96">
                  <c:v>0.55100229461679184</c:v>
                </c:pt>
                <c:pt idx="97">
                  <c:v>1.9790094828870937</c:v>
                </c:pt>
                <c:pt idx="98">
                  <c:v>2.1142196478257982</c:v>
                </c:pt>
                <c:pt idx="99">
                  <c:v>2.1630195102685605</c:v>
                </c:pt>
                <c:pt idx="100">
                  <c:v>2.062815748623632</c:v>
                </c:pt>
                <c:pt idx="101">
                  <c:v>2.0982099871146769</c:v>
                </c:pt>
                <c:pt idx="102">
                  <c:v>2.219809832811467</c:v>
                </c:pt>
                <c:pt idx="103">
                  <c:v>2.2358051232671716</c:v>
                </c:pt>
                <c:pt idx="104">
                  <c:v>2.2589998751560394</c:v>
                </c:pt>
                <c:pt idx="105">
                  <c:v>2.2843907102494598</c:v>
                </c:pt>
                <c:pt idx="106">
                  <c:v>2.2669874612051006</c:v>
                </c:pt>
                <c:pt idx="107">
                  <c:v>2.2529797265956399</c:v>
                </c:pt>
                <c:pt idx="108">
                  <c:v>2.1379743576231864</c:v>
                </c:pt>
                <c:pt idx="109">
                  <c:v>2.0529744087584683</c:v>
                </c:pt>
                <c:pt idx="110">
                  <c:v>1.9719783120970718</c:v>
                </c:pt>
                <c:pt idx="111">
                  <c:v>1.8989760285954171</c:v>
                </c:pt>
                <c:pt idx="112">
                  <c:v>1.8449700086679031</c:v>
                </c:pt>
                <c:pt idx="113">
                  <c:v>1.8105604469382164</c:v>
                </c:pt>
                <c:pt idx="114">
                  <c:v>1.7331568958656933</c:v>
                </c:pt>
                <c:pt idx="115">
                  <c:v>1.6673569478482848</c:v>
                </c:pt>
                <c:pt idx="116">
                  <c:v>1.6553597614937354</c:v>
                </c:pt>
                <c:pt idx="117">
                  <c:v>1.652552466469676</c:v>
                </c:pt>
                <c:pt idx="118">
                  <c:v>1.6297517768887573</c:v>
                </c:pt>
                <c:pt idx="119">
                  <c:v>1.6141534227920848</c:v>
                </c:pt>
                <c:pt idx="120">
                  <c:v>1.6127540863566805</c:v>
                </c:pt>
                <c:pt idx="121">
                  <c:v>1.6183543061493815</c:v>
                </c:pt>
                <c:pt idx="122">
                  <c:v>1.5903532071858768</c:v>
                </c:pt>
                <c:pt idx="123">
                  <c:v>1.5843531769830606</c:v>
                </c:pt>
                <c:pt idx="124">
                  <c:v>1.5685520436302469</c:v>
                </c:pt>
                <c:pt idx="125">
                  <c:v>1.5595505613004803</c:v>
                </c:pt>
                <c:pt idx="126">
                  <c:v>1.5599474976595127</c:v>
                </c:pt>
                <c:pt idx="127">
                  <c:v>1.5695458215533689</c:v>
                </c:pt>
                <c:pt idx="128">
                  <c:v>1.5419445329999804</c:v>
                </c:pt>
                <c:pt idx="129">
                  <c:v>1.5169420121123427</c:v>
                </c:pt>
                <c:pt idx="130">
                  <c:v>1.4807395306478168</c:v>
                </c:pt>
                <c:pt idx="131">
                  <c:v>1.4607375139377066</c:v>
                </c:pt>
                <c:pt idx="132">
                  <c:v>1.4979342523338683</c:v>
                </c:pt>
                <c:pt idx="133">
                  <c:v>1.5389315846686971</c:v>
                </c:pt>
                <c:pt idx="134">
                  <c:v>1.5819284480626172</c:v>
                </c:pt>
                <c:pt idx="135">
                  <c:v>1.6579269145975695</c:v>
                </c:pt>
                <c:pt idx="136">
                  <c:v>1.7829275438229111</c:v>
                </c:pt>
                <c:pt idx="137">
                  <c:v>1.8289287333948647</c:v>
                </c:pt>
                <c:pt idx="138">
                  <c:v>1.7765334513121456</c:v>
                </c:pt>
                <c:pt idx="139">
                  <c:v>1.7397341282835306</c:v>
                </c:pt>
                <c:pt idx="140">
                  <c:v>1.714928638549867</c:v>
                </c:pt>
                <c:pt idx="141">
                  <c:v>1.696928547941418</c:v>
                </c:pt>
                <c:pt idx="142">
                  <c:v>1.6721316803610042</c:v>
                </c:pt>
                <c:pt idx="143">
                  <c:v>1.6593319991351407</c:v>
                </c:pt>
                <c:pt idx="144">
                  <c:v>1.6965316115823854</c:v>
                </c:pt>
                <c:pt idx="145">
                  <c:v>1.736929707310555</c:v>
                </c:pt>
                <c:pt idx="146">
                  <c:v>1.4191342388770243</c:v>
                </c:pt>
                <c:pt idx="147">
                  <c:v>1.4191342388770243</c:v>
                </c:pt>
                <c:pt idx="148">
                  <c:v>1.9543296520388356</c:v>
                </c:pt>
                <c:pt idx="149">
                  <c:v>2.7285320163816666</c:v>
                </c:pt>
                <c:pt idx="150">
                  <c:v>2.5547626602669657</c:v>
                </c:pt>
                <c:pt idx="151">
                  <c:v>2.2911644948127567</c:v>
                </c:pt>
                <c:pt idx="152">
                  <c:v>2.3935590705685845</c:v>
                </c:pt>
                <c:pt idx="153">
                  <c:v>2.4721529517096905</c:v>
                </c:pt>
                <c:pt idx="154">
                  <c:v>2.302359186295992</c:v>
                </c:pt>
                <c:pt idx="155">
                  <c:v>2.0365534414328978</c:v>
                </c:pt>
                <c:pt idx="156">
                  <c:v>1.9407447202481571</c:v>
                </c:pt>
                <c:pt idx="157">
                  <c:v>2.1197571175031795</c:v>
                </c:pt>
                <c:pt idx="158">
                  <c:v>2.3827584413932987</c:v>
                </c:pt>
                <c:pt idx="159">
                  <c:v>2.2553613447498333</c:v>
                </c:pt>
                <c:pt idx="160">
                  <c:v>2.1563570143352515</c:v>
                </c:pt>
                <c:pt idx="161">
                  <c:v>2.0913418378741429</c:v>
                </c:pt>
                <c:pt idx="162">
                  <c:v>1.957134073011811</c:v>
                </c:pt>
                <c:pt idx="163">
                  <c:v>1.9055211674428234</c:v>
                </c:pt>
                <c:pt idx="164">
                  <c:v>1.8653229769197119</c:v>
                </c:pt>
                <c:pt idx="165">
                  <c:v>1.8527232008989056</c:v>
                </c:pt>
                <c:pt idx="166">
                  <c:v>1.840923045698331</c:v>
                </c:pt>
                <c:pt idx="167">
                  <c:v>1.8389239936477533</c:v>
                </c:pt>
                <c:pt idx="168">
                  <c:v>1.8511182111562769</c:v>
                </c:pt>
                <c:pt idx="169">
                  <c:v>1.8639150183310573</c:v>
                </c:pt>
                <c:pt idx="170">
                  <c:v>1.8623157766905951</c:v>
                </c:pt>
                <c:pt idx="171">
                  <c:v>1.8347231102904566</c:v>
                </c:pt>
                <c:pt idx="172">
                  <c:v>1.7243241831875822</c:v>
                </c:pt>
                <c:pt idx="173">
                  <c:v>1.7521196288438616</c:v>
                </c:pt>
                <c:pt idx="174">
                  <c:v>1.7461167245899623</c:v>
                </c:pt>
                <c:pt idx="175">
                  <c:v>1.75851659540571</c:v>
                </c:pt>
                <c:pt idx="176">
                  <c:v>1.7605156474562877</c:v>
                </c:pt>
                <c:pt idx="177">
                  <c:v>1.7819170006018028</c:v>
                </c:pt>
                <c:pt idx="178">
                  <c:v>1.8257187539096069</c:v>
                </c:pt>
                <c:pt idx="179">
                  <c:v>1.8787194997096657</c:v>
                </c:pt>
                <c:pt idx="180">
                  <c:v>1.9305208142793777</c:v>
                </c:pt>
                <c:pt idx="181">
                  <c:v>1.9737204569294391</c:v>
                </c:pt>
                <c:pt idx="182">
                  <c:v>2.0507208445322496</c:v>
                </c:pt>
                <c:pt idx="183">
                  <c:v>2.1075197892284057</c:v>
                </c:pt>
                <c:pt idx="184">
                  <c:v>2.3097211902701296</c:v>
                </c:pt>
                <c:pt idx="185">
                  <c:v>2.3601260424555206</c:v>
                </c:pt>
                <c:pt idx="186">
                  <c:v>2.3819272060111509</c:v>
                </c:pt>
                <c:pt idx="187">
                  <c:v>2.3585239267639748</c:v>
                </c:pt>
                <c:pt idx="188">
                  <c:v>2.3881242673679419</c:v>
                </c:pt>
                <c:pt idx="189">
                  <c:v>2.3591265164302317</c:v>
                </c:pt>
                <c:pt idx="190">
                  <c:v>2.2725273259250511</c:v>
                </c:pt>
                <c:pt idx="191">
                  <c:v>2.2091176182150853</c:v>
                </c:pt>
                <c:pt idx="192">
                  <c:v>2.1655066689505755</c:v>
                </c:pt>
                <c:pt idx="193">
                  <c:v>2.0997033678735697</c:v>
                </c:pt>
                <c:pt idx="194">
                  <c:v>2.1217015625831741</c:v>
                </c:pt>
                <c:pt idx="195">
                  <c:v>2.1127000802534077</c:v>
                </c:pt>
                <c:pt idx="196">
                  <c:v>2.1715181953577254</c:v>
                </c:pt>
                <c:pt idx="197">
                  <c:v>2.1425089482156823</c:v>
                </c:pt>
                <c:pt idx="198">
                  <c:v>2.1282984343500808</c:v>
                </c:pt>
                <c:pt idx="199">
                  <c:v>2.1490971978293385</c:v>
                </c:pt>
                <c:pt idx="200">
                  <c:v>2.1773010760489835</c:v>
                </c:pt>
                <c:pt idx="201">
                  <c:v>2.2151004041114022</c:v>
                </c:pt>
                <c:pt idx="202">
                  <c:v>2.2628978664777915</c:v>
                </c:pt>
                <c:pt idx="203">
                  <c:v>2.3140965913812472</c:v>
                </c:pt>
                <c:pt idx="204">
                  <c:v>2.3306968665457788</c:v>
                </c:pt>
                <c:pt idx="205">
                  <c:v>2.367096858172792</c:v>
                </c:pt>
                <c:pt idx="206">
                  <c:v>2.4398968414268207</c:v>
                </c:pt>
                <c:pt idx="207">
                  <c:v>2.4794981903858422</c:v>
                </c:pt>
                <c:pt idx="208">
                  <c:v>2.5474975746673998</c:v>
                </c:pt>
                <c:pt idx="209">
                  <c:v>2.5774977256814817</c:v>
                </c:pt>
                <c:pt idx="210">
                  <c:v>2.6408959371871141</c:v>
                </c:pt>
                <c:pt idx="211">
                  <c:v>2.6822935589405721</c:v>
                </c:pt>
                <c:pt idx="212">
                  <c:v>2.7954858898206032</c:v>
                </c:pt>
                <c:pt idx="213">
                  <c:v>2.9364846835527323</c:v>
                </c:pt>
                <c:pt idx="214">
                  <c:v>2.8698875097576622</c:v>
                </c:pt>
                <c:pt idx="215">
                  <c:v>2.869496321500796</c:v>
                </c:pt>
                <c:pt idx="216">
                  <c:v>2.8746881087301315</c:v>
                </c:pt>
                <c:pt idx="217">
                  <c:v>2.8636818262476202</c:v>
                </c:pt>
                <c:pt idx="218">
                  <c:v>2.8218848730925608</c:v>
                </c:pt>
                <c:pt idx="219">
                  <c:v>2.8352756477803487</c:v>
                </c:pt>
                <c:pt idx="220">
                  <c:v>2.8992735749011542</c:v>
                </c:pt>
                <c:pt idx="221">
                  <c:v>2.9956709945052489</c:v>
                </c:pt>
                <c:pt idx="222">
                  <c:v>2.9650768759781601</c:v>
                </c:pt>
                <c:pt idx="223">
                  <c:v>2.8298810812948716</c:v>
                </c:pt>
                <c:pt idx="224">
                  <c:v>2.7108857513659994</c:v>
                </c:pt>
                <c:pt idx="225">
                  <c:v>2.6774814637637689</c:v>
                </c:pt>
                <c:pt idx="226">
                  <c:v>2.5940726133947765</c:v>
                </c:pt>
                <c:pt idx="227">
                  <c:v>2.510677654272687</c:v>
                </c:pt>
                <c:pt idx="228">
                  <c:v>2.4166790971292862</c:v>
                </c:pt>
                <c:pt idx="229">
                  <c:v>2.4662785803922791</c:v>
                </c:pt>
                <c:pt idx="230">
                  <c:v>2.5850883753715106</c:v>
                </c:pt>
                <c:pt idx="231">
                  <c:v>2.7938981443844733</c:v>
                </c:pt>
                <c:pt idx="232">
                  <c:v>2.8837039613153137</c:v>
                </c:pt>
                <c:pt idx="233">
                  <c:v>2.8169040082641028</c:v>
                </c:pt>
                <c:pt idx="234">
                  <c:v>2.6292985612426798</c:v>
                </c:pt>
                <c:pt idx="235">
                  <c:v>2.4672896026219009</c:v>
                </c:pt>
                <c:pt idx="236">
                  <c:v>2.4646850868539842</c:v>
                </c:pt>
                <c:pt idx="237">
                  <c:v>2.4074834576966286</c:v>
                </c:pt>
                <c:pt idx="238">
                  <c:v>2.3566735260074689</c:v>
                </c:pt>
                <c:pt idx="239">
                  <c:v>2.3346695831956983</c:v>
                </c:pt>
                <c:pt idx="240">
                  <c:v>2.3456672435249586</c:v>
                </c:pt>
                <c:pt idx="241">
                  <c:v>2.3544659465985833</c:v>
                </c:pt>
                <c:pt idx="242">
                  <c:v>2.4334625122008884</c:v>
                </c:pt>
                <c:pt idx="243">
                  <c:v>2.5258618277038272</c:v>
                </c:pt>
                <c:pt idx="244">
                  <c:v>2.5500618537201509</c:v>
                </c:pt>
                <c:pt idx="245">
                  <c:v>1.6800761556438153</c:v>
                </c:pt>
                <c:pt idx="246">
                  <c:v>1.6800761556438153</c:v>
                </c:pt>
                <c:pt idx="247">
                  <c:v>2.6832758406593609</c:v>
                </c:pt>
                <c:pt idx="248">
                  <c:v>2.7476654350455454</c:v>
                </c:pt>
                <c:pt idx="249">
                  <c:v>2.8484550210587445</c:v>
                </c:pt>
                <c:pt idx="250">
                  <c:v>2.8530499667239901</c:v>
                </c:pt>
                <c:pt idx="251">
                  <c:v>2.8828502125330142</c:v>
                </c:pt>
                <c:pt idx="252">
                  <c:v>2.8840496437633609</c:v>
                </c:pt>
                <c:pt idx="253">
                  <c:v>2.9758516386936957</c:v>
                </c:pt>
                <c:pt idx="254">
                  <c:v>2.981657511793621</c:v>
                </c:pt>
                <c:pt idx="255">
                  <c:v>2.9530595712660279</c:v>
                </c:pt>
                <c:pt idx="256">
                  <c:v>3.0270704819547349</c:v>
                </c:pt>
                <c:pt idx="257">
                  <c:v>3.0650812114265444</c:v>
                </c:pt>
                <c:pt idx="258">
                  <c:v>3.1750832021703865</c:v>
                </c:pt>
                <c:pt idx="259">
                  <c:v>3.2208844865372819</c:v>
                </c:pt>
                <c:pt idx="260">
                  <c:v>3.1484871877444527</c:v>
                </c:pt>
                <c:pt idx="261">
                  <c:v>3.1310810646490101</c:v>
                </c:pt>
                <c:pt idx="262">
                  <c:v>3.1062818020260279</c:v>
                </c:pt>
                <c:pt idx="263">
                  <c:v>3.1934773550867845</c:v>
                </c:pt>
                <c:pt idx="264">
                  <c:v>3.2708751580571409</c:v>
                </c:pt>
                <c:pt idx="265">
                  <c:v>3.0992707495935896</c:v>
                </c:pt>
                <c:pt idx="266">
                  <c:v>3.026456396084146</c:v>
                </c:pt>
                <c:pt idx="267">
                  <c:v>3.0794542678331203</c:v>
                </c:pt>
                <c:pt idx="268">
                  <c:v>3.1116562501539211</c:v>
                </c:pt>
                <c:pt idx="269">
                  <c:v>3.1072525875404837</c:v>
                </c:pt>
                <c:pt idx="270">
                  <c:v>3.1486473352428583</c:v>
                </c:pt>
                <c:pt idx="271">
                  <c:v>3.1396429788620082</c:v>
                </c:pt>
                <c:pt idx="272">
                  <c:v>3.1762428756940801</c:v>
                </c:pt>
                <c:pt idx="273">
                  <c:v>3.1998427070867166</c:v>
                </c:pt>
                <c:pt idx="274">
                  <c:v>3.2894376016166809</c:v>
                </c:pt>
                <c:pt idx="275">
                  <c:v>3.3176328576830758</c:v>
                </c:pt>
                <c:pt idx="276">
                  <c:v>3.3332283377286651</c:v>
                </c:pt>
                <c:pt idx="277">
                  <c:v>3.3516253646961456</c:v>
                </c:pt>
                <c:pt idx="278">
                  <c:v>3.3744260542770652</c:v>
                </c:pt>
                <c:pt idx="279">
                  <c:v>3.4076246885720711</c:v>
                </c:pt>
                <c:pt idx="280">
                  <c:v>3.4508214571710498</c:v>
                </c:pt>
                <c:pt idx="281">
                  <c:v>3.4510184883250234</c:v>
                </c:pt>
                <c:pt idx="282">
                  <c:v>3.4348204186131785</c:v>
                </c:pt>
                <c:pt idx="283">
                  <c:v>3.4258189362834117</c:v>
                </c:pt>
                <c:pt idx="284">
                  <c:v>3.4042148038817568</c:v>
                </c:pt>
                <c:pt idx="285">
                  <c:v>3.4368137225615891</c:v>
                </c:pt>
                <c:pt idx="286">
                  <c:v>3.4354172601772683</c:v>
                </c:pt>
                <c:pt idx="287">
                  <c:v>3.4702208842149034</c:v>
                </c:pt>
                <c:pt idx="288">
                  <c:v>3.4806188289289901</c:v>
                </c:pt>
                <c:pt idx="289">
                  <c:v>3.5032162602452548</c:v>
                </c:pt>
                <c:pt idx="290">
                  <c:v>3.5290155279020397</c:v>
                </c:pt>
                <c:pt idx="291">
                  <c:v>3.5662151403492852</c:v>
                </c:pt>
                <c:pt idx="292">
                  <c:v>3.5600180789924947</c:v>
                </c:pt>
                <c:pt idx="293">
                  <c:v>3.5542150799436514</c:v>
                </c:pt>
                <c:pt idx="294">
                  <c:v>3.5718124860909031</c:v>
                </c:pt>
                <c:pt idx="295">
                  <c:v>3.485810616158326</c:v>
                </c:pt>
                <c:pt idx="296">
                  <c:v>3.3220250240921803</c:v>
                </c:pt>
                <c:pt idx="297">
                  <c:v>3.7460132671776352</c:v>
                </c:pt>
                <c:pt idx="298">
                  <c:v>3.7580075794811019</c:v>
                </c:pt>
                <c:pt idx="299">
                  <c:v>3.7758044118248955</c:v>
                </c:pt>
                <c:pt idx="300">
                  <c:v>3.7984051962007572</c:v>
                </c:pt>
                <c:pt idx="301">
                  <c:v>3.775604506619838</c:v>
                </c:pt>
                <c:pt idx="302">
                  <c:v>3.8456000689008909</c:v>
                </c:pt>
                <c:pt idx="303">
                  <c:v>3.8778020512216909</c:v>
                </c:pt>
                <c:pt idx="304">
                  <c:v>3.8698000949172138</c:v>
                </c:pt>
                <c:pt idx="305">
                  <c:v>3.8653993063548597</c:v>
                </c:pt>
                <c:pt idx="306">
                  <c:v>3.8283967250615887</c:v>
                </c:pt>
                <c:pt idx="307">
                  <c:v>3.8609956437414219</c:v>
                </c:pt>
                <c:pt idx="308">
                  <c:v>3.8847929852965466</c:v>
                </c:pt>
                <c:pt idx="309">
                  <c:v>3.8741893872752344</c:v>
                </c:pt>
                <c:pt idx="310">
                  <c:v>3.905191938365689</c:v>
                </c:pt>
                <c:pt idx="311">
                  <c:v>3.9557909476539708</c:v>
                </c:pt>
                <c:pt idx="312">
                  <c:v>3.9463925289651729</c:v>
                </c:pt>
                <c:pt idx="313">
                  <c:v>3.9437937612994216</c:v>
                </c:pt>
                <c:pt idx="314">
                  <c:v>3.9227922185640227</c:v>
                </c:pt>
                <c:pt idx="315">
                  <c:v>3.9399926883522411</c:v>
                </c:pt>
                <c:pt idx="316">
                  <c:v>3.9405952780184976</c:v>
                </c:pt>
                <c:pt idx="317">
                  <c:v>3.9631989364454423</c:v>
                </c:pt>
                <c:pt idx="318">
                  <c:v>3.9899977301275169</c:v>
                </c:pt>
                <c:pt idx="319">
                  <c:v>4.0053961790191321</c:v>
                </c:pt>
                <c:pt idx="320">
                  <c:v>4.0239959852427534</c:v>
                </c:pt>
                <c:pt idx="321">
                  <c:v>4.0671951488843012</c:v>
                </c:pt>
                <c:pt idx="322">
                  <c:v>4.0995970364101595</c:v>
                </c:pt>
                <c:pt idx="323">
                  <c:v>4.1223977259910782</c:v>
                </c:pt>
                <c:pt idx="324">
                  <c:v>4.1271983249635484</c:v>
                </c:pt>
                <c:pt idx="325">
                  <c:v>4.1250022417589962</c:v>
                </c:pt>
                <c:pt idx="326">
                  <c:v>4.1446015740079085</c:v>
                </c:pt>
                <c:pt idx="327">
                  <c:v>4.1559990447472837</c:v>
                </c:pt>
                <c:pt idx="328">
                  <c:v>4.1706007468697504</c:v>
                </c:pt>
                <c:pt idx="329">
                  <c:v>4.2227989977984954</c:v>
                </c:pt>
                <c:pt idx="330">
                  <c:v>4.2435977612777531</c:v>
                </c:pt>
                <c:pt idx="331">
                  <c:v>4.2739977227019503</c:v>
                </c:pt>
                <c:pt idx="332">
                  <c:v>4.2788035907680735</c:v>
                </c:pt>
                <c:pt idx="333">
                  <c:v>4.2604012947069396</c:v>
                </c:pt>
                <c:pt idx="334">
                  <c:v>4.2426039833546314</c:v>
                </c:pt>
                <c:pt idx="335">
                  <c:v>4.2284020916422795</c:v>
                </c:pt>
                <c:pt idx="336">
                  <c:v>4.274397533112066</c:v>
                </c:pt>
                <c:pt idx="337">
                  <c:v>4.6546031832302734</c:v>
                </c:pt>
                <c:pt idx="338">
                  <c:v>5.0610337778751324</c:v>
                </c:pt>
                <c:pt idx="339">
                  <c:v>5.2158605193692482</c:v>
                </c:pt>
                <c:pt idx="340">
                  <c:v>5.4728646871076334</c:v>
                </c:pt>
                <c:pt idx="341">
                  <c:v>5.1550692186741029</c:v>
                </c:pt>
                <c:pt idx="342">
                  <c:v>4.9482671238649667</c:v>
                </c:pt>
                <c:pt idx="343">
                  <c:v>4.700244320098764</c:v>
                </c:pt>
                <c:pt idx="344">
                  <c:v>4.7652106376914558</c:v>
                </c:pt>
                <c:pt idx="345">
                  <c:v>2.0570952976939454</c:v>
                </c:pt>
                <c:pt idx="346">
                  <c:v>2.0570952976939454</c:v>
                </c:pt>
                <c:pt idx="347">
                  <c:v>2.0570952976939454</c:v>
                </c:pt>
                <c:pt idx="348">
                  <c:v>4.3105145924063537</c:v>
                </c:pt>
                <c:pt idx="349">
                  <c:v>4.8610998323065289</c:v>
                </c:pt>
                <c:pt idx="350">
                  <c:v>4.8614426407034932</c:v>
                </c:pt>
                <c:pt idx="351">
                  <c:v>4.9740347769598356</c:v>
                </c:pt>
                <c:pt idx="352">
                  <c:v>4.7186355989640791</c:v>
                </c:pt>
                <c:pt idx="353">
                  <c:v>4.5830371198195925</c:v>
                </c:pt>
                <c:pt idx="354">
                  <c:v>4.5044140191591389</c:v>
                </c:pt>
                <c:pt idx="355">
                  <c:v>4.53420276876383</c:v>
                </c:pt>
                <c:pt idx="356">
                  <c:v>4.6736142960683456</c:v>
                </c:pt>
                <c:pt idx="357">
                  <c:v>4.7456228016468769</c:v>
                </c:pt>
                <c:pt idx="358">
                  <c:v>4.6326222328271687</c:v>
                </c:pt>
                <c:pt idx="359">
                  <c:v>5.6282255200505196</c:v>
                </c:pt>
                <c:pt idx="360">
                  <c:v>6.2152476352332808</c:v>
                </c:pt>
                <c:pt idx="361">
                  <c:v>6.3528911512456778</c:v>
                </c:pt>
                <c:pt idx="362">
                  <c:v>6.2077058444116666</c:v>
                </c:pt>
                <c:pt idx="363">
                  <c:v>5.8142949545553133</c:v>
                </c:pt>
                <c:pt idx="364">
                  <c:v>5.2250705290573221</c:v>
                </c:pt>
                <c:pt idx="365">
                  <c:v>4.700461469610322</c:v>
                </c:pt>
                <c:pt idx="366">
                  <c:v>4.5884230641518196</c:v>
                </c:pt>
                <c:pt idx="367">
                  <c:v>4.5200037511025624</c:v>
                </c:pt>
                <c:pt idx="368">
                  <c:v>4.5692062980065229</c:v>
                </c:pt>
                <c:pt idx="369">
                  <c:v>4.5216144889473568</c:v>
                </c:pt>
                <c:pt idx="370">
                  <c:v>4.4078056771541672</c:v>
                </c:pt>
                <c:pt idx="371">
                  <c:v>4.2336082491270313</c:v>
                </c:pt>
                <c:pt idx="372">
                  <c:v>4.1844028281719874</c:v>
                </c:pt>
                <c:pt idx="373">
                  <c:v>4.2874081367388071</c:v>
                </c:pt>
                <c:pt idx="374">
                  <c:v>4.3986071636704267</c:v>
                </c:pt>
                <c:pt idx="375">
                  <c:v>4.3620015187361894</c:v>
                </c:pt>
                <c:pt idx="376">
                  <c:v>4.3159974551131519</c:v>
                </c:pt>
                <c:pt idx="377">
                  <c:v>4.3017955634008</c:v>
                </c:pt>
                <c:pt idx="378">
                  <c:v>4.5365958831223567</c:v>
                </c:pt>
                <c:pt idx="379">
                  <c:v>4.6869964486028817</c:v>
                </c:pt>
                <c:pt idx="380">
                  <c:v>4.8484315580682376</c:v>
                </c:pt>
                <c:pt idx="381">
                  <c:v>4.6576587633192927</c:v>
                </c:pt>
                <c:pt idx="382">
                  <c:v>4.735030699829899</c:v>
                </c:pt>
                <c:pt idx="383">
                  <c:v>4.9158111083770386</c:v>
                </c:pt>
                <c:pt idx="384">
                  <c:v>4.9848157667860526</c:v>
                </c:pt>
                <c:pt idx="385">
                  <c:v>4.9152228889661984</c:v>
                </c:pt>
                <c:pt idx="386">
                  <c:v>4.8532120386831243</c:v>
                </c:pt>
                <c:pt idx="387">
                  <c:v>5.0306050759401009</c:v>
                </c:pt>
                <c:pt idx="388">
                  <c:v>4.8800194545184477</c:v>
                </c:pt>
                <c:pt idx="389">
                  <c:v>4.879211211544968</c:v>
                </c:pt>
                <c:pt idx="390">
                  <c:v>5.1236156032625466</c:v>
                </c:pt>
                <c:pt idx="391">
                  <c:v>5.5776092664557373</c:v>
                </c:pt>
                <c:pt idx="392">
                  <c:v>5.5380510282629665</c:v>
                </c:pt>
                <c:pt idx="393">
                  <c:v>5.4038317671962988</c:v>
                </c:pt>
                <c:pt idx="394">
                  <c:v>5.4464427114270073</c:v>
                </c:pt>
                <c:pt idx="395">
                  <c:v>5.3006433187224085</c:v>
                </c:pt>
                <c:pt idx="396">
                  <c:v>5.0326328685015129</c:v>
                </c:pt>
                <c:pt idx="397">
                  <c:v>3.2550567803978279</c:v>
                </c:pt>
                <c:pt idx="398">
                  <c:v>3.2550567803978279</c:v>
                </c:pt>
                <c:pt idx="399">
                  <c:v>3.2550567803978279</c:v>
                </c:pt>
                <c:pt idx="400">
                  <c:v>5.2912592702890269</c:v>
                </c:pt>
                <c:pt idx="401">
                  <c:v>5.4518401519635677</c:v>
                </c:pt>
                <c:pt idx="402">
                  <c:v>5.9072250084474263</c:v>
                </c:pt>
                <c:pt idx="403">
                  <c:v>6.2742656555426528</c:v>
                </c:pt>
                <c:pt idx="404">
                  <c:v>6.5122730806983853</c:v>
                </c:pt>
                <c:pt idx="405">
                  <c:v>6.2183036943308121</c:v>
                </c:pt>
                <c:pt idx="406">
                  <c:v>6.3082811549643916</c:v>
                </c:pt>
                <c:pt idx="407">
                  <c:v>6.5174677419788045</c:v>
                </c:pt>
                <c:pt idx="408">
                  <c:v>7.9556815919113859</c:v>
                </c:pt>
                <c:pt idx="409">
                  <c:v>8.3469280131251047</c:v>
                </c:pt>
                <c:pt idx="410">
                  <c:v>8.1447323601855448</c:v>
                </c:pt>
                <c:pt idx="411">
                  <c:v>7.4409282425849677</c:v>
                </c:pt>
                <c:pt idx="412">
                  <c:v>7.0747154778122887</c:v>
                </c:pt>
                <c:pt idx="413">
                  <c:v>6.8102975731802653</c:v>
                </c:pt>
                <c:pt idx="414">
                  <c:v>6.2824732651543558</c:v>
                </c:pt>
                <c:pt idx="415">
                  <c:v>5.8834477852498841</c:v>
                </c:pt>
                <c:pt idx="416">
                  <c:v>5.6786188760315772</c:v>
                </c:pt>
                <c:pt idx="417">
                  <c:v>5.6614040359879425</c:v>
                </c:pt>
                <c:pt idx="418">
                  <c:v>5.5317912167908565</c:v>
                </c:pt>
                <c:pt idx="419">
                  <c:v>5.4929779924477309</c:v>
                </c:pt>
                <c:pt idx="420">
                  <c:v>5.5957608824093414</c:v>
                </c:pt>
                <c:pt idx="421">
                  <c:v>6.3753515861269685</c:v>
                </c:pt>
                <c:pt idx="422">
                  <c:v>8.8871432494597649</c:v>
                </c:pt>
                <c:pt idx="423">
                  <c:v>13.905766308662992</c:v>
                </c:pt>
                <c:pt idx="424">
                  <c:v>17.09323293670489</c:v>
                </c:pt>
                <c:pt idx="425">
                  <c:v>18.119524707132566</c:v>
                </c:pt>
                <c:pt idx="426">
                  <c:v>22.902425040959688</c:v>
                </c:pt>
                <c:pt idx="427">
                  <c:v>23.772693512713982</c:v>
                </c:pt>
                <c:pt idx="428">
                  <c:v>22.97990858645403</c:v>
                </c:pt>
                <c:pt idx="429">
                  <c:v>21.37951413419793</c:v>
                </c:pt>
                <c:pt idx="430">
                  <c:v>19.409720409101077</c:v>
                </c:pt>
                <c:pt idx="431">
                  <c:v>19.078925354236627</c:v>
                </c:pt>
                <c:pt idx="432">
                  <c:v>18.118125691050906</c:v>
                </c:pt>
                <c:pt idx="433">
                  <c:v>20.178536829111678</c:v>
                </c:pt>
                <c:pt idx="434">
                  <c:v>23.73635627120229</c:v>
                </c:pt>
                <c:pt idx="435">
                  <c:v>28.482979398236719</c:v>
                </c:pt>
              </c:numCache>
            </c:numRef>
          </c:xVal>
          <c:yVal>
            <c:numRef>
              <c:f>Input_Analysis!$A$16:$A$1203</c:f>
              <c:numCache>
                <c:formatCode>General</c:formatCode>
                <c:ptCount val="1188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0.62</c:v>
                </c:pt>
                <c:pt idx="32">
                  <c:v>0.64</c:v>
                </c:pt>
                <c:pt idx="33">
                  <c:v>0.66</c:v>
                </c:pt>
                <c:pt idx="34">
                  <c:v>0.68</c:v>
                </c:pt>
                <c:pt idx="35">
                  <c:v>0.7</c:v>
                </c:pt>
                <c:pt idx="36">
                  <c:v>0.72</c:v>
                </c:pt>
                <c:pt idx="37">
                  <c:v>0.74</c:v>
                </c:pt>
                <c:pt idx="38">
                  <c:v>0.76</c:v>
                </c:pt>
                <c:pt idx="39">
                  <c:v>0.78</c:v>
                </c:pt>
                <c:pt idx="40">
                  <c:v>0.8</c:v>
                </c:pt>
                <c:pt idx="41">
                  <c:v>0.82</c:v>
                </c:pt>
                <c:pt idx="42">
                  <c:v>0.84</c:v>
                </c:pt>
                <c:pt idx="43">
                  <c:v>0.86</c:v>
                </c:pt>
                <c:pt idx="44">
                  <c:v>0.88</c:v>
                </c:pt>
                <c:pt idx="45">
                  <c:v>0.9</c:v>
                </c:pt>
                <c:pt idx="46">
                  <c:v>0.92</c:v>
                </c:pt>
                <c:pt idx="47">
                  <c:v>0.94</c:v>
                </c:pt>
                <c:pt idx="48">
                  <c:v>0.96</c:v>
                </c:pt>
                <c:pt idx="49">
                  <c:v>0.98</c:v>
                </c:pt>
                <c:pt idx="50">
                  <c:v>1</c:v>
                </c:pt>
                <c:pt idx="51">
                  <c:v>1.02</c:v>
                </c:pt>
                <c:pt idx="52">
                  <c:v>1.04</c:v>
                </c:pt>
                <c:pt idx="53">
                  <c:v>1.06</c:v>
                </c:pt>
                <c:pt idx="54">
                  <c:v>1.08</c:v>
                </c:pt>
                <c:pt idx="55">
                  <c:v>1.1000000000000001</c:v>
                </c:pt>
                <c:pt idx="56">
                  <c:v>1.1200000000000001</c:v>
                </c:pt>
                <c:pt idx="57">
                  <c:v>1.1399999999999999</c:v>
                </c:pt>
                <c:pt idx="58">
                  <c:v>1.1599999999999999</c:v>
                </c:pt>
                <c:pt idx="59">
                  <c:v>1.18</c:v>
                </c:pt>
                <c:pt idx="60">
                  <c:v>1.2</c:v>
                </c:pt>
                <c:pt idx="61">
                  <c:v>1.22</c:v>
                </c:pt>
                <c:pt idx="62">
                  <c:v>1.24</c:v>
                </c:pt>
                <c:pt idx="63">
                  <c:v>1.26</c:v>
                </c:pt>
                <c:pt idx="64">
                  <c:v>1.28</c:v>
                </c:pt>
                <c:pt idx="65">
                  <c:v>1.3</c:v>
                </c:pt>
                <c:pt idx="66">
                  <c:v>1.32</c:v>
                </c:pt>
                <c:pt idx="67">
                  <c:v>1.34</c:v>
                </c:pt>
                <c:pt idx="68">
                  <c:v>1.36</c:v>
                </c:pt>
                <c:pt idx="69">
                  <c:v>1.38</c:v>
                </c:pt>
                <c:pt idx="70">
                  <c:v>1.4</c:v>
                </c:pt>
                <c:pt idx="71">
                  <c:v>1.42</c:v>
                </c:pt>
                <c:pt idx="72">
                  <c:v>1.44</c:v>
                </c:pt>
                <c:pt idx="73">
                  <c:v>1.46</c:v>
                </c:pt>
                <c:pt idx="74">
                  <c:v>1.48</c:v>
                </c:pt>
                <c:pt idx="75">
                  <c:v>1.5</c:v>
                </c:pt>
                <c:pt idx="76">
                  <c:v>1.52</c:v>
                </c:pt>
                <c:pt idx="77">
                  <c:v>1.54</c:v>
                </c:pt>
                <c:pt idx="78">
                  <c:v>1.56</c:v>
                </c:pt>
                <c:pt idx="79">
                  <c:v>1.58</c:v>
                </c:pt>
                <c:pt idx="80">
                  <c:v>1.6</c:v>
                </c:pt>
                <c:pt idx="81">
                  <c:v>1.62</c:v>
                </c:pt>
                <c:pt idx="82">
                  <c:v>1.64</c:v>
                </c:pt>
                <c:pt idx="83">
                  <c:v>1.66</c:v>
                </c:pt>
                <c:pt idx="84">
                  <c:v>1.68</c:v>
                </c:pt>
                <c:pt idx="85">
                  <c:v>1.7</c:v>
                </c:pt>
                <c:pt idx="86">
                  <c:v>1.72</c:v>
                </c:pt>
                <c:pt idx="87">
                  <c:v>1.74</c:v>
                </c:pt>
                <c:pt idx="88">
                  <c:v>1.76</c:v>
                </c:pt>
                <c:pt idx="89">
                  <c:v>1.78</c:v>
                </c:pt>
                <c:pt idx="90">
                  <c:v>1.8</c:v>
                </c:pt>
                <c:pt idx="91">
                  <c:v>1.82</c:v>
                </c:pt>
                <c:pt idx="92">
                  <c:v>1.84</c:v>
                </c:pt>
                <c:pt idx="93">
                  <c:v>1.86</c:v>
                </c:pt>
                <c:pt idx="94">
                  <c:v>1.88</c:v>
                </c:pt>
                <c:pt idx="95">
                  <c:v>1.9</c:v>
                </c:pt>
                <c:pt idx="96">
                  <c:v>1.92</c:v>
                </c:pt>
                <c:pt idx="97">
                  <c:v>1.94</c:v>
                </c:pt>
                <c:pt idx="98">
                  <c:v>1.96</c:v>
                </c:pt>
                <c:pt idx="99">
                  <c:v>1.98</c:v>
                </c:pt>
                <c:pt idx="100">
                  <c:v>2</c:v>
                </c:pt>
                <c:pt idx="101">
                  <c:v>2.02</c:v>
                </c:pt>
                <c:pt idx="102">
                  <c:v>2.04</c:v>
                </c:pt>
                <c:pt idx="103">
                  <c:v>2.06</c:v>
                </c:pt>
                <c:pt idx="104">
                  <c:v>2.08</c:v>
                </c:pt>
                <c:pt idx="105">
                  <c:v>2.1</c:v>
                </c:pt>
                <c:pt idx="106">
                  <c:v>2.12</c:v>
                </c:pt>
                <c:pt idx="107">
                  <c:v>2.14</c:v>
                </c:pt>
                <c:pt idx="108">
                  <c:v>2.16</c:v>
                </c:pt>
                <c:pt idx="109">
                  <c:v>2.1800000000000002</c:v>
                </c:pt>
                <c:pt idx="110">
                  <c:v>2.2000000000000002</c:v>
                </c:pt>
                <c:pt idx="111">
                  <c:v>2.2200000000000002</c:v>
                </c:pt>
                <c:pt idx="112">
                  <c:v>2.2400000000000002</c:v>
                </c:pt>
                <c:pt idx="113">
                  <c:v>2.2599999999999998</c:v>
                </c:pt>
                <c:pt idx="114">
                  <c:v>2.2799999999999998</c:v>
                </c:pt>
                <c:pt idx="115">
                  <c:v>2.2999999999999998</c:v>
                </c:pt>
                <c:pt idx="116">
                  <c:v>2.3199999999999998</c:v>
                </c:pt>
                <c:pt idx="117">
                  <c:v>2.34</c:v>
                </c:pt>
                <c:pt idx="118">
                  <c:v>2.36</c:v>
                </c:pt>
                <c:pt idx="119">
                  <c:v>2.38</c:v>
                </c:pt>
                <c:pt idx="120">
                  <c:v>2.4</c:v>
                </c:pt>
                <c:pt idx="121">
                  <c:v>2.42</c:v>
                </c:pt>
                <c:pt idx="122">
                  <c:v>2.44</c:v>
                </c:pt>
                <c:pt idx="123">
                  <c:v>2.46</c:v>
                </c:pt>
                <c:pt idx="124">
                  <c:v>2.48</c:v>
                </c:pt>
                <c:pt idx="125">
                  <c:v>2.5</c:v>
                </c:pt>
                <c:pt idx="126">
                  <c:v>2.52</c:v>
                </c:pt>
                <c:pt idx="127">
                  <c:v>2.54</c:v>
                </c:pt>
                <c:pt idx="128">
                  <c:v>2.56</c:v>
                </c:pt>
                <c:pt idx="129">
                  <c:v>2.58</c:v>
                </c:pt>
                <c:pt idx="130">
                  <c:v>2.6</c:v>
                </c:pt>
                <c:pt idx="131">
                  <c:v>2.62</c:v>
                </c:pt>
                <c:pt idx="132">
                  <c:v>2.64</c:v>
                </c:pt>
                <c:pt idx="133">
                  <c:v>2.66</c:v>
                </c:pt>
                <c:pt idx="134">
                  <c:v>2.68</c:v>
                </c:pt>
                <c:pt idx="135">
                  <c:v>2.7</c:v>
                </c:pt>
                <c:pt idx="136">
                  <c:v>2.72</c:v>
                </c:pt>
                <c:pt idx="137">
                  <c:v>2.74</c:v>
                </c:pt>
                <c:pt idx="138">
                  <c:v>2.76</c:v>
                </c:pt>
                <c:pt idx="139">
                  <c:v>2.78</c:v>
                </c:pt>
                <c:pt idx="140">
                  <c:v>2.8</c:v>
                </c:pt>
                <c:pt idx="141">
                  <c:v>2.82</c:v>
                </c:pt>
                <c:pt idx="142">
                  <c:v>2.84</c:v>
                </c:pt>
                <c:pt idx="143">
                  <c:v>2.86</c:v>
                </c:pt>
                <c:pt idx="144">
                  <c:v>2.88</c:v>
                </c:pt>
                <c:pt idx="145">
                  <c:v>2.9</c:v>
                </c:pt>
                <c:pt idx="146">
                  <c:v>2.92</c:v>
                </c:pt>
                <c:pt idx="147">
                  <c:v>2.94</c:v>
                </c:pt>
                <c:pt idx="148">
                  <c:v>2.96</c:v>
                </c:pt>
                <c:pt idx="149">
                  <c:v>2.98</c:v>
                </c:pt>
                <c:pt idx="150">
                  <c:v>3</c:v>
                </c:pt>
                <c:pt idx="151">
                  <c:v>3.02</c:v>
                </c:pt>
                <c:pt idx="152">
                  <c:v>3.04</c:v>
                </c:pt>
                <c:pt idx="153">
                  <c:v>3.06</c:v>
                </c:pt>
                <c:pt idx="154">
                  <c:v>3.08</c:v>
                </c:pt>
                <c:pt idx="155">
                  <c:v>3.1</c:v>
                </c:pt>
                <c:pt idx="156">
                  <c:v>3.12</c:v>
                </c:pt>
                <c:pt idx="157">
                  <c:v>3.14</c:v>
                </c:pt>
                <c:pt idx="158">
                  <c:v>3.16</c:v>
                </c:pt>
                <c:pt idx="159">
                  <c:v>3.18</c:v>
                </c:pt>
                <c:pt idx="160">
                  <c:v>3.2</c:v>
                </c:pt>
                <c:pt idx="161">
                  <c:v>3.22</c:v>
                </c:pt>
                <c:pt idx="162">
                  <c:v>3.24</c:v>
                </c:pt>
                <c:pt idx="163">
                  <c:v>3.26</c:v>
                </c:pt>
                <c:pt idx="164">
                  <c:v>3.28</c:v>
                </c:pt>
                <c:pt idx="165">
                  <c:v>3.3</c:v>
                </c:pt>
                <c:pt idx="166">
                  <c:v>3.32</c:v>
                </c:pt>
                <c:pt idx="167">
                  <c:v>3.34</c:v>
                </c:pt>
                <c:pt idx="168">
                  <c:v>3.36</c:v>
                </c:pt>
                <c:pt idx="169">
                  <c:v>3.38</c:v>
                </c:pt>
                <c:pt idx="170">
                  <c:v>3.4</c:v>
                </c:pt>
                <c:pt idx="171">
                  <c:v>3.42</c:v>
                </c:pt>
                <c:pt idx="172">
                  <c:v>3.44</c:v>
                </c:pt>
                <c:pt idx="173">
                  <c:v>3.46</c:v>
                </c:pt>
                <c:pt idx="174">
                  <c:v>3.48</c:v>
                </c:pt>
                <c:pt idx="175">
                  <c:v>3.5</c:v>
                </c:pt>
                <c:pt idx="176">
                  <c:v>3.52</c:v>
                </c:pt>
                <c:pt idx="177">
                  <c:v>3.54</c:v>
                </c:pt>
                <c:pt idx="178">
                  <c:v>3.56</c:v>
                </c:pt>
                <c:pt idx="179">
                  <c:v>3.58</c:v>
                </c:pt>
                <c:pt idx="180">
                  <c:v>3.6</c:v>
                </c:pt>
                <c:pt idx="181">
                  <c:v>3.62</c:v>
                </c:pt>
                <c:pt idx="182">
                  <c:v>3.64</c:v>
                </c:pt>
                <c:pt idx="183">
                  <c:v>3.66</c:v>
                </c:pt>
                <c:pt idx="184">
                  <c:v>3.68</c:v>
                </c:pt>
                <c:pt idx="185">
                  <c:v>3.7</c:v>
                </c:pt>
                <c:pt idx="186">
                  <c:v>3.72</c:v>
                </c:pt>
                <c:pt idx="187">
                  <c:v>3.74</c:v>
                </c:pt>
                <c:pt idx="188">
                  <c:v>3.76</c:v>
                </c:pt>
                <c:pt idx="189">
                  <c:v>3.78</c:v>
                </c:pt>
                <c:pt idx="190">
                  <c:v>3.8</c:v>
                </c:pt>
                <c:pt idx="191">
                  <c:v>3.82</c:v>
                </c:pt>
                <c:pt idx="192">
                  <c:v>3.84</c:v>
                </c:pt>
                <c:pt idx="193">
                  <c:v>3.86</c:v>
                </c:pt>
                <c:pt idx="194">
                  <c:v>3.88</c:v>
                </c:pt>
                <c:pt idx="195">
                  <c:v>3.9</c:v>
                </c:pt>
                <c:pt idx="196">
                  <c:v>3.92</c:v>
                </c:pt>
                <c:pt idx="197">
                  <c:v>3.94</c:v>
                </c:pt>
                <c:pt idx="198">
                  <c:v>3.96</c:v>
                </c:pt>
                <c:pt idx="199">
                  <c:v>3.98</c:v>
                </c:pt>
                <c:pt idx="200">
                  <c:v>4</c:v>
                </c:pt>
                <c:pt idx="201">
                  <c:v>4.0199999999999996</c:v>
                </c:pt>
                <c:pt idx="202">
                  <c:v>4.04</c:v>
                </c:pt>
                <c:pt idx="203">
                  <c:v>4.0599999999999996</c:v>
                </c:pt>
                <c:pt idx="204">
                  <c:v>4.08</c:v>
                </c:pt>
                <c:pt idx="205">
                  <c:v>4.0999999999999996</c:v>
                </c:pt>
                <c:pt idx="206">
                  <c:v>4.12</c:v>
                </c:pt>
                <c:pt idx="207">
                  <c:v>4.1399999999999997</c:v>
                </c:pt>
                <c:pt idx="208">
                  <c:v>4.16</c:v>
                </c:pt>
                <c:pt idx="209">
                  <c:v>4.18</c:v>
                </c:pt>
                <c:pt idx="210">
                  <c:v>4.2</c:v>
                </c:pt>
                <c:pt idx="211">
                  <c:v>4.22</c:v>
                </c:pt>
                <c:pt idx="212">
                  <c:v>4.24</c:v>
                </c:pt>
                <c:pt idx="213">
                  <c:v>4.26</c:v>
                </c:pt>
                <c:pt idx="214">
                  <c:v>4.28</c:v>
                </c:pt>
                <c:pt idx="215">
                  <c:v>4.3</c:v>
                </c:pt>
                <c:pt idx="216">
                  <c:v>4.32</c:v>
                </c:pt>
                <c:pt idx="217">
                  <c:v>4.34</c:v>
                </c:pt>
                <c:pt idx="218">
                  <c:v>4.3600000000000003</c:v>
                </c:pt>
                <c:pt idx="219">
                  <c:v>4.38</c:v>
                </c:pt>
                <c:pt idx="220">
                  <c:v>4.4000000000000004</c:v>
                </c:pt>
                <c:pt idx="221">
                  <c:v>4.42</c:v>
                </c:pt>
                <c:pt idx="222">
                  <c:v>4.4400000000000004</c:v>
                </c:pt>
                <c:pt idx="223">
                  <c:v>4.46</c:v>
                </c:pt>
                <c:pt idx="224">
                  <c:v>4.4800000000000004</c:v>
                </c:pt>
                <c:pt idx="225">
                  <c:v>4.5</c:v>
                </c:pt>
                <c:pt idx="226">
                  <c:v>4.5199999999999996</c:v>
                </c:pt>
                <c:pt idx="227">
                  <c:v>4.54</c:v>
                </c:pt>
                <c:pt idx="228">
                  <c:v>4.5599999999999996</c:v>
                </c:pt>
                <c:pt idx="229">
                  <c:v>4.58</c:v>
                </c:pt>
                <c:pt idx="230">
                  <c:v>4.5999999999999996</c:v>
                </c:pt>
                <c:pt idx="231">
                  <c:v>4.62</c:v>
                </c:pt>
                <c:pt idx="232">
                  <c:v>4.6399999999999997</c:v>
                </c:pt>
                <c:pt idx="233">
                  <c:v>4.66</c:v>
                </c:pt>
                <c:pt idx="234">
                  <c:v>4.68</c:v>
                </c:pt>
                <c:pt idx="235">
                  <c:v>4.7</c:v>
                </c:pt>
                <c:pt idx="236">
                  <c:v>4.72</c:v>
                </c:pt>
                <c:pt idx="237">
                  <c:v>4.74</c:v>
                </c:pt>
                <c:pt idx="238">
                  <c:v>4.76</c:v>
                </c:pt>
                <c:pt idx="239">
                  <c:v>4.78</c:v>
                </c:pt>
                <c:pt idx="240">
                  <c:v>4.8</c:v>
                </c:pt>
                <c:pt idx="241">
                  <c:v>4.82</c:v>
                </c:pt>
                <c:pt idx="242">
                  <c:v>4.84</c:v>
                </c:pt>
                <c:pt idx="243">
                  <c:v>4.8600000000000003</c:v>
                </c:pt>
                <c:pt idx="244">
                  <c:v>4.88</c:v>
                </c:pt>
                <c:pt idx="245">
                  <c:v>4.9000000000000004</c:v>
                </c:pt>
                <c:pt idx="246">
                  <c:v>4.92</c:v>
                </c:pt>
                <c:pt idx="247">
                  <c:v>4.9400000000000004</c:v>
                </c:pt>
                <c:pt idx="248">
                  <c:v>4.96</c:v>
                </c:pt>
                <c:pt idx="249">
                  <c:v>4.9800000000000004</c:v>
                </c:pt>
                <c:pt idx="250">
                  <c:v>5</c:v>
                </c:pt>
                <c:pt idx="251">
                  <c:v>5.0199999999999996</c:v>
                </c:pt>
                <c:pt idx="252">
                  <c:v>5.04</c:v>
                </c:pt>
                <c:pt idx="253">
                  <c:v>5.0599999999999996</c:v>
                </c:pt>
                <c:pt idx="254">
                  <c:v>5.08</c:v>
                </c:pt>
                <c:pt idx="255">
                  <c:v>5.0999999999999996</c:v>
                </c:pt>
                <c:pt idx="256">
                  <c:v>5.12</c:v>
                </c:pt>
                <c:pt idx="257">
                  <c:v>5.14</c:v>
                </c:pt>
                <c:pt idx="258">
                  <c:v>5.16</c:v>
                </c:pt>
                <c:pt idx="259">
                  <c:v>5.18</c:v>
                </c:pt>
                <c:pt idx="260">
                  <c:v>5.2</c:v>
                </c:pt>
                <c:pt idx="261">
                  <c:v>5.22</c:v>
                </c:pt>
                <c:pt idx="262">
                  <c:v>5.24</c:v>
                </c:pt>
                <c:pt idx="263">
                  <c:v>5.26</c:v>
                </c:pt>
                <c:pt idx="264">
                  <c:v>5.28</c:v>
                </c:pt>
                <c:pt idx="265">
                  <c:v>5.3</c:v>
                </c:pt>
                <c:pt idx="266">
                  <c:v>5.32</c:v>
                </c:pt>
                <c:pt idx="267">
                  <c:v>5.34</c:v>
                </c:pt>
                <c:pt idx="268">
                  <c:v>5.36</c:v>
                </c:pt>
                <c:pt idx="269">
                  <c:v>5.38</c:v>
                </c:pt>
                <c:pt idx="270">
                  <c:v>5.4</c:v>
                </c:pt>
                <c:pt idx="271">
                  <c:v>5.42</c:v>
                </c:pt>
                <c:pt idx="272">
                  <c:v>5.44</c:v>
                </c:pt>
                <c:pt idx="273">
                  <c:v>5.46</c:v>
                </c:pt>
                <c:pt idx="274">
                  <c:v>5.48</c:v>
                </c:pt>
                <c:pt idx="275">
                  <c:v>5.5</c:v>
                </c:pt>
                <c:pt idx="276">
                  <c:v>5.52</c:v>
                </c:pt>
                <c:pt idx="277">
                  <c:v>5.54</c:v>
                </c:pt>
                <c:pt idx="278">
                  <c:v>5.56</c:v>
                </c:pt>
                <c:pt idx="279">
                  <c:v>5.58</c:v>
                </c:pt>
                <c:pt idx="280">
                  <c:v>5.6</c:v>
                </c:pt>
                <c:pt idx="281">
                  <c:v>5.62</c:v>
                </c:pt>
                <c:pt idx="282">
                  <c:v>5.64</c:v>
                </c:pt>
                <c:pt idx="283">
                  <c:v>5.66</c:v>
                </c:pt>
                <c:pt idx="284">
                  <c:v>5.68</c:v>
                </c:pt>
                <c:pt idx="285">
                  <c:v>5.7</c:v>
                </c:pt>
                <c:pt idx="286">
                  <c:v>5.72</c:v>
                </c:pt>
                <c:pt idx="287">
                  <c:v>5.74</c:v>
                </c:pt>
                <c:pt idx="288">
                  <c:v>5.76</c:v>
                </c:pt>
                <c:pt idx="289">
                  <c:v>5.78</c:v>
                </c:pt>
                <c:pt idx="290">
                  <c:v>5.8</c:v>
                </c:pt>
                <c:pt idx="291">
                  <c:v>5.82</c:v>
                </c:pt>
                <c:pt idx="292">
                  <c:v>5.84</c:v>
                </c:pt>
                <c:pt idx="293">
                  <c:v>5.86</c:v>
                </c:pt>
                <c:pt idx="294">
                  <c:v>5.88</c:v>
                </c:pt>
                <c:pt idx="295">
                  <c:v>5.9</c:v>
                </c:pt>
                <c:pt idx="296">
                  <c:v>5.92</c:v>
                </c:pt>
                <c:pt idx="297">
                  <c:v>5.94</c:v>
                </c:pt>
                <c:pt idx="298">
                  <c:v>5.96</c:v>
                </c:pt>
                <c:pt idx="299">
                  <c:v>5.98</c:v>
                </c:pt>
                <c:pt idx="300">
                  <c:v>6</c:v>
                </c:pt>
                <c:pt idx="301">
                  <c:v>6.02</c:v>
                </c:pt>
                <c:pt idx="302">
                  <c:v>6.04</c:v>
                </c:pt>
                <c:pt idx="303">
                  <c:v>6.06</c:v>
                </c:pt>
                <c:pt idx="304">
                  <c:v>6.08</c:v>
                </c:pt>
                <c:pt idx="305">
                  <c:v>6.1</c:v>
                </c:pt>
                <c:pt idx="306">
                  <c:v>6.12</c:v>
                </c:pt>
                <c:pt idx="307">
                  <c:v>6.14</c:v>
                </c:pt>
                <c:pt idx="308">
                  <c:v>6.16</c:v>
                </c:pt>
                <c:pt idx="309">
                  <c:v>6.18</c:v>
                </c:pt>
                <c:pt idx="310">
                  <c:v>6.2</c:v>
                </c:pt>
                <c:pt idx="311">
                  <c:v>6.22</c:v>
                </c:pt>
                <c:pt idx="312">
                  <c:v>6.24</c:v>
                </c:pt>
                <c:pt idx="313">
                  <c:v>6.26</c:v>
                </c:pt>
                <c:pt idx="314">
                  <c:v>6.28</c:v>
                </c:pt>
                <c:pt idx="315">
                  <c:v>6.3</c:v>
                </c:pt>
                <c:pt idx="316">
                  <c:v>6.32</c:v>
                </c:pt>
                <c:pt idx="317">
                  <c:v>6.34</c:v>
                </c:pt>
                <c:pt idx="318">
                  <c:v>6.36</c:v>
                </c:pt>
                <c:pt idx="319">
                  <c:v>6.38</c:v>
                </c:pt>
                <c:pt idx="320">
                  <c:v>6.4</c:v>
                </c:pt>
                <c:pt idx="321">
                  <c:v>6.42</c:v>
                </c:pt>
                <c:pt idx="322">
                  <c:v>6.44</c:v>
                </c:pt>
                <c:pt idx="323">
                  <c:v>6.46</c:v>
                </c:pt>
                <c:pt idx="324">
                  <c:v>6.48</c:v>
                </c:pt>
                <c:pt idx="325">
                  <c:v>6.5</c:v>
                </c:pt>
                <c:pt idx="326">
                  <c:v>6.52</c:v>
                </c:pt>
                <c:pt idx="327">
                  <c:v>6.54</c:v>
                </c:pt>
                <c:pt idx="328">
                  <c:v>6.56</c:v>
                </c:pt>
                <c:pt idx="329">
                  <c:v>6.58</c:v>
                </c:pt>
                <c:pt idx="330">
                  <c:v>6.6</c:v>
                </c:pt>
                <c:pt idx="331">
                  <c:v>6.62</c:v>
                </c:pt>
                <c:pt idx="332">
                  <c:v>6.64</c:v>
                </c:pt>
                <c:pt idx="333">
                  <c:v>6.66</c:v>
                </c:pt>
                <c:pt idx="334">
                  <c:v>6.68</c:v>
                </c:pt>
                <c:pt idx="335">
                  <c:v>6.7</c:v>
                </c:pt>
                <c:pt idx="336">
                  <c:v>6.72</c:v>
                </c:pt>
                <c:pt idx="337">
                  <c:v>6.74</c:v>
                </c:pt>
                <c:pt idx="338">
                  <c:v>6.76</c:v>
                </c:pt>
                <c:pt idx="339">
                  <c:v>6.78</c:v>
                </c:pt>
                <c:pt idx="340">
                  <c:v>6.8</c:v>
                </c:pt>
                <c:pt idx="341">
                  <c:v>6.82</c:v>
                </c:pt>
                <c:pt idx="342">
                  <c:v>6.84</c:v>
                </c:pt>
                <c:pt idx="343">
                  <c:v>6.86</c:v>
                </c:pt>
                <c:pt idx="344">
                  <c:v>6.88</c:v>
                </c:pt>
                <c:pt idx="345">
                  <c:v>6.9</c:v>
                </c:pt>
                <c:pt idx="346">
                  <c:v>6.92</c:v>
                </c:pt>
                <c:pt idx="347">
                  <c:v>6.94</c:v>
                </c:pt>
                <c:pt idx="348">
                  <c:v>6.96</c:v>
                </c:pt>
                <c:pt idx="349">
                  <c:v>6.98</c:v>
                </c:pt>
                <c:pt idx="350">
                  <c:v>7</c:v>
                </c:pt>
                <c:pt idx="351">
                  <c:v>7.02</c:v>
                </c:pt>
                <c:pt idx="352">
                  <c:v>7.04</c:v>
                </c:pt>
                <c:pt idx="353">
                  <c:v>7.06</c:v>
                </c:pt>
                <c:pt idx="354">
                  <c:v>7.08</c:v>
                </c:pt>
                <c:pt idx="355">
                  <c:v>7.1</c:v>
                </c:pt>
                <c:pt idx="356">
                  <c:v>7.12</c:v>
                </c:pt>
                <c:pt idx="357">
                  <c:v>7.14</c:v>
                </c:pt>
                <c:pt idx="358">
                  <c:v>7.16</c:v>
                </c:pt>
                <c:pt idx="359">
                  <c:v>7.18</c:v>
                </c:pt>
                <c:pt idx="360">
                  <c:v>7.2</c:v>
                </c:pt>
                <c:pt idx="361">
                  <c:v>7.22</c:v>
                </c:pt>
                <c:pt idx="362">
                  <c:v>7.24</c:v>
                </c:pt>
                <c:pt idx="363">
                  <c:v>7.26</c:v>
                </c:pt>
                <c:pt idx="364">
                  <c:v>7.28</c:v>
                </c:pt>
                <c:pt idx="365">
                  <c:v>7.3</c:v>
                </c:pt>
                <c:pt idx="366">
                  <c:v>7.32</c:v>
                </c:pt>
                <c:pt idx="367">
                  <c:v>7.34</c:v>
                </c:pt>
                <c:pt idx="368">
                  <c:v>7.36</c:v>
                </c:pt>
                <c:pt idx="369">
                  <c:v>7.38</c:v>
                </c:pt>
                <c:pt idx="370">
                  <c:v>7.4</c:v>
                </c:pt>
                <c:pt idx="371">
                  <c:v>7.42</c:v>
                </c:pt>
                <c:pt idx="372">
                  <c:v>7.44</c:v>
                </c:pt>
                <c:pt idx="373">
                  <c:v>7.46</c:v>
                </c:pt>
                <c:pt idx="374">
                  <c:v>7.48</c:v>
                </c:pt>
                <c:pt idx="375">
                  <c:v>7.5</c:v>
                </c:pt>
                <c:pt idx="376">
                  <c:v>7.52</c:v>
                </c:pt>
                <c:pt idx="377">
                  <c:v>7.54</c:v>
                </c:pt>
                <c:pt idx="378">
                  <c:v>7.56</c:v>
                </c:pt>
                <c:pt idx="379">
                  <c:v>7.58</c:v>
                </c:pt>
                <c:pt idx="380">
                  <c:v>7.6</c:v>
                </c:pt>
                <c:pt idx="381">
                  <c:v>7.62</c:v>
                </c:pt>
                <c:pt idx="382">
                  <c:v>7.64</c:v>
                </c:pt>
                <c:pt idx="383">
                  <c:v>7.66</c:v>
                </c:pt>
                <c:pt idx="384">
                  <c:v>7.68</c:v>
                </c:pt>
                <c:pt idx="385">
                  <c:v>7.7</c:v>
                </c:pt>
                <c:pt idx="386">
                  <c:v>7.72</c:v>
                </c:pt>
                <c:pt idx="387">
                  <c:v>7.74</c:v>
                </c:pt>
                <c:pt idx="388">
                  <c:v>7.76</c:v>
                </c:pt>
                <c:pt idx="389">
                  <c:v>7.78</c:v>
                </c:pt>
                <c:pt idx="390">
                  <c:v>7.8</c:v>
                </c:pt>
                <c:pt idx="391">
                  <c:v>7.82</c:v>
                </c:pt>
                <c:pt idx="392">
                  <c:v>7.84</c:v>
                </c:pt>
                <c:pt idx="393">
                  <c:v>7.86</c:v>
                </c:pt>
                <c:pt idx="394">
                  <c:v>7.88</c:v>
                </c:pt>
                <c:pt idx="395">
                  <c:v>7.9</c:v>
                </c:pt>
                <c:pt idx="396">
                  <c:v>7.92</c:v>
                </c:pt>
                <c:pt idx="397">
                  <c:v>7.94</c:v>
                </c:pt>
                <c:pt idx="398">
                  <c:v>7.96</c:v>
                </c:pt>
                <c:pt idx="399">
                  <c:v>7.98</c:v>
                </c:pt>
                <c:pt idx="400">
                  <c:v>8</c:v>
                </c:pt>
                <c:pt idx="401">
                  <c:v>8.02</c:v>
                </c:pt>
                <c:pt idx="402">
                  <c:v>8.0399999999999991</c:v>
                </c:pt>
                <c:pt idx="403">
                  <c:v>8.06</c:v>
                </c:pt>
                <c:pt idx="404">
                  <c:v>8.08</c:v>
                </c:pt>
                <c:pt idx="405">
                  <c:v>8.1</c:v>
                </c:pt>
                <c:pt idx="406">
                  <c:v>8.1199999999999992</c:v>
                </c:pt>
                <c:pt idx="407">
                  <c:v>8.14</c:v>
                </c:pt>
                <c:pt idx="408">
                  <c:v>8.16</c:v>
                </c:pt>
                <c:pt idx="409">
                  <c:v>8.18</c:v>
                </c:pt>
                <c:pt idx="410">
                  <c:v>8.1999999999999993</c:v>
                </c:pt>
                <c:pt idx="411">
                  <c:v>8.2200000000000006</c:v>
                </c:pt>
                <c:pt idx="412">
                  <c:v>8.24</c:v>
                </c:pt>
                <c:pt idx="413">
                  <c:v>8.26</c:v>
                </c:pt>
                <c:pt idx="414">
                  <c:v>8.2799999999999994</c:v>
                </c:pt>
                <c:pt idx="415">
                  <c:v>8.3000000000000007</c:v>
                </c:pt>
                <c:pt idx="416">
                  <c:v>8.32</c:v>
                </c:pt>
                <c:pt idx="417">
                  <c:v>8.34</c:v>
                </c:pt>
                <c:pt idx="418">
                  <c:v>8.36</c:v>
                </c:pt>
                <c:pt idx="419">
                  <c:v>8.3800000000000008</c:v>
                </c:pt>
                <c:pt idx="420">
                  <c:v>8.4</c:v>
                </c:pt>
                <c:pt idx="421">
                  <c:v>8.42</c:v>
                </c:pt>
                <c:pt idx="422">
                  <c:v>8.44</c:v>
                </c:pt>
                <c:pt idx="423">
                  <c:v>8.4600000000000009</c:v>
                </c:pt>
                <c:pt idx="424">
                  <c:v>8.48</c:v>
                </c:pt>
                <c:pt idx="425">
                  <c:v>8.5</c:v>
                </c:pt>
                <c:pt idx="426">
                  <c:v>8.52</c:v>
                </c:pt>
                <c:pt idx="427">
                  <c:v>8.5399999999999991</c:v>
                </c:pt>
                <c:pt idx="428">
                  <c:v>8.56</c:v>
                </c:pt>
                <c:pt idx="429">
                  <c:v>8.58</c:v>
                </c:pt>
                <c:pt idx="430">
                  <c:v>8.6</c:v>
                </c:pt>
                <c:pt idx="431">
                  <c:v>8.6199999999999992</c:v>
                </c:pt>
                <c:pt idx="432">
                  <c:v>8.64</c:v>
                </c:pt>
                <c:pt idx="433">
                  <c:v>8.66</c:v>
                </c:pt>
                <c:pt idx="434">
                  <c:v>8.68</c:v>
                </c:pt>
                <c:pt idx="435">
                  <c:v>8.6999999999999993</c:v>
                </c:pt>
              </c:numCache>
            </c:numRef>
          </c:yVal>
        </c:ser>
        <c:axId val="125902848"/>
        <c:axId val="125904000"/>
      </c:scatterChart>
      <c:scatterChart>
        <c:scatterStyle val="lineMarker"/>
        <c:ser>
          <c:idx val="3"/>
          <c:order val="2"/>
          <c:tx>
            <c:v>Secondary Axis</c:v>
          </c:tx>
          <c:spPr>
            <a:ln w="28575">
              <a:noFill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xVal>
            <c:numRef>
              <c:f>Input_Analysis!$T$16:$T$1201</c:f>
              <c:numCache>
                <c:formatCode>General</c:formatCode>
                <c:ptCount val="1186"/>
              </c:numCache>
            </c:numRef>
          </c:xVal>
          <c:yVal>
            <c:numRef>
              <c:f>Input_Analysis!$D$16:$D$1201</c:f>
              <c:numCache>
                <c:formatCode>General</c:formatCode>
                <c:ptCount val="1186"/>
                <c:pt idx="0">
                  <c:v>1096.1399999999999</c:v>
                </c:pt>
                <c:pt idx="1">
                  <c:v>1096.1166941020799</c:v>
                </c:pt>
                <c:pt idx="2">
                  <c:v>1096.0966941623999</c:v>
                </c:pt>
                <c:pt idx="3">
                  <c:v>1096.0766942227199</c:v>
                </c:pt>
                <c:pt idx="4">
                  <c:v>1096.0566942830399</c:v>
                </c:pt>
                <c:pt idx="5">
                  <c:v>1096.0366943433598</c:v>
                </c:pt>
                <c:pt idx="6">
                  <c:v>1096.0166944036798</c:v>
                </c:pt>
                <c:pt idx="7">
                  <c:v>1095.9966944639998</c:v>
                </c:pt>
                <c:pt idx="8">
                  <c:v>1095.97669452432</c:v>
                </c:pt>
                <c:pt idx="9">
                  <c:v>1095.95669458464</c:v>
                </c:pt>
                <c:pt idx="10">
                  <c:v>1095.9366946449597</c:v>
                </c:pt>
                <c:pt idx="11">
                  <c:v>1095.91669470528</c:v>
                </c:pt>
                <c:pt idx="12">
                  <c:v>1095.8966947655999</c:v>
                </c:pt>
                <c:pt idx="13">
                  <c:v>1095.8766948259199</c:v>
                </c:pt>
                <c:pt idx="14">
                  <c:v>1095.8566948862399</c:v>
                </c:pt>
                <c:pt idx="15">
                  <c:v>1095.8366949465599</c:v>
                </c:pt>
                <c:pt idx="16">
                  <c:v>1095.8166950068799</c:v>
                </c:pt>
                <c:pt idx="17">
                  <c:v>1095.7966950672001</c:v>
                </c:pt>
                <c:pt idx="18">
                  <c:v>1095.7766951275198</c:v>
                </c:pt>
                <c:pt idx="19">
                  <c:v>1095.7566951878398</c:v>
                </c:pt>
                <c:pt idx="20">
                  <c:v>1095.73669524816</c:v>
                </c:pt>
                <c:pt idx="21">
                  <c:v>1095.71669530848</c:v>
                </c:pt>
                <c:pt idx="22">
                  <c:v>1095.6966953687997</c:v>
                </c:pt>
                <c:pt idx="23">
                  <c:v>1095.6766954291199</c:v>
                </c:pt>
                <c:pt idx="24">
                  <c:v>1095.6566954894399</c:v>
                </c:pt>
                <c:pt idx="25">
                  <c:v>1095.6366955497599</c:v>
                </c:pt>
                <c:pt idx="26">
                  <c:v>1095.6166956100799</c:v>
                </c:pt>
                <c:pt idx="27">
                  <c:v>1095.5966956703999</c:v>
                </c:pt>
                <c:pt idx="28">
                  <c:v>1095.5766957307198</c:v>
                </c:pt>
                <c:pt idx="29">
                  <c:v>1095.5566957910401</c:v>
                </c:pt>
                <c:pt idx="30">
                  <c:v>1095.5366958513598</c:v>
                </c:pt>
                <c:pt idx="31">
                  <c:v>1095.5166959116798</c:v>
                </c:pt>
                <c:pt idx="32">
                  <c:v>1095.496695972</c:v>
                </c:pt>
                <c:pt idx="33">
                  <c:v>1095.47669603232</c:v>
                </c:pt>
                <c:pt idx="34">
                  <c:v>1095.45669609264</c:v>
                </c:pt>
                <c:pt idx="35">
                  <c:v>1095.4366961529599</c:v>
                </c:pt>
                <c:pt idx="36">
                  <c:v>1095.4166962132799</c:v>
                </c:pt>
                <c:pt idx="37">
                  <c:v>1095.3966962735999</c:v>
                </c:pt>
                <c:pt idx="38">
                  <c:v>1095.3766963339199</c:v>
                </c:pt>
                <c:pt idx="39">
                  <c:v>1095.3566963942399</c:v>
                </c:pt>
                <c:pt idx="40">
                  <c:v>1095.3366964545598</c:v>
                </c:pt>
                <c:pt idx="41">
                  <c:v>1095.3166965148801</c:v>
                </c:pt>
                <c:pt idx="42">
                  <c:v>1095.2966965751998</c:v>
                </c:pt>
                <c:pt idx="43">
                  <c:v>1095.2766966355198</c:v>
                </c:pt>
                <c:pt idx="44">
                  <c:v>1095.25669669584</c:v>
                </c:pt>
                <c:pt idx="45">
                  <c:v>1095.23669675616</c:v>
                </c:pt>
                <c:pt idx="46">
                  <c:v>1095.21669681648</c:v>
                </c:pt>
                <c:pt idx="47">
                  <c:v>1095.1966968767999</c:v>
                </c:pt>
                <c:pt idx="48">
                  <c:v>1095.1766969371199</c:v>
                </c:pt>
                <c:pt idx="49">
                  <c:v>1095.1566969974399</c:v>
                </c:pt>
                <c:pt idx="50">
                  <c:v>1095.1366970577599</c:v>
                </c:pt>
                <c:pt idx="51">
                  <c:v>1095.1166971180799</c:v>
                </c:pt>
                <c:pt idx="52">
                  <c:v>1095.0966971783998</c:v>
                </c:pt>
                <c:pt idx="53">
                  <c:v>1095.07669723872</c:v>
                </c:pt>
                <c:pt idx="54">
                  <c:v>1095.0566972990398</c:v>
                </c:pt>
                <c:pt idx="55">
                  <c:v>1095.03669735936</c:v>
                </c:pt>
                <c:pt idx="56">
                  <c:v>1095.01669741968</c:v>
                </c:pt>
                <c:pt idx="57">
                  <c:v>1094.99669748</c:v>
                </c:pt>
                <c:pt idx="58">
                  <c:v>1094.9766975403199</c:v>
                </c:pt>
                <c:pt idx="59">
                  <c:v>1094.9566976006399</c:v>
                </c:pt>
                <c:pt idx="60">
                  <c:v>1094.9366976609599</c:v>
                </c:pt>
                <c:pt idx="61">
                  <c:v>1094.9166977212799</c:v>
                </c:pt>
                <c:pt idx="62">
                  <c:v>1094.8966977815999</c:v>
                </c:pt>
                <c:pt idx="63">
                  <c:v>1094.8766978419198</c:v>
                </c:pt>
                <c:pt idx="64">
                  <c:v>1094.8566979022398</c:v>
                </c:pt>
                <c:pt idx="65">
                  <c:v>1094.83669796256</c:v>
                </c:pt>
                <c:pt idx="66">
                  <c:v>1094.8166980228798</c:v>
                </c:pt>
                <c:pt idx="67">
                  <c:v>1094.7966980832</c:v>
                </c:pt>
                <c:pt idx="68">
                  <c:v>1094.77669814352</c:v>
                </c:pt>
                <c:pt idx="69">
                  <c:v>1094.75669820384</c:v>
                </c:pt>
                <c:pt idx="70">
                  <c:v>1094.7366982641599</c:v>
                </c:pt>
                <c:pt idx="71">
                  <c:v>1094.7166983244799</c:v>
                </c:pt>
                <c:pt idx="72">
                  <c:v>1094.6966983847999</c:v>
                </c:pt>
                <c:pt idx="73">
                  <c:v>1094.6766984451199</c:v>
                </c:pt>
                <c:pt idx="74">
                  <c:v>1094.6566985054399</c:v>
                </c:pt>
                <c:pt idx="75">
                  <c:v>1094.6366985657598</c:v>
                </c:pt>
                <c:pt idx="76">
                  <c:v>1094.6166986260801</c:v>
                </c:pt>
                <c:pt idx="77">
                  <c:v>1094.5966986863998</c:v>
                </c:pt>
                <c:pt idx="78">
                  <c:v>1094.5766987467198</c:v>
                </c:pt>
                <c:pt idx="79">
                  <c:v>1094.55669880704</c:v>
                </c:pt>
                <c:pt idx="80">
                  <c:v>1094.53669886736</c:v>
                </c:pt>
                <c:pt idx="81">
                  <c:v>1094.5166989276797</c:v>
                </c:pt>
                <c:pt idx="82">
                  <c:v>1094.4966989879999</c:v>
                </c:pt>
                <c:pt idx="83">
                  <c:v>1094.4766990483199</c:v>
                </c:pt>
                <c:pt idx="84">
                  <c:v>1094.4566991086399</c:v>
                </c:pt>
                <c:pt idx="85">
                  <c:v>1094.4366991689599</c:v>
                </c:pt>
                <c:pt idx="86">
                  <c:v>1094.4166992292799</c:v>
                </c:pt>
                <c:pt idx="87">
                  <c:v>1094.3966992895998</c:v>
                </c:pt>
                <c:pt idx="88">
                  <c:v>1094.37669934992</c:v>
                </c:pt>
                <c:pt idx="89">
                  <c:v>1094.3566994102398</c:v>
                </c:pt>
                <c:pt idx="90">
                  <c:v>1094.3366994705598</c:v>
                </c:pt>
                <c:pt idx="91">
                  <c:v>1094.31669953088</c:v>
                </c:pt>
                <c:pt idx="92">
                  <c:v>1094.2966995912</c:v>
                </c:pt>
                <c:pt idx="93">
                  <c:v>1094.2766996515199</c:v>
                </c:pt>
                <c:pt idx="94">
                  <c:v>1094.2566997118399</c:v>
                </c:pt>
                <c:pt idx="95">
                  <c:v>1094.2366997721599</c:v>
                </c:pt>
                <c:pt idx="96">
                  <c:v>1094.2166998324799</c:v>
                </c:pt>
                <c:pt idx="97">
                  <c:v>1094.1966998927999</c:v>
                </c:pt>
                <c:pt idx="98">
                  <c:v>1094.1766999531199</c:v>
                </c:pt>
                <c:pt idx="99">
                  <c:v>1094.1567000134398</c:v>
                </c:pt>
                <c:pt idx="100">
                  <c:v>1094.13670007376</c:v>
                </c:pt>
                <c:pt idx="101">
                  <c:v>1094.1167001340798</c:v>
                </c:pt>
                <c:pt idx="102">
                  <c:v>1094.0967001943998</c:v>
                </c:pt>
                <c:pt idx="103">
                  <c:v>1094.07670025472</c:v>
                </c:pt>
                <c:pt idx="104">
                  <c:v>1094.05670031504</c:v>
                </c:pt>
                <c:pt idx="105">
                  <c:v>1094.0367003753599</c:v>
                </c:pt>
                <c:pt idx="106">
                  <c:v>1094.0167004356799</c:v>
                </c:pt>
                <c:pt idx="107">
                  <c:v>1093.9967004959999</c:v>
                </c:pt>
                <c:pt idx="108">
                  <c:v>1093.9767005563199</c:v>
                </c:pt>
                <c:pt idx="109">
                  <c:v>1093.9567006166399</c:v>
                </c:pt>
                <c:pt idx="110">
                  <c:v>1093.9367006769598</c:v>
                </c:pt>
                <c:pt idx="111">
                  <c:v>1093.9167007372798</c:v>
                </c:pt>
                <c:pt idx="112">
                  <c:v>1093.8967007976</c:v>
                </c:pt>
                <c:pt idx="113">
                  <c:v>1093.8767008579198</c:v>
                </c:pt>
                <c:pt idx="114">
                  <c:v>1093.85670091824</c:v>
                </c:pt>
                <c:pt idx="115">
                  <c:v>1093.83670097856</c:v>
                </c:pt>
                <c:pt idx="116">
                  <c:v>1093.81670103888</c:v>
                </c:pt>
                <c:pt idx="117">
                  <c:v>1093.7967010991999</c:v>
                </c:pt>
                <c:pt idx="118">
                  <c:v>1093.7767011595199</c:v>
                </c:pt>
                <c:pt idx="119">
                  <c:v>1093.7567012198399</c:v>
                </c:pt>
                <c:pt idx="120">
                  <c:v>1093.7367012801599</c:v>
                </c:pt>
                <c:pt idx="121">
                  <c:v>1093.7167013404799</c:v>
                </c:pt>
                <c:pt idx="122">
                  <c:v>1093.6967014007998</c:v>
                </c:pt>
                <c:pt idx="123">
                  <c:v>1093.6767014611198</c:v>
                </c:pt>
                <c:pt idx="124">
                  <c:v>1093.65670152144</c:v>
                </c:pt>
                <c:pt idx="125">
                  <c:v>1093.6367015817598</c:v>
                </c:pt>
                <c:pt idx="126">
                  <c:v>1093.61670164208</c:v>
                </c:pt>
                <c:pt idx="127">
                  <c:v>1093.5967017024</c:v>
                </c:pt>
                <c:pt idx="128">
                  <c:v>1093.5767017627199</c:v>
                </c:pt>
                <c:pt idx="129">
                  <c:v>1093.5567018230399</c:v>
                </c:pt>
                <c:pt idx="130">
                  <c:v>1093.5367018833599</c:v>
                </c:pt>
                <c:pt idx="131">
                  <c:v>1093.5167019436799</c:v>
                </c:pt>
                <c:pt idx="132">
                  <c:v>1093.4967020039999</c:v>
                </c:pt>
                <c:pt idx="133">
                  <c:v>1093.4767020643199</c:v>
                </c:pt>
                <c:pt idx="134">
                  <c:v>1093.4567021246398</c:v>
                </c:pt>
                <c:pt idx="135">
                  <c:v>1093.43670218496</c:v>
                </c:pt>
                <c:pt idx="136">
                  <c:v>1093.41670224528</c:v>
                </c:pt>
                <c:pt idx="137">
                  <c:v>1093.3967023055998</c:v>
                </c:pt>
                <c:pt idx="138">
                  <c:v>1093.37670236592</c:v>
                </c:pt>
                <c:pt idx="139">
                  <c:v>1093.35670242624</c:v>
                </c:pt>
                <c:pt idx="140">
                  <c:v>1093.3367024865599</c:v>
                </c:pt>
                <c:pt idx="141">
                  <c:v>1093.3167025468799</c:v>
                </c:pt>
                <c:pt idx="142">
                  <c:v>1093.2967026071999</c:v>
                </c:pt>
                <c:pt idx="143">
                  <c:v>1093.2767026675199</c:v>
                </c:pt>
                <c:pt idx="144">
                  <c:v>1093.2567027278399</c:v>
                </c:pt>
                <c:pt idx="145">
                  <c:v>1093.2367027881598</c:v>
                </c:pt>
                <c:pt idx="146">
                  <c:v>1093.2167028484798</c:v>
                </c:pt>
                <c:pt idx="147">
                  <c:v>1093.1967029088</c:v>
                </c:pt>
                <c:pt idx="148">
                  <c:v>1093.17670296912</c:v>
                </c:pt>
                <c:pt idx="149">
                  <c:v>1093.1567030294398</c:v>
                </c:pt>
                <c:pt idx="150">
                  <c:v>1093.13670308976</c:v>
                </c:pt>
                <c:pt idx="151">
                  <c:v>1093.11670315008</c:v>
                </c:pt>
                <c:pt idx="152">
                  <c:v>1093.0967032103999</c:v>
                </c:pt>
                <c:pt idx="153">
                  <c:v>1093.0767032707199</c:v>
                </c:pt>
                <c:pt idx="154">
                  <c:v>1093.0567033310399</c:v>
                </c:pt>
                <c:pt idx="155">
                  <c:v>1093.0367033913599</c:v>
                </c:pt>
                <c:pt idx="156">
                  <c:v>1093.0167034516799</c:v>
                </c:pt>
                <c:pt idx="157">
                  <c:v>1092.9967035119998</c:v>
                </c:pt>
                <c:pt idx="158">
                  <c:v>1092.9767035723198</c:v>
                </c:pt>
                <c:pt idx="159">
                  <c:v>1092.95670363264</c:v>
                </c:pt>
                <c:pt idx="160">
                  <c:v>1092.9367036929598</c:v>
                </c:pt>
                <c:pt idx="161">
                  <c:v>1092.91670375328</c:v>
                </c:pt>
                <c:pt idx="162">
                  <c:v>1092.8967038136</c:v>
                </c:pt>
                <c:pt idx="163">
                  <c:v>1092.87670387392</c:v>
                </c:pt>
                <c:pt idx="164">
                  <c:v>1092.8567039342399</c:v>
                </c:pt>
                <c:pt idx="165">
                  <c:v>1092.8367039945599</c:v>
                </c:pt>
                <c:pt idx="166">
                  <c:v>1092.8167040548799</c:v>
                </c:pt>
                <c:pt idx="167">
                  <c:v>1092.7967041151999</c:v>
                </c:pt>
                <c:pt idx="168">
                  <c:v>1092.7767041755199</c:v>
                </c:pt>
                <c:pt idx="169">
                  <c:v>1092.7567042358398</c:v>
                </c:pt>
                <c:pt idx="170">
                  <c:v>1092.7367042961598</c:v>
                </c:pt>
                <c:pt idx="171">
                  <c:v>1092.71670435648</c:v>
                </c:pt>
                <c:pt idx="172">
                  <c:v>1092.6967044167998</c:v>
                </c:pt>
                <c:pt idx="173">
                  <c:v>1092.67670447712</c:v>
                </c:pt>
                <c:pt idx="174">
                  <c:v>1092.65670453744</c:v>
                </c:pt>
                <c:pt idx="175">
                  <c:v>1092.6367045977599</c:v>
                </c:pt>
                <c:pt idx="176">
                  <c:v>1092.6167046580799</c:v>
                </c:pt>
                <c:pt idx="177">
                  <c:v>1092.5967047183999</c:v>
                </c:pt>
                <c:pt idx="178">
                  <c:v>1092.5767047787199</c:v>
                </c:pt>
                <c:pt idx="179">
                  <c:v>1092.5567048390399</c:v>
                </c:pt>
                <c:pt idx="180">
                  <c:v>1092.5367048993598</c:v>
                </c:pt>
                <c:pt idx="181">
                  <c:v>1092.5167049596798</c:v>
                </c:pt>
                <c:pt idx="182">
                  <c:v>1092.4967050199998</c:v>
                </c:pt>
                <c:pt idx="183">
                  <c:v>1092.47670508032</c:v>
                </c:pt>
                <c:pt idx="184">
                  <c:v>1092.4567051406398</c:v>
                </c:pt>
                <c:pt idx="185">
                  <c:v>1092.43670520096</c:v>
                </c:pt>
                <c:pt idx="186">
                  <c:v>1092.41670526128</c:v>
                </c:pt>
                <c:pt idx="187">
                  <c:v>1092.3967053215999</c:v>
                </c:pt>
                <c:pt idx="188">
                  <c:v>1092.3767053819199</c:v>
                </c:pt>
                <c:pt idx="189">
                  <c:v>1092.3567054422399</c:v>
                </c:pt>
                <c:pt idx="190">
                  <c:v>1092.3367055025599</c:v>
                </c:pt>
                <c:pt idx="191">
                  <c:v>1092.3167055628799</c:v>
                </c:pt>
                <c:pt idx="192">
                  <c:v>1092.2967056231998</c:v>
                </c:pt>
                <c:pt idx="193">
                  <c:v>1092.2767056835198</c:v>
                </c:pt>
                <c:pt idx="194">
                  <c:v>1092.25670574384</c:v>
                </c:pt>
                <c:pt idx="195">
                  <c:v>1092.23670580416</c:v>
                </c:pt>
                <c:pt idx="196">
                  <c:v>1092.2167058644798</c:v>
                </c:pt>
                <c:pt idx="197">
                  <c:v>1092.1967059248</c:v>
                </c:pt>
                <c:pt idx="198">
                  <c:v>1092.17670598512</c:v>
                </c:pt>
                <c:pt idx="199">
                  <c:v>1092.1567060454399</c:v>
                </c:pt>
                <c:pt idx="200">
                  <c:v>1092.1367061057599</c:v>
                </c:pt>
                <c:pt idx="201">
                  <c:v>1092.1167061660799</c:v>
                </c:pt>
                <c:pt idx="202">
                  <c:v>1092.0967062263999</c:v>
                </c:pt>
                <c:pt idx="203">
                  <c:v>1092.0767062867199</c:v>
                </c:pt>
                <c:pt idx="204">
                  <c:v>1092.0567063470398</c:v>
                </c:pt>
                <c:pt idx="205">
                  <c:v>1092.0367064073598</c:v>
                </c:pt>
                <c:pt idx="206">
                  <c:v>1092.01670646768</c:v>
                </c:pt>
                <c:pt idx="207">
                  <c:v>1091.996706528</c:v>
                </c:pt>
                <c:pt idx="208">
                  <c:v>1091.9767065883198</c:v>
                </c:pt>
                <c:pt idx="209">
                  <c:v>1091.95670664864</c:v>
                </c:pt>
                <c:pt idx="210">
                  <c:v>1091.9367067089599</c:v>
                </c:pt>
                <c:pt idx="211">
                  <c:v>1091.9167067692799</c:v>
                </c:pt>
                <c:pt idx="212">
                  <c:v>1091.8967068295999</c:v>
                </c:pt>
                <c:pt idx="213">
                  <c:v>1091.8767068899199</c:v>
                </c:pt>
                <c:pt idx="214">
                  <c:v>1091.8567069502399</c:v>
                </c:pt>
                <c:pt idx="215">
                  <c:v>1091.8367070105601</c:v>
                </c:pt>
                <c:pt idx="216">
                  <c:v>1091.8167070708798</c:v>
                </c:pt>
                <c:pt idx="217">
                  <c:v>1091.7967071311998</c:v>
                </c:pt>
                <c:pt idx="218">
                  <c:v>1091.77670719152</c:v>
                </c:pt>
                <c:pt idx="219">
                  <c:v>1091.75670725184</c:v>
                </c:pt>
                <c:pt idx="220">
                  <c:v>1091.73670731216</c:v>
                </c:pt>
                <c:pt idx="221">
                  <c:v>1091.71670737248</c:v>
                </c:pt>
                <c:pt idx="222">
                  <c:v>1091.6967074327999</c:v>
                </c:pt>
                <c:pt idx="223">
                  <c:v>1091.6767074931199</c:v>
                </c:pt>
                <c:pt idx="224">
                  <c:v>1091.6567075534399</c:v>
                </c:pt>
                <c:pt idx="225">
                  <c:v>1091.6367076137599</c:v>
                </c:pt>
                <c:pt idx="226">
                  <c:v>1091.6167076740799</c:v>
                </c:pt>
                <c:pt idx="227">
                  <c:v>1091.5967077343998</c:v>
                </c:pt>
                <c:pt idx="228">
                  <c:v>1091.5767077947198</c:v>
                </c:pt>
                <c:pt idx="229">
                  <c:v>1091.5567078550398</c:v>
                </c:pt>
                <c:pt idx="230">
                  <c:v>1091.53670791536</c:v>
                </c:pt>
                <c:pt idx="231">
                  <c:v>1091.5167079756798</c:v>
                </c:pt>
                <c:pt idx="232">
                  <c:v>1091.496708036</c:v>
                </c:pt>
                <c:pt idx="233">
                  <c:v>1091.47670809632</c:v>
                </c:pt>
                <c:pt idx="234">
                  <c:v>1091.4567081566399</c:v>
                </c:pt>
                <c:pt idx="235">
                  <c:v>1091.4367082169599</c:v>
                </c:pt>
                <c:pt idx="236">
                  <c:v>1091.4167082772799</c:v>
                </c:pt>
                <c:pt idx="237">
                  <c:v>1091.3967083375999</c:v>
                </c:pt>
                <c:pt idx="238">
                  <c:v>1091.3767083979199</c:v>
                </c:pt>
                <c:pt idx="239">
                  <c:v>1091.3567084582398</c:v>
                </c:pt>
                <c:pt idx="240">
                  <c:v>1091.3367085185598</c:v>
                </c:pt>
                <c:pt idx="241">
                  <c:v>1091.31670857888</c:v>
                </c:pt>
                <c:pt idx="242">
                  <c:v>1091.2967086392</c:v>
                </c:pt>
                <c:pt idx="243">
                  <c:v>1091.2767086995198</c:v>
                </c:pt>
                <c:pt idx="244">
                  <c:v>1091.25670875984</c:v>
                </c:pt>
                <c:pt idx="245">
                  <c:v>1091.2367088201599</c:v>
                </c:pt>
                <c:pt idx="246">
                  <c:v>1091.2167088804799</c:v>
                </c:pt>
                <c:pt idx="247">
                  <c:v>1091.1967089407999</c:v>
                </c:pt>
                <c:pt idx="248">
                  <c:v>1091.1767090011199</c:v>
                </c:pt>
                <c:pt idx="249">
                  <c:v>1091.1567090614399</c:v>
                </c:pt>
                <c:pt idx="250">
                  <c:v>1091.1367091217598</c:v>
                </c:pt>
                <c:pt idx="251">
                  <c:v>1091.1167091820798</c:v>
                </c:pt>
                <c:pt idx="252">
                  <c:v>1091.0967092423998</c:v>
                </c:pt>
                <c:pt idx="253">
                  <c:v>1091.07670930272</c:v>
                </c:pt>
                <c:pt idx="254">
                  <c:v>1091.05670936304</c:v>
                </c:pt>
                <c:pt idx="255">
                  <c:v>1091.0367094233598</c:v>
                </c:pt>
                <c:pt idx="256">
                  <c:v>1091.01670948368</c:v>
                </c:pt>
                <c:pt idx="257">
                  <c:v>1090.9967095439999</c:v>
                </c:pt>
                <c:pt idx="258">
                  <c:v>1090.9767096043199</c:v>
                </c:pt>
                <c:pt idx="259">
                  <c:v>1090.9567096646399</c:v>
                </c:pt>
                <c:pt idx="260">
                  <c:v>1090.9367097249599</c:v>
                </c:pt>
                <c:pt idx="261">
                  <c:v>1090.9167097852799</c:v>
                </c:pt>
                <c:pt idx="262">
                  <c:v>1090.8967098456001</c:v>
                </c:pt>
                <c:pt idx="263">
                  <c:v>1090.8767099059198</c:v>
                </c:pt>
                <c:pt idx="264">
                  <c:v>1090.8567099662398</c:v>
                </c:pt>
                <c:pt idx="265">
                  <c:v>1090.83671002656</c:v>
                </c:pt>
                <c:pt idx="266">
                  <c:v>1090.81671008688</c:v>
                </c:pt>
                <c:pt idx="267">
                  <c:v>1090.7967101471997</c:v>
                </c:pt>
                <c:pt idx="268">
                  <c:v>1090.77671020752</c:v>
                </c:pt>
                <c:pt idx="269">
                  <c:v>1090.7567102678399</c:v>
                </c:pt>
                <c:pt idx="270">
                  <c:v>1090.7367103281599</c:v>
                </c:pt>
                <c:pt idx="271">
                  <c:v>1090.7167103884799</c:v>
                </c:pt>
                <c:pt idx="272">
                  <c:v>1090.6967104487999</c:v>
                </c:pt>
                <c:pt idx="273">
                  <c:v>1090.6767105091199</c:v>
                </c:pt>
                <c:pt idx="274">
                  <c:v>1090.6567105694401</c:v>
                </c:pt>
                <c:pt idx="275">
                  <c:v>1090.6367106297598</c:v>
                </c:pt>
                <c:pt idx="276">
                  <c:v>1090.6167106900798</c:v>
                </c:pt>
                <c:pt idx="277">
                  <c:v>1090.5967107504</c:v>
                </c:pt>
                <c:pt idx="278">
                  <c:v>1090.57671081072</c:v>
                </c:pt>
                <c:pt idx="279">
                  <c:v>1090.55671087104</c:v>
                </c:pt>
                <c:pt idx="280">
                  <c:v>1090.5367109313599</c:v>
                </c:pt>
                <c:pt idx="281">
                  <c:v>1090.5167109916799</c:v>
                </c:pt>
                <c:pt idx="282">
                  <c:v>1090.4967110519999</c:v>
                </c:pt>
                <c:pt idx="283">
                  <c:v>1090.4767111123199</c:v>
                </c:pt>
                <c:pt idx="284">
                  <c:v>1090.4567111726399</c:v>
                </c:pt>
                <c:pt idx="285">
                  <c:v>1090.4367112329599</c:v>
                </c:pt>
                <c:pt idx="286">
                  <c:v>1090.4167112932801</c:v>
                </c:pt>
                <c:pt idx="287">
                  <c:v>1090.3967113535998</c:v>
                </c:pt>
                <c:pt idx="288">
                  <c:v>1090.3767114139198</c:v>
                </c:pt>
                <c:pt idx="289">
                  <c:v>1090.35671147424</c:v>
                </c:pt>
                <c:pt idx="290">
                  <c:v>1090.33671153456</c:v>
                </c:pt>
                <c:pt idx="291">
                  <c:v>1090.31671159488</c:v>
                </c:pt>
                <c:pt idx="292">
                  <c:v>1090.2967116551999</c:v>
                </c:pt>
                <c:pt idx="293">
                  <c:v>1090.2767117155199</c:v>
                </c:pt>
                <c:pt idx="294">
                  <c:v>1090.2567117758399</c:v>
                </c:pt>
                <c:pt idx="295">
                  <c:v>1090.2367118361599</c:v>
                </c:pt>
                <c:pt idx="296">
                  <c:v>1090.2167118964799</c:v>
                </c:pt>
                <c:pt idx="297">
                  <c:v>1090.1967119567998</c:v>
                </c:pt>
                <c:pt idx="298">
                  <c:v>1090.1767120171201</c:v>
                </c:pt>
                <c:pt idx="299">
                  <c:v>1090.1567120774398</c:v>
                </c:pt>
                <c:pt idx="300">
                  <c:v>1090.13671213776</c:v>
                </c:pt>
                <c:pt idx="301">
                  <c:v>1090.11671219808</c:v>
                </c:pt>
                <c:pt idx="302">
                  <c:v>1090.0967122583997</c:v>
                </c:pt>
                <c:pt idx="303">
                  <c:v>1090.07671231872</c:v>
                </c:pt>
                <c:pt idx="304">
                  <c:v>1090.0567123790399</c:v>
                </c:pt>
                <c:pt idx="305">
                  <c:v>1090.0367124393599</c:v>
                </c:pt>
                <c:pt idx="306">
                  <c:v>1090.0167124996799</c:v>
                </c:pt>
                <c:pt idx="307">
                  <c:v>1089.9967125599999</c:v>
                </c:pt>
                <c:pt idx="308">
                  <c:v>1089.9767126203199</c:v>
                </c:pt>
                <c:pt idx="309">
                  <c:v>1089.9567126806398</c:v>
                </c:pt>
                <c:pt idx="310">
                  <c:v>1089.9367127409598</c:v>
                </c:pt>
                <c:pt idx="311">
                  <c:v>1089.9167128012798</c:v>
                </c:pt>
                <c:pt idx="312">
                  <c:v>1089.8967128616</c:v>
                </c:pt>
                <c:pt idx="313">
                  <c:v>1089.87671292192</c:v>
                </c:pt>
                <c:pt idx="314">
                  <c:v>1089.8567129822397</c:v>
                </c:pt>
                <c:pt idx="315">
                  <c:v>1089.8367130425599</c:v>
                </c:pt>
                <c:pt idx="316">
                  <c:v>1089.8167131028799</c:v>
                </c:pt>
                <c:pt idx="317">
                  <c:v>1089.7967131631999</c:v>
                </c:pt>
                <c:pt idx="318">
                  <c:v>1089.7767132235199</c:v>
                </c:pt>
                <c:pt idx="319">
                  <c:v>1089.7567132838399</c:v>
                </c:pt>
                <c:pt idx="320">
                  <c:v>1089.7367133441599</c:v>
                </c:pt>
                <c:pt idx="321">
                  <c:v>1089.7167134044801</c:v>
                </c:pt>
                <c:pt idx="322">
                  <c:v>1089.6967134647998</c:v>
                </c:pt>
                <c:pt idx="323">
                  <c:v>1089.6767135251198</c:v>
                </c:pt>
                <c:pt idx="324">
                  <c:v>1089.65671358544</c:v>
                </c:pt>
                <c:pt idx="325">
                  <c:v>1089.63671364576</c:v>
                </c:pt>
                <c:pt idx="326">
                  <c:v>1089.61671370608</c:v>
                </c:pt>
                <c:pt idx="327">
                  <c:v>1089.5967137663999</c:v>
                </c:pt>
                <c:pt idx="328">
                  <c:v>1089.5767138267199</c:v>
                </c:pt>
                <c:pt idx="329">
                  <c:v>1089.5567138870399</c:v>
                </c:pt>
                <c:pt idx="330">
                  <c:v>1089.5367139473599</c:v>
                </c:pt>
                <c:pt idx="331">
                  <c:v>1089.5167140076799</c:v>
                </c:pt>
                <c:pt idx="332">
                  <c:v>1089.4967140679998</c:v>
                </c:pt>
                <c:pt idx="333">
                  <c:v>1089.4767141283201</c:v>
                </c:pt>
                <c:pt idx="334">
                  <c:v>1089.4567141886398</c:v>
                </c:pt>
                <c:pt idx="335">
                  <c:v>1089.4367142489598</c:v>
                </c:pt>
                <c:pt idx="336">
                  <c:v>1089.41671430928</c:v>
                </c:pt>
                <c:pt idx="337">
                  <c:v>1089.3967143696</c:v>
                </c:pt>
                <c:pt idx="338">
                  <c:v>1089.37671442992</c:v>
                </c:pt>
                <c:pt idx="339">
                  <c:v>1089.3567144902399</c:v>
                </c:pt>
                <c:pt idx="340">
                  <c:v>1089.3367145505599</c:v>
                </c:pt>
                <c:pt idx="341">
                  <c:v>1089.3167146108799</c:v>
                </c:pt>
                <c:pt idx="342">
                  <c:v>1089.2967146711999</c:v>
                </c:pt>
                <c:pt idx="343">
                  <c:v>1089.2767147315199</c:v>
                </c:pt>
                <c:pt idx="344">
                  <c:v>1089.2567147918398</c:v>
                </c:pt>
                <c:pt idx="345">
                  <c:v>1089.23671485216</c:v>
                </c:pt>
                <c:pt idx="346">
                  <c:v>1089.2167149124798</c:v>
                </c:pt>
                <c:pt idx="347">
                  <c:v>1089.1967149727998</c:v>
                </c:pt>
                <c:pt idx="348">
                  <c:v>1089.17671503312</c:v>
                </c:pt>
                <c:pt idx="349">
                  <c:v>1089.15671509344</c:v>
                </c:pt>
                <c:pt idx="350">
                  <c:v>1089.13671515376</c:v>
                </c:pt>
                <c:pt idx="351">
                  <c:v>1089.1167152140799</c:v>
                </c:pt>
                <c:pt idx="352">
                  <c:v>1089.0967152743999</c:v>
                </c:pt>
                <c:pt idx="353">
                  <c:v>1089.0767153347199</c:v>
                </c:pt>
                <c:pt idx="354">
                  <c:v>1089.0567153950399</c:v>
                </c:pt>
                <c:pt idx="355">
                  <c:v>1089.0367154553599</c:v>
                </c:pt>
                <c:pt idx="356">
                  <c:v>1089.0167155156798</c:v>
                </c:pt>
                <c:pt idx="357">
                  <c:v>1088.996715576</c:v>
                </c:pt>
                <c:pt idx="358">
                  <c:v>1088.9767156363198</c:v>
                </c:pt>
                <c:pt idx="359">
                  <c:v>1088.95671569664</c:v>
                </c:pt>
                <c:pt idx="360">
                  <c:v>1088.93671575696</c:v>
                </c:pt>
                <c:pt idx="361">
                  <c:v>1088.91671581728</c:v>
                </c:pt>
                <c:pt idx="362">
                  <c:v>1088.8967158775999</c:v>
                </c:pt>
                <c:pt idx="363">
                  <c:v>1088.8767159379199</c:v>
                </c:pt>
                <c:pt idx="364">
                  <c:v>1088.8567159982399</c:v>
                </c:pt>
                <c:pt idx="365">
                  <c:v>1088.8367160585599</c:v>
                </c:pt>
                <c:pt idx="366">
                  <c:v>1088.8167161188799</c:v>
                </c:pt>
                <c:pt idx="367">
                  <c:v>1088.7967161791998</c:v>
                </c:pt>
                <c:pt idx="368">
                  <c:v>1088.7767162395198</c:v>
                </c:pt>
                <c:pt idx="369">
                  <c:v>1088.75671629984</c:v>
                </c:pt>
                <c:pt idx="370">
                  <c:v>1088.7367163601598</c:v>
                </c:pt>
                <c:pt idx="371">
                  <c:v>1088.71671642048</c:v>
                </c:pt>
                <c:pt idx="372">
                  <c:v>1088.6967164808</c:v>
                </c:pt>
                <c:pt idx="373">
                  <c:v>1088.6767165411197</c:v>
                </c:pt>
                <c:pt idx="374">
                  <c:v>1088.6567166014399</c:v>
                </c:pt>
                <c:pt idx="375">
                  <c:v>1088.6367166617599</c:v>
                </c:pt>
                <c:pt idx="376">
                  <c:v>1088.6167167220799</c:v>
                </c:pt>
                <c:pt idx="377">
                  <c:v>1088.5967167823999</c:v>
                </c:pt>
                <c:pt idx="378">
                  <c:v>1088.5767168427199</c:v>
                </c:pt>
                <c:pt idx="379">
                  <c:v>1088.5567169030398</c:v>
                </c:pt>
                <c:pt idx="380">
                  <c:v>1088.53671696336</c:v>
                </c:pt>
                <c:pt idx="381">
                  <c:v>1088.5167170236798</c:v>
                </c:pt>
                <c:pt idx="382">
                  <c:v>1088.4967170839998</c:v>
                </c:pt>
                <c:pt idx="383">
                  <c:v>1088.47671714432</c:v>
                </c:pt>
                <c:pt idx="384">
                  <c:v>1088.45671720464</c:v>
                </c:pt>
                <c:pt idx="385">
                  <c:v>1088.43671726496</c:v>
                </c:pt>
                <c:pt idx="386">
                  <c:v>1088.4167173252799</c:v>
                </c:pt>
                <c:pt idx="387">
                  <c:v>1088.3967173855999</c:v>
                </c:pt>
                <c:pt idx="388">
                  <c:v>1088.3767174459199</c:v>
                </c:pt>
                <c:pt idx="389">
                  <c:v>1088.3567175062399</c:v>
                </c:pt>
                <c:pt idx="390">
                  <c:v>1088.3367175665599</c:v>
                </c:pt>
                <c:pt idx="391">
                  <c:v>1088.3167176268798</c:v>
                </c:pt>
                <c:pt idx="392">
                  <c:v>1088.2967176872</c:v>
                </c:pt>
                <c:pt idx="393">
                  <c:v>1088.2767177475198</c:v>
                </c:pt>
                <c:pt idx="394">
                  <c:v>1088.2567178078398</c:v>
                </c:pt>
                <c:pt idx="395">
                  <c:v>1088.23671786816</c:v>
                </c:pt>
                <c:pt idx="396">
                  <c:v>1088.21671792848</c:v>
                </c:pt>
                <c:pt idx="397">
                  <c:v>1088.1967179887999</c:v>
                </c:pt>
                <c:pt idx="398">
                  <c:v>1088.1767180491199</c:v>
                </c:pt>
                <c:pt idx="399">
                  <c:v>1088.1567181094399</c:v>
                </c:pt>
                <c:pt idx="400">
                  <c:v>1088.1367181697599</c:v>
                </c:pt>
                <c:pt idx="401">
                  <c:v>1088.1167182300799</c:v>
                </c:pt>
                <c:pt idx="402">
                  <c:v>1088.0967182903998</c:v>
                </c:pt>
                <c:pt idx="403">
                  <c:v>1088.0767183507198</c:v>
                </c:pt>
                <c:pt idx="404">
                  <c:v>1088.05671841104</c:v>
                </c:pt>
                <c:pt idx="405">
                  <c:v>1088.0367184713598</c:v>
                </c:pt>
                <c:pt idx="406">
                  <c:v>1088.01671853168</c:v>
                </c:pt>
                <c:pt idx="407">
                  <c:v>1087.996718592</c:v>
                </c:pt>
                <c:pt idx="408">
                  <c:v>1087.97671865232</c:v>
                </c:pt>
                <c:pt idx="409">
                  <c:v>1087.9567187126399</c:v>
                </c:pt>
                <c:pt idx="410">
                  <c:v>1087.9367187729599</c:v>
                </c:pt>
                <c:pt idx="411">
                  <c:v>1087.9167188332799</c:v>
                </c:pt>
                <c:pt idx="412">
                  <c:v>1087.8967188935999</c:v>
                </c:pt>
                <c:pt idx="413">
                  <c:v>1087.8767189539199</c:v>
                </c:pt>
                <c:pt idx="414">
                  <c:v>1087.8567190142398</c:v>
                </c:pt>
                <c:pt idx="415">
                  <c:v>1087.8367190745598</c:v>
                </c:pt>
                <c:pt idx="416">
                  <c:v>1087.81671913488</c:v>
                </c:pt>
                <c:pt idx="417">
                  <c:v>1087.7967191951998</c:v>
                </c:pt>
                <c:pt idx="418">
                  <c:v>1087.77671925552</c:v>
                </c:pt>
                <c:pt idx="419">
                  <c:v>1087.75671931584</c:v>
                </c:pt>
                <c:pt idx="420">
                  <c:v>1087.73671937616</c:v>
                </c:pt>
                <c:pt idx="421">
                  <c:v>1087.7167194364799</c:v>
                </c:pt>
                <c:pt idx="422">
                  <c:v>1087.6967194967999</c:v>
                </c:pt>
                <c:pt idx="423">
                  <c:v>1087.6767195571199</c:v>
                </c:pt>
                <c:pt idx="424">
                  <c:v>1087.6567196174399</c:v>
                </c:pt>
                <c:pt idx="425">
                  <c:v>1087.6367196777599</c:v>
                </c:pt>
                <c:pt idx="426">
                  <c:v>1087.6167197380798</c:v>
                </c:pt>
                <c:pt idx="427">
                  <c:v>1087.5967197984</c:v>
                </c:pt>
                <c:pt idx="428">
                  <c:v>1087.57671985872</c:v>
                </c:pt>
                <c:pt idx="429">
                  <c:v>1087.5567199190398</c:v>
                </c:pt>
                <c:pt idx="430">
                  <c:v>1087.53671997936</c:v>
                </c:pt>
                <c:pt idx="431">
                  <c:v>1087.51672003968</c:v>
                </c:pt>
                <c:pt idx="432">
                  <c:v>1087.4967200999999</c:v>
                </c:pt>
                <c:pt idx="433">
                  <c:v>1087.4767201603199</c:v>
                </c:pt>
                <c:pt idx="434">
                  <c:v>1087.4567202206399</c:v>
                </c:pt>
                <c:pt idx="435">
                  <c:v>1087.4367202809599</c:v>
                </c:pt>
              </c:numCache>
            </c:numRef>
          </c:yVal>
        </c:ser>
        <c:axId val="125905920"/>
        <c:axId val="125911808"/>
      </c:scatterChart>
      <c:valAx>
        <c:axId val="125902848"/>
        <c:scaling>
          <c:orientation val="minMax"/>
          <c:max val="30"/>
          <c:min val="-5"/>
        </c:scaling>
        <c:axPos val="t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5904000"/>
        <c:crosses val="autoZero"/>
        <c:crossBetween val="midCat"/>
        <c:majorUnit val="5"/>
        <c:minorUnit val="5"/>
      </c:valAx>
      <c:valAx>
        <c:axId val="125904000"/>
        <c:scaling>
          <c:orientation val="maxMin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Depth (m)</a:t>
                </a:r>
              </a:p>
            </c:rich>
          </c:tx>
          <c:layout>
            <c:manualLayout>
              <c:xMode val="edge"/>
              <c:yMode val="edge"/>
              <c:x val="3.4967895984307155E-2"/>
              <c:y val="0.41388666531698809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5902848"/>
        <c:crossesAt val="-10"/>
        <c:crossBetween val="midCat"/>
        <c:majorUnit val="1"/>
        <c:minorUnit val="0.5"/>
      </c:valAx>
      <c:valAx>
        <c:axId val="125905920"/>
        <c:scaling>
          <c:orientation val="minMax"/>
        </c:scaling>
        <c:delete val="1"/>
        <c:axPos val="b"/>
        <c:numFmt formatCode="General" sourceLinked="1"/>
        <c:tickLblPos val="none"/>
        <c:crossAx val="125911808"/>
        <c:crossesAt val="341"/>
        <c:crossBetween val="midCat"/>
      </c:valAx>
      <c:valAx>
        <c:axId val="125911808"/>
        <c:scaling>
          <c:orientation val="minMax"/>
          <c:max val="1096"/>
          <c:min val="1086"/>
        </c:scaling>
        <c:axPos val="r"/>
        <c:title>
          <c:tx>
            <c:rich>
              <a:bodyPr/>
              <a:lstStyle/>
              <a:p>
                <a:pPr>
                  <a:defRPr sz="10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Elevation (m)</a:t>
                </a:r>
              </a:p>
            </c:rich>
          </c:tx>
          <c:layout>
            <c:manualLayout>
              <c:xMode val="edge"/>
              <c:yMode val="edge"/>
              <c:x val="0.92134818194398949"/>
              <c:y val="0.40412366774375075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5905920"/>
        <c:crosses val="max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b"/>
      <c:legendEntry>
        <c:idx val="2"/>
        <c:delete val="1"/>
      </c:legendEntry>
      <c:layout>
        <c:manualLayout>
          <c:xMode val="edge"/>
          <c:yMode val="edge"/>
          <c:x val="4.1990695675555717E-2"/>
          <c:y val="0.9347388590000959"/>
          <c:w val="0.8686200863312814"/>
          <c:h val="5.3194775992367459E-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6" r="0.750000000000006" t="1" header="0.5" footer="0.5"/>
    <c:pageSetup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title>
      <c:tx>
        <c:rich>
          <a:bodyPr/>
          <a:lstStyle/>
          <a:p>
            <a:pPr>
              <a:defRPr sz="9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975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S</a:t>
            </a:r>
            <a:r>
              <a:rPr lang="en-US" sz="975" b="1" i="0" u="none" strike="noStrike" baseline="-25000">
                <a:solidFill>
                  <a:srgbClr val="000000"/>
                </a:solidFill>
                <a:latin typeface="Arial"/>
                <a:cs typeface="Arial"/>
              </a:rPr>
              <a:t>u</a:t>
            </a:r>
            <a:r>
              <a:rPr lang="en-US" sz="975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 (kPa)</a:t>
            </a:r>
          </a:p>
        </c:rich>
      </c:tx>
      <c:layout>
        <c:manualLayout>
          <c:xMode val="edge"/>
          <c:yMode val="edge"/>
          <c:x val="0.42372998248251698"/>
          <c:y val="2.7027027027027473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7609271087476241"/>
          <c:y val="9.8302166175314648E-2"/>
          <c:w val="0.59949297307631433"/>
          <c:h val="0.82621334377873457"/>
        </c:manualLayout>
      </c:layout>
      <c:scatterChart>
        <c:scatterStyle val="lineMarker"/>
        <c:ser>
          <c:idx val="0"/>
          <c:order val="0"/>
          <c:tx>
            <c:v>Peak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'Data Analysis'!$Z$17:$Z$1201</c:f>
              <c:numCache>
                <c:formatCode>0.00</c:formatCode>
                <c:ptCount val="1185"/>
                <c:pt idx="0">
                  <c:v>-3.7106834293966169</c:v>
                </c:pt>
                <c:pt idx="1">
                  <c:v>-6.6665604086212873E-2</c:v>
                </c:pt>
                <c:pt idx="2">
                  <c:v>-8.9332902719161097E-2</c:v>
                </c:pt>
                <c:pt idx="3">
                  <c:v>-0.11333290271916109</c:v>
                </c:pt>
                <c:pt idx="4">
                  <c:v>-0.13733290271916107</c:v>
                </c:pt>
                <c:pt idx="5">
                  <c:v>-0.16133290271916109</c:v>
                </c:pt>
                <c:pt idx="6">
                  <c:v>-0.22533310407127038</c:v>
                </c:pt>
                <c:pt idx="7">
                  <c:v>-0.24933310407127041</c:v>
                </c:pt>
                <c:pt idx="8">
                  <c:v>-0.27333310407127037</c:v>
                </c:pt>
                <c:pt idx="9">
                  <c:v>-0.29866580543832216</c:v>
                </c:pt>
                <c:pt idx="10">
                  <c:v>-0.19999979864789069</c:v>
                </c:pt>
                <c:pt idx="11">
                  <c:v>-0.22266709728083892</c:v>
                </c:pt>
                <c:pt idx="12">
                  <c:v>-0.24533439591378714</c:v>
                </c:pt>
                <c:pt idx="13">
                  <c:v>-0.22533609046052244</c:v>
                </c:pt>
                <c:pt idx="14">
                  <c:v>-0.20667048637430963</c:v>
                </c:pt>
                <c:pt idx="15">
                  <c:v>-0.18800488228809664</c:v>
                </c:pt>
                <c:pt idx="16">
                  <c:v>-0.17133864623560222</c:v>
                </c:pt>
                <c:pt idx="17">
                  <c:v>-0.1506743060819524</c:v>
                </c:pt>
                <c:pt idx="18">
                  <c:v>-0.13534077139650982</c:v>
                </c:pt>
                <c:pt idx="19">
                  <c:v>-0.15734203532907287</c:v>
                </c:pt>
                <c:pt idx="20">
                  <c:v>-0.17934329926163592</c:v>
                </c:pt>
                <c:pt idx="21">
                  <c:v>-0.12267686185703207</c:v>
                </c:pt>
                <c:pt idx="22">
                  <c:v>-0.182012924407601</c:v>
                </c:pt>
                <c:pt idx="23">
                  <c:v>-0.12268108426889365</c:v>
                </c:pt>
                <c:pt idx="24">
                  <c:v>-0.14734775093556027</c:v>
                </c:pt>
                <c:pt idx="25">
                  <c:v>-0.17068171623517525</c:v>
                </c:pt>
                <c:pt idx="26">
                  <c:v>-0.11534798019762338</c:v>
                </c:pt>
                <c:pt idx="27">
                  <c:v>-0.13601654276313474</c:v>
                </c:pt>
                <c:pt idx="28">
                  <c:v>-0.19801800804780711</c:v>
                </c:pt>
                <c:pt idx="29">
                  <c:v>-0.14268427201025513</c:v>
                </c:pt>
                <c:pt idx="30">
                  <c:v>-8.2019730504496027E-2</c:v>
                </c:pt>
                <c:pt idx="31">
                  <c:v>-0.14135579305506502</c:v>
                </c:pt>
                <c:pt idx="32">
                  <c:v>-0.16468975835467994</c:v>
                </c:pt>
                <c:pt idx="33">
                  <c:v>-0.14402541820103021</c:v>
                </c:pt>
                <c:pt idx="34">
                  <c:v>-0.27669837662055863</c:v>
                </c:pt>
                <c:pt idx="35">
                  <c:v>-3.4080473483010474</c:v>
                </c:pt>
                <c:pt idx="36">
                  <c:v>-3.432714014967714</c:v>
                </c:pt>
                <c:pt idx="37">
                  <c:v>-3.4573806816343811</c:v>
                </c:pt>
                <c:pt idx="38">
                  <c:v>-3.4820473483010472</c:v>
                </c:pt>
                <c:pt idx="39">
                  <c:v>0.1533044087502867</c:v>
                </c:pt>
                <c:pt idx="40">
                  <c:v>0.13396854755182694</c:v>
                </c:pt>
                <c:pt idx="41">
                  <c:v>0.10930188088516045</c:v>
                </c:pt>
                <c:pt idx="42">
                  <c:v>0.20463581827482155</c:v>
                </c:pt>
                <c:pt idx="43">
                  <c:v>0.19063076254456929</c:v>
                </c:pt>
                <c:pt idx="44">
                  <c:v>0.16596409587790267</c:v>
                </c:pt>
                <c:pt idx="45">
                  <c:v>0.22129783191545443</c:v>
                </c:pt>
                <c:pt idx="46">
                  <c:v>0.20329467208404661</c:v>
                </c:pt>
                <c:pt idx="47">
                  <c:v>0.62795912985994518</c:v>
                </c:pt>
                <c:pt idx="48">
                  <c:v>0.68995637273275601</c:v>
                </c:pt>
                <c:pt idx="49">
                  <c:v>0.70662260878525041</c:v>
                </c:pt>
                <c:pt idx="50">
                  <c:v>0.80462194890901484</c:v>
                </c:pt>
                <c:pt idx="51">
                  <c:v>0.78128798360939977</c:v>
                </c:pt>
                <c:pt idx="52">
                  <c:v>0.76061942104388836</c:v>
                </c:pt>
                <c:pt idx="53">
                  <c:v>0.73995085847837716</c:v>
                </c:pt>
                <c:pt idx="54">
                  <c:v>0.75395169179676813</c:v>
                </c:pt>
                <c:pt idx="55">
                  <c:v>0.73461583059830859</c:v>
                </c:pt>
                <c:pt idx="56">
                  <c:v>0.75261476801785487</c:v>
                </c:pt>
                <c:pt idx="57">
                  <c:v>0.73061350408529202</c:v>
                </c:pt>
                <c:pt idx="58">
                  <c:v>0.74727974013778631</c:v>
                </c:pt>
                <c:pt idx="59">
                  <c:v>0.72394577483817146</c:v>
                </c:pt>
                <c:pt idx="60">
                  <c:v>0.78194491360982687</c:v>
                </c:pt>
                <c:pt idx="61">
                  <c:v>0.75861094831021203</c:v>
                </c:pt>
                <c:pt idx="62">
                  <c:v>0.74060778847880404</c:v>
                </c:pt>
                <c:pt idx="63">
                  <c:v>0.7172738231791892</c:v>
                </c:pt>
                <c:pt idx="64">
                  <c:v>0.69660526061367778</c:v>
                </c:pt>
                <c:pt idx="65">
                  <c:v>0.71327149666617229</c:v>
                </c:pt>
                <c:pt idx="66">
                  <c:v>0.77260333680487958</c:v>
                </c:pt>
                <c:pt idx="67">
                  <c:v>0.70793646878610306</c:v>
                </c:pt>
                <c:pt idx="68">
                  <c:v>0.68726790622059164</c:v>
                </c:pt>
                <c:pt idx="69">
                  <c:v>0.70659954500719024</c:v>
                </c:pt>
                <c:pt idx="70">
                  <c:v>0.60459787837040868</c:v>
                </c:pt>
                <c:pt idx="71">
                  <c:v>0.62259681578995418</c:v>
                </c:pt>
                <c:pt idx="72">
                  <c:v>0.7605963572658283</c:v>
                </c:pt>
                <c:pt idx="73">
                  <c:v>0.65592928789494276</c:v>
                </c:pt>
                <c:pt idx="74">
                  <c:v>0.67659362804859313</c:v>
                </c:pt>
                <c:pt idx="75">
                  <c:v>0.61459216276392037</c:v>
                </c:pt>
                <c:pt idx="76">
                  <c:v>0.55392339884630004</c:v>
                </c:pt>
                <c:pt idx="77">
                  <c:v>0.60792443351680014</c:v>
                </c:pt>
                <c:pt idx="78">
                  <c:v>0.6259233709363462</c:v>
                </c:pt>
                <c:pt idx="79">
                  <c:v>0.56525460701872587</c:v>
                </c:pt>
                <c:pt idx="80">
                  <c:v>0.54192064171911103</c:v>
                </c:pt>
                <c:pt idx="81">
                  <c:v>0.60125248185781788</c:v>
                </c:pt>
                <c:pt idx="82">
                  <c:v>0.57925121792525469</c:v>
                </c:pt>
                <c:pt idx="83">
                  <c:v>0.55858265535974327</c:v>
                </c:pt>
                <c:pt idx="84">
                  <c:v>0.53658139142718042</c:v>
                </c:pt>
                <c:pt idx="85">
                  <c:v>-3.3921062045613914</c:v>
                </c:pt>
                <c:pt idx="86">
                  <c:v>-3.4141074684939543</c:v>
                </c:pt>
                <c:pt idx="87">
                  <c:v>1.5425836345440387</c:v>
                </c:pt>
                <c:pt idx="88">
                  <c:v>-3.4621081004602359</c:v>
                </c:pt>
                <c:pt idx="89">
                  <c:v>-3.4907728712280579</c:v>
                </c:pt>
                <c:pt idx="90">
                  <c:v>1.6819116549751039</c:v>
                </c:pt>
                <c:pt idx="91">
                  <c:v>1.6572449883084375</c:v>
                </c:pt>
                <c:pt idx="92">
                  <c:v>1.6379091271099782</c:v>
                </c:pt>
                <c:pt idx="93">
                  <c:v>5.3772499114724628</c:v>
                </c:pt>
                <c:pt idx="94">
                  <c:v>1.6125644183835774</c:v>
                </c:pt>
                <c:pt idx="95">
                  <c:v>1.3400152974452779</c:v>
                </c:pt>
                <c:pt idx="96">
                  <c:v>1.3153486307786115</c:v>
                </c:pt>
                <c:pt idx="97">
                  <c:v>10.810729885913958</c:v>
                </c:pt>
                <c:pt idx="98">
                  <c:v>11.687464318838654</c:v>
                </c:pt>
                <c:pt idx="99">
                  <c:v>11.988130068457069</c:v>
                </c:pt>
                <c:pt idx="100">
                  <c:v>11.295438324157548</c:v>
                </c:pt>
                <c:pt idx="101">
                  <c:v>11.506733247431178</c:v>
                </c:pt>
                <c:pt idx="102">
                  <c:v>12.292732218743113</c:v>
                </c:pt>
                <c:pt idx="103">
                  <c:v>12.374700821781145</c:v>
                </c:pt>
                <c:pt idx="104">
                  <c:v>12.504665834373599</c:v>
                </c:pt>
                <c:pt idx="105">
                  <c:v>12.649271401663066</c:v>
                </c:pt>
                <c:pt idx="106">
                  <c:v>12.50858307470067</c:v>
                </c:pt>
                <c:pt idx="107">
                  <c:v>12.390531510637599</c:v>
                </c:pt>
                <c:pt idx="108">
                  <c:v>11.599162384154578</c:v>
                </c:pt>
                <c:pt idx="109">
                  <c:v>11.007829391723124</c:v>
                </c:pt>
                <c:pt idx="110">
                  <c:v>10.443188747313814</c:v>
                </c:pt>
                <c:pt idx="111">
                  <c:v>9.9318401906361142</c:v>
                </c:pt>
                <c:pt idx="112">
                  <c:v>9.5471333911193561</c:v>
                </c:pt>
                <c:pt idx="113">
                  <c:v>9.2930696462547768</c:v>
                </c:pt>
                <c:pt idx="114">
                  <c:v>8.7523793057712922</c:v>
                </c:pt>
                <c:pt idx="115">
                  <c:v>8.2890463189885679</c:v>
                </c:pt>
                <c:pt idx="116">
                  <c:v>8.1843984099582396</c:v>
                </c:pt>
                <c:pt idx="117">
                  <c:v>8.1410164431311767</c:v>
                </c:pt>
                <c:pt idx="118">
                  <c:v>7.9643451792583857</c:v>
                </c:pt>
                <c:pt idx="119">
                  <c:v>7.8356894852805699</c:v>
                </c:pt>
                <c:pt idx="120">
                  <c:v>7.8016939090445403</c:v>
                </c:pt>
                <c:pt idx="121">
                  <c:v>7.8143620409958787</c:v>
                </c:pt>
                <c:pt idx="122">
                  <c:v>7.6030213812391834</c:v>
                </c:pt>
                <c:pt idx="123">
                  <c:v>7.5383545132204084</c:v>
                </c:pt>
                <c:pt idx="124">
                  <c:v>7.4083469575349836</c:v>
                </c:pt>
                <c:pt idx="125">
                  <c:v>7.323670408669873</c:v>
                </c:pt>
                <c:pt idx="126">
                  <c:v>7.3016499843967564</c:v>
                </c:pt>
                <c:pt idx="127">
                  <c:v>7.3409721436891306</c:v>
                </c:pt>
                <c:pt idx="128">
                  <c:v>7.1322968866665404</c:v>
                </c:pt>
                <c:pt idx="129">
                  <c:v>6.9409467474156221</c:v>
                </c:pt>
                <c:pt idx="130">
                  <c:v>6.6749302043187839</c:v>
                </c:pt>
                <c:pt idx="131">
                  <c:v>6.5169167595847171</c:v>
                </c:pt>
                <c:pt idx="132">
                  <c:v>6.7402283488924617</c:v>
                </c:pt>
                <c:pt idx="133">
                  <c:v>6.9888772311246514</c:v>
                </c:pt>
                <c:pt idx="134">
                  <c:v>7.2508563204174541</c:v>
                </c:pt>
                <c:pt idx="135">
                  <c:v>7.7328460973171369</c:v>
                </c:pt>
                <c:pt idx="136">
                  <c:v>8.5415169588194129</c:v>
                </c:pt>
                <c:pt idx="137">
                  <c:v>8.8235248892991045</c:v>
                </c:pt>
                <c:pt idx="138">
                  <c:v>8.4495563420809781</c:v>
                </c:pt>
                <c:pt idx="139">
                  <c:v>8.1795608552235439</c:v>
                </c:pt>
                <c:pt idx="140">
                  <c:v>7.9895242569991201</c:v>
                </c:pt>
                <c:pt idx="141">
                  <c:v>7.8448569862761275</c:v>
                </c:pt>
                <c:pt idx="142">
                  <c:v>7.6548778690733705</c:v>
                </c:pt>
                <c:pt idx="143">
                  <c:v>7.5448799942342797</c:v>
                </c:pt>
                <c:pt idx="144">
                  <c:v>7.7682107438825767</c:v>
                </c:pt>
                <c:pt idx="145">
                  <c:v>8.0128647154037065</c:v>
                </c:pt>
                <c:pt idx="146">
                  <c:v>5.869561592513505</c:v>
                </c:pt>
                <c:pt idx="147">
                  <c:v>5.8448949258468383</c:v>
                </c:pt>
                <c:pt idx="148">
                  <c:v>9.3881976802589122</c:v>
                </c:pt>
                <c:pt idx="149">
                  <c:v>14.52488010921112</c:v>
                </c:pt>
                <c:pt idx="150">
                  <c:v>13.341751068446449</c:v>
                </c:pt>
                <c:pt idx="151">
                  <c:v>11.559763298751722</c:v>
                </c:pt>
                <c:pt idx="152">
                  <c:v>12.217727137123907</c:v>
                </c:pt>
                <c:pt idx="153">
                  <c:v>12.717019678064613</c:v>
                </c:pt>
                <c:pt idx="154">
                  <c:v>11.560394575306622</c:v>
                </c:pt>
                <c:pt idx="155">
                  <c:v>9.763689609552662</c:v>
                </c:pt>
                <c:pt idx="156">
                  <c:v>9.1002981349877246</c:v>
                </c:pt>
                <c:pt idx="157">
                  <c:v>10.269047450021208</c:v>
                </c:pt>
                <c:pt idx="158">
                  <c:v>11.997722942622001</c:v>
                </c:pt>
                <c:pt idx="159">
                  <c:v>11.123742298332234</c:v>
                </c:pt>
                <c:pt idx="160">
                  <c:v>10.439046762235021</c:v>
                </c:pt>
                <c:pt idx="161">
                  <c:v>9.9809455858276319</c:v>
                </c:pt>
                <c:pt idx="162">
                  <c:v>9.0615604867454174</c:v>
                </c:pt>
                <c:pt idx="163">
                  <c:v>8.6928077829521673</c:v>
                </c:pt>
                <c:pt idx="164">
                  <c:v>8.400153179464759</c:v>
                </c:pt>
                <c:pt idx="165">
                  <c:v>8.2914880059927167</c:v>
                </c:pt>
                <c:pt idx="166">
                  <c:v>8.1881536379888846</c:v>
                </c:pt>
                <c:pt idx="167">
                  <c:v>8.1501599576517005</c:v>
                </c:pt>
                <c:pt idx="168">
                  <c:v>8.2067880743751918</c:v>
                </c:pt>
                <c:pt idx="169">
                  <c:v>8.2674334555403952</c:v>
                </c:pt>
                <c:pt idx="170">
                  <c:v>8.2321051779373136</c:v>
                </c:pt>
                <c:pt idx="171">
                  <c:v>8.0234874019363911</c:v>
                </c:pt>
                <c:pt idx="172">
                  <c:v>7.2628278879172274</c:v>
                </c:pt>
                <c:pt idx="173">
                  <c:v>7.4234641922924256</c:v>
                </c:pt>
                <c:pt idx="174">
                  <c:v>7.3587781639330956</c:v>
                </c:pt>
                <c:pt idx="175">
                  <c:v>7.4167773027047472</c:v>
                </c:pt>
                <c:pt idx="176">
                  <c:v>7.405437649708599</c:v>
                </c:pt>
                <c:pt idx="177">
                  <c:v>7.5234466706786973</c:v>
                </c:pt>
                <c:pt idx="178">
                  <c:v>7.7907916927307248</c:v>
                </c:pt>
                <c:pt idx="179">
                  <c:v>8.1194633313977835</c:v>
                </c:pt>
                <c:pt idx="180">
                  <c:v>8.4401387618625296</c:v>
                </c:pt>
                <c:pt idx="181">
                  <c:v>8.7034697128629386</c:v>
                </c:pt>
                <c:pt idx="182">
                  <c:v>9.1921389635483415</c:v>
                </c:pt>
                <c:pt idx="183">
                  <c:v>9.5461319281893804</c:v>
                </c:pt>
                <c:pt idx="184">
                  <c:v>10.869474601800874</c:v>
                </c:pt>
                <c:pt idx="185">
                  <c:v>11.180840283036813</c:v>
                </c:pt>
                <c:pt idx="186">
                  <c:v>11.301514706741017</c:v>
                </c:pt>
                <c:pt idx="187">
                  <c:v>11.120826178426508</c:v>
                </c:pt>
                <c:pt idx="188">
                  <c:v>11.293495115786289</c:v>
                </c:pt>
                <c:pt idx="189">
                  <c:v>11.075510109534889</c:v>
                </c:pt>
                <c:pt idx="190">
                  <c:v>10.473515506167018</c:v>
                </c:pt>
                <c:pt idx="191">
                  <c:v>10.026117454767245</c:v>
                </c:pt>
                <c:pt idx="192">
                  <c:v>9.710711126337177</c:v>
                </c:pt>
                <c:pt idx="193">
                  <c:v>9.2473557858238067</c:v>
                </c:pt>
                <c:pt idx="194">
                  <c:v>9.3693437505545027</c:v>
                </c:pt>
                <c:pt idx="195">
                  <c:v>9.2846672016893912</c:v>
                </c:pt>
                <c:pt idx="196">
                  <c:v>9.6521213023848418</c:v>
                </c:pt>
                <c:pt idx="197">
                  <c:v>9.4340596547712234</c:v>
                </c:pt>
                <c:pt idx="198">
                  <c:v>9.3146562290005441</c:v>
                </c:pt>
                <c:pt idx="199">
                  <c:v>9.4286479855289294</c:v>
                </c:pt>
                <c:pt idx="200">
                  <c:v>9.5920071736598977</c:v>
                </c:pt>
                <c:pt idx="201">
                  <c:v>9.8193360274093546</c:v>
                </c:pt>
                <c:pt idx="202">
                  <c:v>10.11331910985195</c:v>
                </c:pt>
                <c:pt idx="203">
                  <c:v>10.42997727587499</c:v>
                </c:pt>
                <c:pt idx="204">
                  <c:v>10.515979110305201</c:v>
                </c:pt>
                <c:pt idx="205">
                  <c:v>10.733979054485287</c:v>
                </c:pt>
                <c:pt idx="206">
                  <c:v>11.194645609512147</c:v>
                </c:pt>
                <c:pt idx="207">
                  <c:v>11.433987935905623</c:v>
                </c:pt>
                <c:pt idx="208">
                  <c:v>11.862650497782674</c:v>
                </c:pt>
                <c:pt idx="209">
                  <c:v>12.037984837876554</c:v>
                </c:pt>
                <c:pt idx="210">
                  <c:v>12.435972914580768</c:v>
                </c:pt>
                <c:pt idx="211">
                  <c:v>12.687290392937159</c:v>
                </c:pt>
                <c:pt idx="212">
                  <c:v>13.417239265470698</c:v>
                </c:pt>
                <c:pt idx="213">
                  <c:v>14.332564557018225</c:v>
                </c:pt>
                <c:pt idx="214">
                  <c:v>13.863916731717756</c:v>
                </c:pt>
                <c:pt idx="215">
                  <c:v>13.836642143338649</c:v>
                </c:pt>
                <c:pt idx="216">
                  <c:v>13.846587391534218</c:v>
                </c:pt>
                <c:pt idx="217">
                  <c:v>13.748545508317479</c:v>
                </c:pt>
                <c:pt idx="218">
                  <c:v>13.445232487283748</c:v>
                </c:pt>
                <c:pt idx="219">
                  <c:v>13.509837651869001</c:v>
                </c:pt>
                <c:pt idx="220">
                  <c:v>13.911823832674372</c:v>
                </c:pt>
                <c:pt idx="221">
                  <c:v>14.529806630035004</c:v>
                </c:pt>
                <c:pt idx="222">
                  <c:v>14.301179173187744</c:v>
                </c:pt>
                <c:pt idx="223">
                  <c:v>13.375207208632487</c:v>
                </c:pt>
                <c:pt idx="224">
                  <c:v>12.557238342440007</c:v>
                </c:pt>
                <c:pt idx="225">
                  <c:v>12.309876425091804</c:v>
                </c:pt>
                <c:pt idx="226">
                  <c:v>11.72915075596519</c:v>
                </c:pt>
                <c:pt idx="227">
                  <c:v>11.148517695151259</c:v>
                </c:pt>
                <c:pt idx="228">
                  <c:v>10.497193980861919</c:v>
                </c:pt>
                <c:pt idx="229">
                  <c:v>10.80319053594854</c:v>
                </c:pt>
                <c:pt idx="230">
                  <c:v>11.570589169143416</c:v>
                </c:pt>
                <c:pt idx="231">
                  <c:v>12.937987629229834</c:v>
                </c:pt>
                <c:pt idx="232">
                  <c:v>13.512026408768772</c:v>
                </c:pt>
                <c:pt idx="233">
                  <c:v>13.042026721760697</c:v>
                </c:pt>
                <c:pt idx="234">
                  <c:v>11.766657074951214</c:v>
                </c:pt>
                <c:pt idx="235">
                  <c:v>10.66193068414602</c:v>
                </c:pt>
                <c:pt idx="236">
                  <c:v>10.619900579026574</c:v>
                </c:pt>
                <c:pt idx="237">
                  <c:v>10.213889717977539</c:v>
                </c:pt>
                <c:pt idx="238">
                  <c:v>9.8504901733831431</c:v>
                </c:pt>
                <c:pt idx="239">
                  <c:v>9.6791305546380038</c:v>
                </c:pt>
                <c:pt idx="240">
                  <c:v>9.7277816234997392</c:v>
                </c:pt>
                <c:pt idx="241">
                  <c:v>9.7617729773239041</c:v>
                </c:pt>
                <c:pt idx="242">
                  <c:v>10.263750081339269</c:v>
                </c:pt>
                <c:pt idx="243">
                  <c:v>10.855078851358863</c:v>
                </c:pt>
                <c:pt idx="244">
                  <c:v>10.991745691467687</c:v>
                </c:pt>
                <c:pt idx="245">
                  <c:v>5.1671743709587838</c:v>
                </c:pt>
                <c:pt idx="246">
                  <c:v>5.1425077042921172</c:v>
                </c:pt>
                <c:pt idx="247">
                  <c:v>11.805838937729087</c:v>
                </c:pt>
                <c:pt idx="248">
                  <c:v>12.210436233636985</c:v>
                </c:pt>
                <c:pt idx="249">
                  <c:v>12.857700140391646</c:v>
                </c:pt>
                <c:pt idx="250">
                  <c:v>12.863666444826617</c:v>
                </c:pt>
                <c:pt idx="251">
                  <c:v>13.037668083553445</c:v>
                </c:pt>
                <c:pt idx="252">
                  <c:v>13.020997625089088</c:v>
                </c:pt>
                <c:pt idx="253">
                  <c:v>13.608344257957988</c:v>
                </c:pt>
                <c:pt idx="254">
                  <c:v>13.622383411957488</c:v>
                </c:pt>
                <c:pt idx="255">
                  <c:v>13.407063808440203</c:v>
                </c:pt>
                <c:pt idx="256">
                  <c:v>13.875803213031583</c:v>
                </c:pt>
                <c:pt idx="257">
                  <c:v>14.104541409510315</c:v>
                </c:pt>
                <c:pt idx="258">
                  <c:v>14.813221347802596</c:v>
                </c:pt>
                <c:pt idx="259">
                  <c:v>15.093896576915229</c:v>
                </c:pt>
                <c:pt idx="260">
                  <c:v>14.586581251629703</c:v>
                </c:pt>
                <c:pt idx="261">
                  <c:v>14.445873764326754</c:v>
                </c:pt>
                <c:pt idx="262">
                  <c:v>14.255878680173536</c:v>
                </c:pt>
                <c:pt idx="263">
                  <c:v>14.812515700578583</c:v>
                </c:pt>
                <c:pt idx="264">
                  <c:v>15.303834387047624</c:v>
                </c:pt>
                <c:pt idx="265">
                  <c:v>14.135138330623951</c:v>
                </c:pt>
                <c:pt idx="266">
                  <c:v>13.625042640560991</c:v>
                </c:pt>
                <c:pt idx="267">
                  <c:v>13.953695118887488</c:v>
                </c:pt>
                <c:pt idx="268">
                  <c:v>14.143708334359493</c:v>
                </c:pt>
                <c:pt idx="269">
                  <c:v>14.089683916936576</c:v>
                </c:pt>
                <c:pt idx="270">
                  <c:v>14.340982234952408</c:v>
                </c:pt>
                <c:pt idx="271">
                  <c:v>14.256286525746741</c:v>
                </c:pt>
                <c:pt idx="272">
                  <c:v>14.475619171293888</c:v>
                </c:pt>
                <c:pt idx="273">
                  <c:v>14.608284713911466</c:v>
                </c:pt>
                <c:pt idx="274">
                  <c:v>15.180917344111228</c:v>
                </c:pt>
                <c:pt idx="275">
                  <c:v>15.344219051220527</c:v>
                </c:pt>
                <c:pt idx="276">
                  <c:v>15.423522251524453</c:v>
                </c:pt>
                <c:pt idx="277">
                  <c:v>15.521502431307658</c:v>
                </c:pt>
                <c:pt idx="278">
                  <c:v>15.648840361847123</c:v>
                </c:pt>
                <c:pt idx="279">
                  <c:v>15.845497923813831</c:v>
                </c:pt>
                <c:pt idx="280">
                  <c:v>16.10880971447369</c:v>
                </c:pt>
                <c:pt idx="281">
                  <c:v>16.085456588833512</c:v>
                </c:pt>
                <c:pt idx="282">
                  <c:v>15.952802790754545</c:v>
                </c:pt>
                <c:pt idx="283">
                  <c:v>15.868126241889433</c:v>
                </c:pt>
                <c:pt idx="284">
                  <c:v>15.6994320258784</c:v>
                </c:pt>
                <c:pt idx="285">
                  <c:v>15.892091483743949</c:v>
                </c:pt>
                <c:pt idx="286">
                  <c:v>15.858115067848479</c:v>
                </c:pt>
                <c:pt idx="287">
                  <c:v>16.06547256143271</c:v>
                </c:pt>
                <c:pt idx="288">
                  <c:v>16.110125526193293</c:v>
                </c:pt>
                <c:pt idx="289">
                  <c:v>16.236108401635057</c:v>
                </c:pt>
                <c:pt idx="290">
                  <c:v>16.383436852680287</c:v>
                </c:pt>
                <c:pt idx="291">
                  <c:v>16.606767602328592</c:v>
                </c:pt>
                <c:pt idx="292">
                  <c:v>16.540787193283322</c:v>
                </c:pt>
                <c:pt idx="293">
                  <c:v>16.477433866291033</c:v>
                </c:pt>
                <c:pt idx="294">
                  <c:v>16.570083240606046</c:v>
                </c:pt>
                <c:pt idx="295">
                  <c:v>15.972070774388865</c:v>
                </c:pt>
                <c:pt idx="296">
                  <c:v>14.855500160614561</c:v>
                </c:pt>
                <c:pt idx="297">
                  <c:v>17.657421781184262</c:v>
                </c:pt>
                <c:pt idx="298">
                  <c:v>17.712717196540705</c:v>
                </c:pt>
                <c:pt idx="299">
                  <c:v>17.806696078832662</c:v>
                </c:pt>
                <c:pt idx="300">
                  <c:v>17.932701308005072</c:v>
                </c:pt>
                <c:pt idx="301">
                  <c:v>17.756030044132277</c:v>
                </c:pt>
                <c:pt idx="302">
                  <c:v>18.198000459339301</c:v>
                </c:pt>
                <c:pt idx="303">
                  <c:v>18.388013674811301</c:v>
                </c:pt>
                <c:pt idx="304">
                  <c:v>18.310000632781453</c:v>
                </c:pt>
                <c:pt idx="305">
                  <c:v>18.255995375699094</c:v>
                </c:pt>
                <c:pt idx="306">
                  <c:v>17.984644833743953</c:v>
                </c:pt>
                <c:pt idx="307">
                  <c:v>18.177304291609506</c:v>
                </c:pt>
                <c:pt idx="308">
                  <c:v>18.31128656864367</c:v>
                </c:pt>
                <c:pt idx="309">
                  <c:v>18.215929248501592</c:v>
                </c:pt>
                <c:pt idx="310">
                  <c:v>18.397946255771284</c:v>
                </c:pt>
                <c:pt idx="311">
                  <c:v>18.71060631769317</c:v>
                </c:pt>
                <c:pt idx="312">
                  <c:v>18.623283526434516</c:v>
                </c:pt>
                <c:pt idx="313">
                  <c:v>18.581291741996171</c:v>
                </c:pt>
                <c:pt idx="314">
                  <c:v>18.416614790426845</c:v>
                </c:pt>
                <c:pt idx="315">
                  <c:v>18.506617922348301</c:v>
                </c:pt>
                <c:pt idx="316">
                  <c:v>18.485968520123343</c:v>
                </c:pt>
                <c:pt idx="317">
                  <c:v>18.61199290963631</c:v>
                </c:pt>
                <c:pt idx="318">
                  <c:v>18.76598486751681</c:v>
                </c:pt>
                <c:pt idx="319">
                  <c:v>18.843974526794241</c:v>
                </c:pt>
                <c:pt idx="320">
                  <c:v>18.943306568285053</c:v>
                </c:pt>
                <c:pt idx="321">
                  <c:v>19.206634325895372</c:v>
                </c:pt>
                <c:pt idx="322">
                  <c:v>19.397980242734427</c:v>
                </c:pt>
                <c:pt idx="323">
                  <c:v>19.525318173273885</c:v>
                </c:pt>
                <c:pt idx="324">
                  <c:v>19.53265549975702</c:v>
                </c:pt>
                <c:pt idx="325">
                  <c:v>19.493348278393341</c:v>
                </c:pt>
                <c:pt idx="326">
                  <c:v>19.599343826719419</c:v>
                </c:pt>
                <c:pt idx="327">
                  <c:v>19.650660298315255</c:v>
                </c:pt>
                <c:pt idx="328">
                  <c:v>19.723338312465035</c:v>
                </c:pt>
                <c:pt idx="329">
                  <c:v>20.046659985323334</c:v>
                </c:pt>
                <c:pt idx="330">
                  <c:v>20.160651741851716</c:v>
                </c:pt>
                <c:pt idx="331">
                  <c:v>20.338651484679701</c:v>
                </c:pt>
                <c:pt idx="332">
                  <c:v>20.346023938453854</c:v>
                </c:pt>
                <c:pt idx="333">
                  <c:v>20.198675298046297</c:v>
                </c:pt>
                <c:pt idx="334">
                  <c:v>20.055359889030907</c:v>
                </c:pt>
                <c:pt idx="335">
                  <c:v>19.936013944281896</c:v>
                </c:pt>
                <c:pt idx="336">
                  <c:v>20.217983554080476</c:v>
                </c:pt>
                <c:pt idx="337">
                  <c:v>22.72802122153519</c:v>
                </c:pt>
                <c:pt idx="338">
                  <c:v>25.412891852500916</c:v>
                </c:pt>
                <c:pt idx="339">
                  <c:v>26.420403462461689</c:v>
                </c:pt>
                <c:pt idx="340">
                  <c:v>28.109097914050917</c:v>
                </c:pt>
                <c:pt idx="341">
                  <c:v>25.965794791160715</c:v>
                </c:pt>
                <c:pt idx="342">
                  <c:v>24.562447492433147</c:v>
                </c:pt>
                <c:pt idx="343">
                  <c:v>22.884295467325124</c:v>
                </c:pt>
                <c:pt idx="344">
                  <c:v>23.292737584609736</c:v>
                </c:pt>
                <c:pt idx="345">
                  <c:v>5.2139686512930021</c:v>
                </c:pt>
                <c:pt idx="346">
                  <c:v>5.1893019846263364</c:v>
                </c:pt>
                <c:pt idx="347">
                  <c:v>5.164635317959668</c:v>
                </c:pt>
                <c:pt idx="348">
                  <c:v>20.162763949375723</c:v>
                </c:pt>
                <c:pt idx="349">
                  <c:v>23.808665548710227</c:v>
                </c:pt>
                <c:pt idx="350">
                  <c:v>23.786284271356649</c:v>
                </c:pt>
                <c:pt idx="351">
                  <c:v>24.512231846398937</c:v>
                </c:pt>
                <c:pt idx="352">
                  <c:v>22.784903993093891</c:v>
                </c:pt>
                <c:pt idx="353">
                  <c:v>21.856247465463984</c:v>
                </c:pt>
                <c:pt idx="354">
                  <c:v>21.307426794394292</c:v>
                </c:pt>
                <c:pt idx="355">
                  <c:v>21.481351791758893</c:v>
                </c:pt>
                <c:pt idx="356">
                  <c:v>22.386095307122332</c:v>
                </c:pt>
                <c:pt idx="357">
                  <c:v>22.841485344312545</c:v>
                </c:pt>
                <c:pt idx="358">
                  <c:v>22.063481552181152</c:v>
                </c:pt>
                <c:pt idx="359">
                  <c:v>28.676170133670162</c:v>
                </c:pt>
                <c:pt idx="360">
                  <c:v>32.564984234888563</c:v>
                </c:pt>
                <c:pt idx="361">
                  <c:v>33.457941008304545</c:v>
                </c:pt>
                <c:pt idx="362">
                  <c:v>32.465372296077803</c:v>
                </c:pt>
                <c:pt idx="363">
                  <c:v>29.817966363702116</c:v>
                </c:pt>
                <c:pt idx="364">
                  <c:v>25.865136860382172</c:v>
                </c:pt>
                <c:pt idx="365">
                  <c:v>22.343076464068837</c:v>
                </c:pt>
                <c:pt idx="366">
                  <c:v>21.571487094345493</c:v>
                </c:pt>
                <c:pt idx="367">
                  <c:v>21.090691674017105</c:v>
                </c:pt>
                <c:pt idx="368">
                  <c:v>21.394041986710182</c:v>
                </c:pt>
                <c:pt idx="369">
                  <c:v>21.052096592982409</c:v>
                </c:pt>
                <c:pt idx="370">
                  <c:v>20.268704514361144</c:v>
                </c:pt>
                <c:pt idx="371">
                  <c:v>19.082721660846904</c:v>
                </c:pt>
                <c:pt idx="372">
                  <c:v>18.73001885447994</c:v>
                </c:pt>
                <c:pt idx="373">
                  <c:v>19.392054244925404</c:v>
                </c:pt>
                <c:pt idx="374">
                  <c:v>20.108714424469539</c:v>
                </c:pt>
                <c:pt idx="375">
                  <c:v>19.840010124907952</c:v>
                </c:pt>
                <c:pt idx="376">
                  <c:v>19.508649700754368</c:v>
                </c:pt>
                <c:pt idx="377">
                  <c:v>19.389303756005354</c:v>
                </c:pt>
                <c:pt idx="378">
                  <c:v>20.929972554149067</c:v>
                </c:pt>
                <c:pt idx="379">
                  <c:v>21.907976324019234</c:v>
                </c:pt>
                <c:pt idx="380">
                  <c:v>22.959543720454938</c:v>
                </c:pt>
                <c:pt idx="381">
                  <c:v>21.663058422128643</c:v>
                </c:pt>
                <c:pt idx="382">
                  <c:v>22.154204665532681</c:v>
                </c:pt>
                <c:pt idx="383">
                  <c:v>23.334740722513615</c:v>
                </c:pt>
                <c:pt idx="384">
                  <c:v>23.770105111907039</c:v>
                </c:pt>
                <c:pt idx="385">
                  <c:v>23.281485926441345</c:v>
                </c:pt>
                <c:pt idx="386">
                  <c:v>22.843413591220848</c:v>
                </c:pt>
                <c:pt idx="387">
                  <c:v>24.001367172934025</c:v>
                </c:pt>
                <c:pt idx="388">
                  <c:v>22.972796363456339</c:v>
                </c:pt>
                <c:pt idx="389">
                  <c:v>22.942741410299803</c:v>
                </c:pt>
                <c:pt idx="390">
                  <c:v>24.547437355083666</c:v>
                </c:pt>
                <c:pt idx="391">
                  <c:v>27.549395109704935</c:v>
                </c:pt>
                <c:pt idx="392">
                  <c:v>27.261006855086464</c:v>
                </c:pt>
                <c:pt idx="393">
                  <c:v>26.341545114642013</c:v>
                </c:pt>
                <c:pt idx="394">
                  <c:v>26.600951409513403</c:v>
                </c:pt>
                <c:pt idx="395">
                  <c:v>25.604288791482741</c:v>
                </c:pt>
                <c:pt idx="396">
                  <c:v>23.7928857900101</c:v>
                </c:pt>
                <c:pt idx="397">
                  <c:v>11.91771186931887</c:v>
                </c:pt>
                <c:pt idx="398">
                  <c:v>11.893045202652202</c:v>
                </c:pt>
                <c:pt idx="399">
                  <c:v>11.868378535985535</c:v>
                </c:pt>
                <c:pt idx="400">
                  <c:v>25.418395135260194</c:v>
                </c:pt>
                <c:pt idx="401">
                  <c:v>26.464267679757135</c:v>
                </c:pt>
                <c:pt idx="402">
                  <c:v>29.475500056316193</c:v>
                </c:pt>
                <c:pt idx="403">
                  <c:v>31.897771036951031</c:v>
                </c:pt>
                <c:pt idx="404">
                  <c:v>33.459820537989245</c:v>
                </c:pt>
                <c:pt idx="405">
                  <c:v>31.475357962205422</c:v>
                </c:pt>
                <c:pt idx="406">
                  <c:v>32.050541033095961</c:v>
                </c:pt>
                <c:pt idx="407">
                  <c:v>33.420451613192043</c:v>
                </c:pt>
                <c:pt idx="408">
                  <c:v>42.983877279409249</c:v>
                </c:pt>
                <c:pt idx="409">
                  <c:v>45.567520087500704</c:v>
                </c:pt>
                <c:pt idx="410">
                  <c:v>44.194882401236981</c:v>
                </c:pt>
                <c:pt idx="411">
                  <c:v>39.478188283899797</c:v>
                </c:pt>
                <c:pt idx="412">
                  <c:v>37.01210318541527</c:v>
                </c:pt>
                <c:pt idx="413">
                  <c:v>35.224650487868445</c:v>
                </c:pt>
                <c:pt idx="414">
                  <c:v>31.681155101029049</c:v>
                </c:pt>
                <c:pt idx="415">
                  <c:v>28.996318568332569</c:v>
                </c:pt>
                <c:pt idx="416">
                  <c:v>27.606125840210517</c:v>
                </c:pt>
                <c:pt idx="417">
                  <c:v>27.466693573252954</c:v>
                </c:pt>
                <c:pt idx="418">
                  <c:v>26.577941445272376</c:v>
                </c:pt>
                <c:pt idx="419">
                  <c:v>26.294519949651537</c:v>
                </c:pt>
                <c:pt idx="420">
                  <c:v>26.955072549395609</c:v>
                </c:pt>
                <c:pt idx="421">
                  <c:v>32.127677240846452</c:v>
                </c:pt>
                <c:pt idx="422">
                  <c:v>48.848288329731758</c:v>
                </c:pt>
                <c:pt idx="423">
                  <c:v>82.281108724419937</c:v>
                </c:pt>
                <c:pt idx="424">
                  <c:v>103.5062195780326</c:v>
                </c:pt>
                <c:pt idx="425">
                  <c:v>110.32349804755043</c:v>
                </c:pt>
                <c:pt idx="426">
                  <c:v>142.18483360639792</c:v>
                </c:pt>
                <c:pt idx="427">
                  <c:v>147.96195675142653</c:v>
                </c:pt>
                <c:pt idx="428">
                  <c:v>142.65205724302686</c:v>
                </c:pt>
                <c:pt idx="429">
                  <c:v>131.95809422798618</c:v>
                </c:pt>
                <c:pt idx="430">
                  <c:v>118.80146939400717</c:v>
                </c:pt>
                <c:pt idx="431">
                  <c:v>116.5715023615775</c:v>
                </c:pt>
                <c:pt idx="432">
                  <c:v>110.14150460700603</c:v>
                </c:pt>
                <c:pt idx="433">
                  <c:v>123.85291219407785</c:v>
                </c:pt>
                <c:pt idx="434">
                  <c:v>147.54704180801525</c:v>
                </c:pt>
                <c:pt idx="435">
                  <c:v>179.16652932157811</c:v>
                </c:pt>
              </c:numCache>
            </c:numRef>
          </c:xVal>
          <c:yVal>
            <c:numRef>
              <c:f>'Data Analysis'!$A$17:$A$1201</c:f>
              <c:numCache>
                <c:formatCode>General</c:formatCode>
                <c:ptCount val="1185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0.62</c:v>
                </c:pt>
                <c:pt idx="32">
                  <c:v>0.64</c:v>
                </c:pt>
                <c:pt idx="33">
                  <c:v>0.66</c:v>
                </c:pt>
                <c:pt idx="34">
                  <c:v>0.68</c:v>
                </c:pt>
                <c:pt idx="35">
                  <c:v>0.7</c:v>
                </c:pt>
                <c:pt idx="36">
                  <c:v>0.72</c:v>
                </c:pt>
                <c:pt idx="37">
                  <c:v>0.74</c:v>
                </c:pt>
                <c:pt idx="38">
                  <c:v>0.76</c:v>
                </c:pt>
                <c:pt idx="39">
                  <c:v>0.78</c:v>
                </c:pt>
                <c:pt idx="40">
                  <c:v>0.8</c:v>
                </c:pt>
                <c:pt idx="41">
                  <c:v>0.82</c:v>
                </c:pt>
                <c:pt idx="42">
                  <c:v>0.84</c:v>
                </c:pt>
                <c:pt idx="43">
                  <c:v>0.86</c:v>
                </c:pt>
                <c:pt idx="44">
                  <c:v>0.88</c:v>
                </c:pt>
                <c:pt idx="45">
                  <c:v>0.9</c:v>
                </c:pt>
                <c:pt idx="46">
                  <c:v>0.92</c:v>
                </c:pt>
                <c:pt idx="47">
                  <c:v>0.94</c:v>
                </c:pt>
                <c:pt idx="48">
                  <c:v>0.96</c:v>
                </c:pt>
                <c:pt idx="49">
                  <c:v>0.98</c:v>
                </c:pt>
                <c:pt idx="50">
                  <c:v>1</c:v>
                </c:pt>
                <c:pt idx="51">
                  <c:v>1.02</c:v>
                </c:pt>
                <c:pt idx="52">
                  <c:v>1.04</c:v>
                </c:pt>
                <c:pt idx="53">
                  <c:v>1.06</c:v>
                </c:pt>
                <c:pt idx="54">
                  <c:v>1.08</c:v>
                </c:pt>
                <c:pt idx="55">
                  <c:v>1.1000000000000001</c:v>
                </c:pt>
                <c:pt idx="56">
                  <c:v>1.1200000000000001</c:v>
                </c:pt>
                <c:pt idx="57">
                  <c:v>1.1399999999999999</c:v>
                </c:pt>
                <c:pt idx="58">
                  <c:v>1.1599999999999999</c:v>
                </c:pt>
                <c:pt idx="59">
                  <c:v>1.18</c:v>
                </c:pt>
                <c:pt idx="60">
                  <c:v>1.2</c:v>
                </c:pt>
                <c:pt idx="61">
                  <c:v>1.22</c:v>
                </c:pt>
                <c:pt idx="62">
                  <c:v>1.24</c:v>
                </c:pt>
                <c:pt idx="63">
                  <c:v>1.26</c:v>
                </c:pt>
                <c:pt idx="64">
                  <c:v>1.28</c:v>
                </c:pt>
                <c:pt idx="65">
                  <c:v>1.3</c:v>
                </c:pt>
                <c:pt idx="66">
                  <c:v>1.32</c:v>
                </c:pt>
                <c:pt idx="67">
                  <c:v>1.34</c:v>
                </c:pt>
                <c:pt idx="68">
                  <c:v>1.36</c:v>
                </c:pt>
                <c:pt idx="69">
                  <c:v>1.38</c:v>
                </c:pt>
                <c:pt idx="70">
                  <c:v>1.4</c:v>
                </c:pt>
                <c:pt idx="71">
                  <c:v>1.42</c:v>
                </c:pt>
                <c:pt idx="72">
                  <c:v>1.44</c:v>
                </c:pt>
                <c:pt idx="73">
                  <c:v>1.46</c:v>
                </c:pt>
                <c:pt idx="74">
                  <c:v>1.48</c:v>
                </c:pt>
                <c:pt idx="75">
                  <c:v>1.5</c:v>
                </c:pt>
                <c:pt idx="76">
                  <c:v>1.52</c:v>
                </c:pt>
                <c:pt idx="77">
                  <c:v>1.54</c:v>
                </c:pt>
                <c:pt idx="78">
                  <c:v>1.56</c:v>
                </c:pt>
                <c:pt idx="79">
                  <c:v>1.58</c:v>
                </c:pt>
                <c:pt idx="80">
                  <c:v>1.6</c:v>
                </c:pt>
                <c:pt idx="81">
                  <c:v>1.62</c:v>
                </c:pt>
                <c:pt idx="82">
                  <c:v>1.64</c:v>
                </c:pt>
                <c:pt idx="83">
                  <c:v>1.66</c:v>
                </c:pt>
                <c:pt idx="84">
                  <c:v>1.68</c:v>
                </c:pt>
                <c:pt idx="85">
                  <c:v>1.7</c:v>
                </c:pt>
                <c:pt idx="86">
                  <c:v>1.72</c:v>
                </c:pt>
                <c:pt idx="87">
                  <c:v>1.74</c:v>
                </c:pt>
                <c:pt idx="88">
                  <c:v>1.76</c:v>
                </c:pt>
                <c:pt idx="89">
                  <c:v>1.78</c:v>
                </c:pt>
                <c:pt idx="90">
                  <c:v>1.8</c:v>
                </c:pt>
                <c:pt idx="91">
                  <c:v>1.82</c:v>
                </c:pt>
                <c:pt idx="92">
                  <c:v>1.84</c:v>
                </c:pt>
                <c:pt idx="93">
                  <c:v>1.86</c:v>
                </c:pt>
                <c:pt idx="94">
                  <c:v>1.88</c:v>
                </c:pt>
                <c:pt idx="95">
                  <c:v>1.9</c:v>
                </c:pt>
                <c:pt idx="96">
                  <c:v>1.92</c:v>
                </c:pt>
                <c:pt idx="97">
                  <c:v>1.94</c:v>
                </c:pt>
                <c:pt idx="98">
                  <c:v>1.96</c:v>
                </c:pt>
                <c:pt idx="99">
                  <c:v>1.98</c:v>
                </c:pt>
                <c:pt idx="100">
                  <c:v>2</c:v>
                </c:pt>
                <c:pt idx="101">
                  <c:v>2.02</c:v>
                </c:pt>
                <c:pt idx="102">
                  <c:v>2.04</c:v>
                </c:pt>
                <c:pt idx="103">
                  <c:v>2.06</c:v>
                </c:pt>
                <c:pt idx="104">
                  <c:v>2.08</c:v>
                </c:pt>
                <c:pt idx="105">
                  <c:v>2.1</c:v>
                </c:pt>
                <c:pt idx="106">
                  <c:v>2.12</c:v>
                </c:pt>
                <c:pt idx="107">
                  <c:v>2.14</c:v>
                </c:pt>
                <c:pt idx="108">
                  <c:v>2.16</c:v>
                </c:pt>
                <c:pt idx="109">
                  <c:v>2.1800000000000002</c:v>
                </c:pt>
                <c:pt idx="110">
                  <c:v>2.2000000000000002</c:v>
                </c:pt>
                <c:pt idx="111">
                  <c:v>2.2200000000000002</c:v>
                </c:pt>
                <c:pt idx="112">
                  <c:v>2.2400000000000002</c:v>
                </c:pt>
                <c:pt idx="113">
                  <c:v>2.2599999999999998</c:v>
                </c:pt>
                <c:pt idx="114">
                  <c:v>2.2799999999999998</c:v>
                </c:pt>
                <c:pt idx="115">
                  <c:v>2.2999999999999998</c:v>
                </c:pt>
                <c:pt idx="116">
                  <c:v>2.3199999999999998</c:v>
                </c:pt>
                <c:pt idx="117">
                  <c:v>2.34</c:v>
                </c:pt>
                <c:pt idx="118">
                  <c:v>2.36</c:v>
                </c:pt>
                <c:pt idx="119">
                  <c:v>2.38</c:v>
                </c:pt>
                <c:pt idx="120">
                  <c:v>2.4</c:v>
                </c:pt>
                <c:pt idx="121">
                  <c:v>2.42</c:v>
                </c:pt>
                <c:pt idx="122">
                  <c:v>2.44</c:v>
                </c:pt>
                <c:pt idx="123">
                  <c:v>2.46</c:v>
                </c:pt>
                <c:pt idx="124">
                  <c:v>2.48</c:v>
                </c:pt>
                <c:pt idx="125">
                  <c:v>2.5</c:v>
                </c:pt>
                <c:pt idx="126">
                  <c:v>2.52</c:v>
                </c:pt>
                <c:pt idx="127">
                  <c:v>2.54</c:v>
                </c:pt>
                <c:pt idx="128">
                  <c:v>2.56</c:v>
                </c:pt>
                <c:pt idx="129">
                  <c:v>2.58</c:v>
                </c:pt>
                <c:pt idx="130">
                  <c:v>2.6</c:v>
                </c:pt>
                <c:pt idx="131">
                  <c:v>2.62</c:v>
                </c:pt>
                <c:pt idx="132">
                  <c:v>2.64</c:v>
                </c:pt>
                <c:pt idx="133">
                  <c:v>2.66</c:v>
                </c:pt>
                <c:pt idx="134">
                  <c:v>2.68</c:v>
                </c:pt>
                <c:pt idx="135">
                  <c:v>2.7</c:v>
                </c:pt>
                <c:pt idx="136">
                  <c:v>2.72</c:v>
                </c:pt>
                <c:pt idx="137">
                  <c:v>2.74</c:v>
                </c:pt>
                <c:pt idx="138">
                  <c:v>2.76</c:v>
                </c:pt>
                <c:pt idx="139">
                  <c:v>2.78</c:v>
                </c:pt>
                <c:pt idx="140">
                  <c:v>2.8</c:v>
                </c:pt>
                <c:pt idx="141">
                  <c:v>2.82</c:v>
                </c:pt>
                <c:pt idx="142">
                  <c:v>2.84</c:v>
                </c:pt>
                <c:pt idx="143">
                  <c:v>2.86</c:v>
                </c:pt>
                <c:pt idx="144">
                  <c:v>2.88</c:v>
                </c:pt>
                <c:pt idx="145">
                  <c:v>2.9</c:v>
                </c:pt>
                <c:pt idx="146">
                  <c:v>2.92</c:v>
                </c:pt>
                <c:pt idx="147">
                  <c:v>2.94</c:v>
                </c:pt>
                <c:pt idx="148">
                  <c:v>2.96</c:v>
                </c:pt>
                <c:pt idx="149">
                  <c:v>2.98</c:v>
                </c:pt>
                <c:pt idx="150">
                  <c:v>3</c:v>
                </c:pt>
                <c:pt idx="151">
                  <c:v>3.02</c:v>
                </c:pt>
                <c:pt idx="152">
                  <c:v>3.04</c:v>
                </c:pt>
                <c:pt idx="153">
                  <c:v>3.06</c:v>
                </c:pt>
                <c:pt idx="154">
                  <c:v>3.08</c:v>
                </c:pt>
                <c:pt idx="155">
                  <c:v>3.1</c:v>
                </c:pt>
                <c:pt idx="156">
                  <c:v>3.12</c:v>
                </c:pt>
                <c:pt idx="157">
                  <c:v>3.14</c:v>
                </c:pt>
                <c:pt idx="158">
                  <c:v>3.16</c:v>
                </c:pt>
                <c:pt idx="159">
                  <c:v>3.18</c:v>
                </c:pt>
                <c:pt idx="160">
                  <c:v>3.2</c:v>
                </c:pt>
                <c:pt idx="161">
                  <c:v>3.22</c:v>
                </c:pt>
                <c:pt idx="162">
                  <c:v>3.24</c:v>
                </c:pt>
                <c:pt idx="163">
                  <c:v>3.26</c:v>
                </c:pt>
                <c:pt idx="164">
                  <c:v>3.28</c:v>
                </c:pt>
                <c:pt idx="165">
                  <c:v>3.3</c:v>
                </c:pt>
                <c:pt idx="166">
                  <c:v>3.32</c:v>
                </c:pt>
                <c:pt idx="167">
                  <c:v>3.34</c:v>
                </c:pt>
                <c:pt idx="168">
                  <c:v>3.36</c:v>
                </c:pt>
                <c:pt idx="169">
                  <c:v>3.38</c:v>
                </c:pt>
                <c:pt idx="170">
                  <c:v>3.4</c:v>
                </c:pt>
                <c:pt idx="171">
                  <c:v>3.42</c:v>
                </c:pt>
                <c:pt idx="172">
                  <c:v>3.44</c:v>
                </c:pt>
                <c:pt idx="173">
                  <c:v>3.46</c:v>
                </c:pt>
                <c:pt idx="174">
                  <c:v>3.48</c:v>
                </c:pt>
                <c:pt idx="175">
                  <c:v>3.5</c:v>
                </c:pt>
                <c:pt idx="176">
                  <c:v>3.52</c:v>
                </c:pt>
                <c:pt idx="177">
                  <c:v>3.54</c:v>
                </c:pt>
                <c:pt idx="178">
                  <c:v>3.56</c:v>
                </c:pt>
                <c:pt idx="179">
                  <c:v>3.58</c:v>
                </c:pt>
                <c:pt idx="180">
                  <c:v>3.6</c:v>
                </c:pt>
                <c:pt idx="181">
                  <c:v>3.62</c:v>
                </c:pt>
                <c:pt idx="182">
                  <c:v>3.64</c:v>
                </c:pt>
                <c:pt idx="183">
                  <c:v>3.66</c:v>
                </c:pt>
                <c:pt idx="184">
                  <c:v>3.68</c:v>
                </c:pt>
                <c:pt idx="185">
                  <c:v>3.7</c:v>
                </c:pt>
                <c:pt idx="186">
                  <c:v>3.72</c:v>
                </c:pt>
                <c:pt idx="187">
                  <c:v>3.74</c:v>
                </c:pt>
                <c:pt idx="188">
                  <c:v>3.76</c:v>
                </c:pt>
                <c:pt idx="189">
                  <c:v>3.78</c:v>
                </c:pt>
                <c:pt idx="190">
                  <c:v>3.8</c:v>
                </c:pt>
                <c:pt idx="191">
                  <c:v>3.82</c:v>
                </c:pt>
                <c:pt idx="192">
                  <c:v>3.84</c:v>
                </c:pt>
                <c:pt idx="193">
                  <c:v>3.86</c:v>
                </c:pt>
                <c:pt idx="194">
                  <c:v>3.88</c:v>
                </c:pt>
                <c:pt idx="195">
                  <c:v>3.9</c:v>
                </c:pt>
                <c:pt idx="196">
                  <c:v>3.92</c:v>
                </c:pt>
                <c:pt idx="197">
                  <c:v>3.94</c:v>
                </c:pt>
                <c:pt idx="198">
                  <c:v>3.96</c:v>
                </c:pt>
                <c:pt idx="199">
                  <c:v>3.98</c:v>
                </c:pt>
                <c:pt idx="200">
                  <c:v>4</c:v>
                </c:pt>
                <c:pt idx="201">
                  <c:v>4.0199999999999996</c:v>
                </c:pt>
                <c:pt idx="202">
                  <c:v>4.04</c:v>
                </c:pt>
                <c:pt idx="203">
                  <c:v>4.0599999999999996</c:v>
                </c:pt>
                <c:pt idx="204">
                  <c:v>4.08</c:v>
                </c:pt>
                <c:pt idx="205">
                  <c:v>4.0999999999999996</c:v>
                </c:pt>
                <c:pt idx="206">
                  <c:v>4.12</c:v>
                </c:pt>
                <c:pt idx="207">
                  <c:v>4.1399999999999997</c:v>
                </c:pt>
                <c:pt idx="208">
                  <c:v>4.16</c:v>
                </c:pt>
                <c:pt idx="209">
                  <c:v>4.18</c:v>
                </c:pt>
                <c:pt idx="210">
                  <c:v>4.2</c:v>
                </c:pt>
                <c:pt idx="211">
                  <c:v>4.22</c:v>
                </c:pt>
                <c:pt idx="212">
                  <c:v>4.24</c:v>
                </c:pt>
                <c:pt idx="213">
                  <c:v>4.26</c:v>
                </c:pt>
                <c:pt idx="214">
                  <c:v>4.28</c:v>
                </c:pt>
                <c:pt idx="215">
                  <c:v>4.3</c:v>
                </c:pt>
                <c:pt idx="216">
                  <c:v>4.32</c:v>
                </c:pt>
                <c:pt idx="217">
                  <c:v>4.34</c:v>
                </c:pt>
                <c:pt idx="218">
                  <c:v>4.3600000000000003</c:v>
                </c:pt>
                <c:pt idx="219">
                  <c:v>4.38</c:v>
                </c:pt>
                <c:pt idx="220">
                  <c:v>4.4000000000000004</c:v>
                </c:pt>
                <c:pt idx="221">
                  <c:v>4.42</c:v>
                </c:pt>
                <c:pt idx="222">
                  <c:v>4.4400000000000004</c:v>
                </c:pt>
                <c:pt idx="223">
                  <c:v>4.46</c:v>
                </c:pt>
                <c:pt idx="224">
                  <c:v>4.4800000000000004</c:v>
                </c:pt>
                <c:pt idx="225">
                  <c:v>4.5</c:v>
                </c:pt>
                <c:pt idx="226">
                  <c:v>4.5199999999999996</c:v>
                </c:pt>
                <c:pt idx="227">
                  <c:v>4.54</c:v>
                </c:pt>
                <c:pt idx="228">
                  <c:v>4.5599999999999996</c:v>
                </c:pt>
                <c:pt idx="229">
                  <c:v>4.58</c:v>
                </c:pt>
                <c:pt idx="230">
                  <c:v>4.5999999999999996</c:v>
                </c:pt>
                <c:pt idx="231">
                  <c:v>4.62</c:v>
                </c:pt>
                <c:pt idx="232">
                  <c:v>4.6399999999999997</c:v>
                </c:pt>
                <c:pt idx="233">
                  <c:v>4.66</c:v>
                </c:pt>
                <c:pt idx="234">
                  <c:v>4.68</c:v>
                </c:pt>
                <c:pt idx="235">
                  <c:v>4.7</c:v>
                </c:pt>
                <c:pt idx="236">
                  <c:v>4.72</c:v>
                </c:pt>
                <c:pt idx="237">
                  <c:v>4.74</c:v>
                </c:pt>
                <c:pt idx="238">
                  <c:v>4.76</c:v>
                </c:pt>
                <c:pt idx="239">
                  <c:v>4.78</c:v>
                </c:pt>
                <c:pt idx="240">
                  <c:v>4.8</c:v>
                </c:pt>
                <c:pt idx="241">
                  <c:v>4.82</c:v>
                </c:pt>
                <c:pt idx="242">
                  <c:v>4.84</c:v>
                </c:pt>
                <c:pt idx="243">
                  <c:v>4.8600000000000003</c:v>
                </c:pt>
                <c:pt idx="244">
                  <c:v>4.88</c:v>
                </c:pt>
                <c:pt idx="245">
                  <c:v>4.9000000000000004</c:v>
                </c:pt>
                <c:pt idx="246">
                  <c:v>4.92</c:v>
                </c:pt>
                <c:pt idx="247">
                  <c:v>4.9400000000000004</c:v>
                </c:pt>
                <c:pt idx="248">
                  <c:v>4.96</c:v>
                </c:pt>
                <c:pt idx="249">
                  <c:v>4.9800000000000004</c:v>
                </c:pt>
                <c:pt idx="250">
                  <c:v>5</c:v>
                </c:pt>
                <c:pt idx="251">
                  <c:v>5.0199999999999996</c:v>
                </c:pt>
                <c:pt idx="252">
                  <c:v>5.04</c:v>
                </c:pt>
                <c:pt idx="253">
                  <c:v>5.0599999999999996</c:v>
                </c:pt>
                <c:pt idx="254">
                  <c:v>5.08</c:v>
                </c:pt>
                <c:pt idx="255">
                  <c:v>5.0999999999999996</c:v>
                </c:pt>
                <c:pt idx="256">
                  <c:v>5.12</c:v>
                </c:pt>
                <c:pt idx="257">
                  <c:v>5.14</c:v>
                </c:pt>
                <c:pt idx="258">
                  <c:v>5.16</c:v>
                </c:pt>
                <c:pt idx="259">
                  <c:v>5.18</c:v>
                </c:pt>
                <c:pt idx="260">
                  <c:v>5.2</c:v>
                </c:pt>
                <c:pt idx="261">
                  <c:v>5.22</c:v>
                </c:pt>
                <c:pt idx="262">
                  <c:v>5.24</c:v>
                </c:pt>
                <c:pt idx="263">
                  <c:v>5.26</c:v>
                </c:pt>
                <c:pt idx="264">
                  <c:v>5.28</c:v>
                </c:pt>
                <c:pt idx="265">
                  <c:v>5.3</c:v>
                </c:pt>
                <c:pt idx="266">
                  <c:v>5.32</c:v>
                </c:pt>
                <c:pt idx="267">
                  <c:v>5.34</c:v>
                </c:pt>
                <c:pt idx="268">
                  <c:v>5.36</c:v>
                </c:pt>
                <c:pt idx="269">
                  <c:v>5.38</c:v>
                </c:pt>
                <c:pt idx="270">
                  <c:v>5.4</c:v>
                </c:pt>
                <c:pt idx="271">
                  <c:v>5.42</c:v>
                </c:pt>
                <c:pt idx="272">
                  <c:v>5.44</c:v>
                </c:pt>
                <c:pt idx="273">
                  <c:v>5.46</c:v>
                </c:pt>
                <c:pt idx="274">
                  <c:v>5.48</c:v>
                </c:pt>
                <c:pt idx="275">
                  <c:v>5.5</c:v>
                </c:pt>
                <c:pt idx="276">
                  <c:v>5.52</c:v>
                </c:pt>
                <c:pt idx="277">
                  <c:v>5.54</c:v>
                </c:pt>
                <c:pt idx="278">
                  <c:v>5.56</c:v>
                </c:pt>
                <c:pt idx="279">
                  <c:v>5.58</c:v>
                </c:pt>
                <c:pt idx="280">
                  <c:v>5.6</c:v>
                </c:pt>
                <c:pt idx="281">
                  <c:v>5.62</c:v>
                </c:pt>
                <c:pt idx="282">
                  <c:v>5.64</c:v>
                </c:pt>
                <c:pt idx="283">
                  <c:v>5.66</c:v>
                </c:pt>
                <c:pt idx="284">
                  <c:v>5.68</c:v>
                </c:pt>
                <c:pt idx="285">
                  <c:v>5.7</c:v>
                </c:pt>
                <c:pt idx="286">
                  <c:v>5.72</c:v>
                </c:pt>
                <c:pt idx="287">
                  <c:v>5.74</c:v>
                </c:pt>
                <c:pt idx="288">
                  <c:v>5.76</c:v>
                </c:pt>
                <c:pt idx="289">
                  <c:v>5.78</c:v>
                </c:pt>
                <c:pt idx="290">
                  <c:v>5.8</c:v>
                </c:pt>
                <c:pt idx="291">
                  <c:v>5.82</c:v>
                </c:pt>
                <c:pt idx="292">
                  <c:v>5.84</c:v>
                </c:pt>
                <c:pt idx="293">
                  <c:v>5.86</c:v>
                </c:pt>
                <c:pt idx="294">
                  <c:v>5.88</c:v>
                </c:pt>
                <c:pt idx="295">
                  <c:v>5.9</c:v>
                </c:pt>
                <c:pt idx="296">
                  <c:v>5.92</c:v>
                </c:pt>
                <c:pt idx="297">
                  <c:v>5.94</c:v>
                </c:pt>
                <c:pt idx="298">
                  <c:v>5.96</c:v>
                </c:pt>
                <c:pt idx="299">
                  <c:v>5.98</c:v>
                </c:pt>
                <c:pt idx="300">
                  <c:v>6</c:v>
                </c:pt>
                <c:pt idx="301">
                  <c:v>6.02</c:v>
                </c:pt>
                <c:pt idx="302">
                  <c:v>6.04</c:v>
                </c:pt>
                <c:pt idx="303">
                  <c:v>6.06</c:v>
                </c:pt>
                <c:pt idx="304">
                  <c:v>6.08</c:v>
                </c:pt>
                <c:pt idx="305">
                  <c:v>6.1</c:v>
                </c:pt>
                <c:pt idx="306">
                  <c:v>6.12</c:v>
                </c:pt>
                <c:pt idx="307">
                  <c:v>6.14</c:v>
                </c:pt>
                <c:pt idx="308">
                  <c:v>6.16</c:v>
                </c:pt>
                <c:pt idx="309">
                  <c:v>6.18</c:v>
                </c:pt>
                <c:pt idx="310">
                  <c:v>6.2</c:v>
                </c:pt>
                <c:pt idx="311">
                  <c:v>6.22</c:v>
                </c:pt>
                <c:pt idx="312">
                  <c:v>6.24</c:v>
                </c:pt>
                <c:pt idx="313">
                  <c:v>6.26</c:v>
                </c:pt>
                <c:pt idx="314">
                  <c:v>6.28</c:v>
                </c:pt>
                <c:pt idx="315">
                  <c:v>6.3</c:v>
                </c:pt>
                <c:pt idx="316">
                  <c:v>6.32</c:v>
                </c:pt>
                <c:pt idx="317">
                  <c:v>6.34</c:v>
                </c:pt>
                <c:pt idx="318">
                  <c:v>6.36</c:v>
                </c:pt>
                <c:pt idx="319">
                  <c:v>6.38</c:v>
                </c:pt>
                <c:pt idx="320">
                  <c:v>6.4</c:v>
                </c:pt>
                <c:pt idx="321">
                  <c:v>6.42</c:v>
                </c:pt>
                <c:pt idx="322">
                  <c:v>6.44</c:v>
                </c:pt>
                <c:pt idx="323">
                  <c:v>6.46</c:v>
                </c:pt>
                <c:pt idx="324">
                  <c:v>6.48</c:v>
                </c:pt>
                <c:pt idx="325">
                  <c:v>6.5</c:v>
                </c:pt>
                <c:pt idx="326">
                  <c:v>6.52</c:v>
                </c:pt>
                <c:pt idx="327">
                  <c:v>6.54</c:v>
                </c:pt>
                <c:pt idx="328">
                  <c:v>6.56</c:v>
                </c:pt>
                <c:pt idx="329">
                  <c:v>6.58</c:v>
                </c:pt>
                <c:pt idx="330">
                  <c:v>6.6</c:v>
                </c:pt>
                <c:pt idx="331">
                  <c:v>6.62</c:v>
                </c:pt>
                <c:pt idx="332">
                  <c:v>6.64</c:v>
                </c:pt>
                <c:pt idx="333">
                  <c:v>6.66</c:v>
                </c:pt>
                <c:pt idx="334">
                  <c:v>6.68</c:v>
                </c:pt>
                <c:pt idx="335">
                  <c:v>6.7</c:v>
                </c:pt>
                <c:pt idx="336">
                  <c:v>6.72</c:v>
                </c:pt>
                <c:pt idx="337">
                  <c:v>6.74</c:v>
                </c:pt>
                <c:pt idx="338">
                  <c:v>6.76</c:v>
                </c:pt>
                <c:pt idx="339">
                  <c:v>6.78</c:v>
                </c:pt>
                <c:pt idx="340">
                  <c:v>6.8</c:v>
                </c:pt>
                <c:pt idx="341">
                  <c:v>6.82</c:v>
                </c:pt>
                <c:pt idx="342">
                  <c:v>6.84</c:v>
                </c:pt>
                <c:pt idx="343">
                  <c:v>6.86</c:v>
                </c:pt>
                <c:pt idx="344">
                  <c:v>6.88</c:v>
                </c:pt>
                <c:pt idx="345">
                  <c:v>6.9</c:v>
                </c:pt>
                <c:pt idx="346">
                  <c:v>6.92</c:v>
                </c:pt>
                <c:pt idx="347">
                  <c:v>6.94</c:v>
                </c:pt>
                <c:pt idx="348">
                  <c:v>6.96</c:v>
                </c:pt>
                <c:pt idx="349">
                  <c:v>6.98</c:v>
                </c:pt>
                <c:pt idx="350">
                  <c:v>7</c:v>
                </c:pt>
                <c:pt idx="351">
                  <c:v>7.02</c:v>
                </c:pt>
                <c:pt idx="352">
                  <c:v>7.04</c:v>
                </c:pt>
                <c:pt idx="353">
                  <c:v>7.06</c:v>
                </c:pt>
                <c:pt idx="354">
                  <c:v>7.08</c:v>
                </c:pt>
                <c:pt idx="355">
                  <c:v>7.1</c:v>
                </c:pt>
                <c:pt idx="356">
                  <c:v>7.12</c:v>
                </c:pt>
                <c:pt idx="357">
                  <c:v>7.14</c:v>
                </c:pt>
                <c:pt idx="358">
                  <c:v>7.16</c:v>
                </c:pt>
                <c:pt idx="359">
                  <c:v>7.18</c:v>
                </c:pt>
                <c:pt idx="360">
                  <c:v>7.2</c:v>
                </c:pt>
                <c:pt idx="361">
                  <c:v>7.22</c:v>
                </c:pt>
                <c:pt idx="362">
                  <c:v>7.24</c:v>
                </c:pt>
                <c:pt idx="363">
                  <c:v>7.26</c:v>
                </c:pt>
                <c:pt idx="364">
                  <c:v>7.28</c:v>
                </c:pt>
                <c:pt idx="365">
                  <c:v>7.3</c:v>
                </c:pt>
                <c:pt idx="366">
                  <c:v>7.32</c:v>
                </c:pt>
                <c:pt idx="367">
                  <c:v>7.34</c:v>
                </c:pt>
                <c:pt idx="368">
                  <c:v>7.36</c:v>
                </c:pt>
                <c:pt idx="369">
                  <c:v>7.38</c:v>
                </c:pt>
                <c:pt idx="370">
                  <c:v>7.4</c:v>
                </c:pt>
                <c:pt idx="371">
                  <c:v>7.42</c:v>
                </c:pt>
                <c:pt idx="372">
                  <c:v>7.44</c:v>
                </c:pt>
                <c:pt idx="373">
                  <c:v>7.46</c:v>
                </c:pt>
                <c:pt idx="374">
                  <c:v>7.48</c:v>
                </c:pt>
                <c:pt idx="375">
                  <c:v>7.5</c:v>
                </c:pt>
                <c:pt idx="376">
                  <c:v>7.52</c:v>
                </c:pt>
                <c:pt idx="377">
                  <c:v>7.54</c:v>
                </c:pt>
                <c:pt idx="378">
                  <c:v>7.56</c:v>
                </c:pt>
                <c:pt idx="379">
                  <c:v>7.58</c:v>
                </c:pt>
                <c:pt idx="380">
                  <c:v>7.6</c:v>
                </c:pt>
                <c:pt idx="381">
                  <c:v>7.62</c:v>
                </c:pt>
                <c:pt idx="382">
                  <c:v>7.64</c:v>
                </c:pt>
                <c:pt idx="383">
                  <c:v>7.66</c:v>
                </c:pt>
                <c:pt idx="384">
                  <c:v>7.68</c:v>
                </c:pt>
                <c:pt idx="385">
                  <c:v>7.7</c:v>
                </c:pt>
                <c:pt idx="386">
                  <c:v>7.72</c:v>
                </c:pt>
                <c:pt idx="387">
                  <c:v>7.74</c:v>
                </c:pt>
                <c:pt idx="388">
                  <c:v>7.76</c:v>
                </c:pt>
                <c:pt idx="389">
                  <c:v>7.78</c:v>
                </c:pt>
                <c:pt idx="390">
                  <c:v>7.8</c:v>
                </c:pt>
                <c:pt idx="391">
                  <c:v>7.82</c:v>
                </c:pt>
                <c:pt idx="392">
                  <c:v>7.84</c:v>
                </c:pt>
                <c:pt idx="393">
                  <c:v>7.86</c:v>
                </c:pt>
                <c:pt idx="394">
                  <c:v>7.88</c:v>
                </c:pt>
                <c:pt idx="395">
                  <c:v>7.9</c:v>
                </c:pt>
                <c:pt idx="396">
                  <c:v>7.92</c:v>
                </c:pt>
                <c:pt idx="397">
                  <c:v>7.94</c:v>
                </c:pt>
                <c:pt idx="398">
                  <c:v>7.96</c:v>
                </c:pt>
                <c:pt idx="399">
                  <c:v>7.98</c:v>
                </c:pt>
                <c:pt idx="400">
                  <c:v>8</c:v>
                </c:pt>
                <c:pt idx="401">
                  <c:v>8.02</c:v>
                </c:pt>
                <c:pt idx="402">
                  <c:v>8.0399999999999991</c:v>
                </c:pt>
                <c:pt idx="403">
                  <c:v>8.06</c:v>
                </c:pt>
                <c:pt idx="404">
                  <c:v>8.08</c:v>
                </c:pt>
                <c:pt idx="405">
                  <c:v>8.1</c:v>
                </c:pt>
                <c:pt idx="406">
                  <c:v>8.1199999999999992</c:v>
                </c:pt>
                <c:pt idx="407">
                  <c:v>8.14</c:v>
                </c:pt>
                <c:pt idx="408">
                  <c:v>8.16</c:v>
                </c:pt>
                <c:pt idx="409">
                  <c:v>8.18</c:v>
                </c:pt>
                <c:pt idx="410">
                  <c:v>8.1999999999999993</c:v>
                </c:pt>
                <c:pt idx="411">
                  <c:v>8.2200000000000006</c:v>
                </c:pt>
                <c:pt idx="412">
                  <c:v>8.24</c:v>
                </c:pt>
                <c:pt idx="413">
                  <c:v>8.26</c:v>
                </c:pt>
                <c:pt idx="414">
                  <c:v>8.2799999999999994</c:v>
                </c:pt>
                <c:pt idx="415">
                  <c:v>8.3000000000000007</c:v>
                </c:pt>
                <c:pt idx="416">
                  <c:v>8.32</c:v>
                </c:pt>
                <c:pt idx="417">
                  <c:v>8.34</c:v>
                </c:pt>
                <c:pt idx="418">
                  <c:v>8.36</c:v>
                </c:pt>
                <c:pt idx="419">
                  <c:v>8.3800000000000008</c:v>
                </c:pt>
                <c:pt idx="420">
                  <c:v>8.4</c:v>
                </c:pt>
                <c:pt idx="421">
                  <c:v>8.42</c:v>
                </c:pt>
                <c:pt idx="422">
                  <c:v>8.44</c:v>
                </c:pt>
                <c:pt idx="423">
                  <c:v>8.4600000000000009</c:v>
                </c:pt>
                <c:pt idx="424">
                  <c:v>8.48</c:v>
                </c:pt>
                <c:pt idx="425">
                  <c:v>8.5</c:v>
                </c:pt>
                <c:pt idx="426">
                  <c:v>8.52</c:v>
                </c:pt>
                <c:pt idx="427">
                  <c:v>8.5399999999999991</c:v>
                </c:pt>
                <c:pt idx="428">
                  <c:v>8.56</c:v>
                </c:pt>
                <c:pt idx="429">
                  <c:v>8.58</c:v>
                </c:pt>
                <c:pt idx="430">
                  <c:v>8.6</c:v>
                </c:pt>
                <c:pt idx="431">
                  <c:v>8.6199999999999992</c:v>
                </c:pt>
                <c:pt idx="432">
                  <c:v>8.64</c:v>
                </c:pt>
                <c:pt idx="433">
                  <c:v>8.66</c:v>
                </c:pt>
                <c:pt idx="434">
                  <c:v>8.68</c:v>
                </c:pt>
                <c:pt idx="435">
                  <c:v>8.6999999999999993</c:v>
                </c:pt>
              </c:numCache>
            </c:numRef>
          </c:yVal>
        </c:ser>
        <c:axId val="126398848"/>
        <c:axId val="126400768"/>
      </c:scatterChart>
      <c:scatterChart>
        <c:scatterStyle val="lineMarker"/>
        <c:ser>
          <c:idx val="1"/>
          <c:order val="1"/>
          <c:tx>
            <c:v>Secondary Axis</c:v>
          </c:tx>
          <c:spPr>
            <a:ln w="28575">
              <a:noFill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xVal>
            <c:numRef>
              <c:f>Input_Analysis!$T$16:$T$1201</c:f>
              <c:numCache>
                <c:formatCode>General</c:formatCode>
                <c:ptCount val="1186"/>
              </c:numCache>
            </c:numRef>
          </c:xVal>
          <c:yVal>
            <c:numRef>
              <c:f>Input_Analysis!$D$16:$D$1201</c:f>
              <c:numCache>
                <c:formatCode>General</c:formatCode>
                <c:ptCount val="1186"/>
                <c:pt idx="0">
                  <c:v>1096.1399999999999</c:v>
                </c:pt>
                <c:pt idx="1">
                  <c:v>1096.1166941020799</c:v>
                </c:pt>
                <c:pt idx="2">
                  <c:v>1096.0966941623999</c:v>
                </c:pt>
                <c:pt idx="3">
                  <c:v>1096.0766942227199</c:v>
                </c:pt>
                <c:pt idx="4">
                  <c:v>1096.0566942830399</c:v>
                </c:pt>
                <c:pt idx="5">
                  <c:v>1096.0366943433598</c:v>
                </c:pt>
                <c:pt idx="6">
                  <c:v>1096.0166944036798</c:v>
                </c:pt>
                <c:pt idx="7">
                  <c:v>1095.9966944639998</c:v>
                </c:pt>
                <c:pt idx="8">
                  <c:v>1095.97669452432</c:v>
                </c:pt>
                <c:pt idx="9">
                  <c:v>1095.95669458464</c:v>
                </c:pt>
                <c:pt idx="10">
                  <c:v>1095.9366946449597</c:v>
                </c:pt>
                <c:pt idx="11">
                  <c:v>1095.91669470528</c:v>
                </c:pt>
                <c:pt idx="12">
                  <c:v>1095.8966947655999</c:v>
                </c:pt>
                <c:pt idx="13">
                  <c:v>1095.8766948259199</c:v>
                </c:pt>
                <c:pt idx="14">
                  <c:v>1095.8566948862399</c:v>
                </c:pt>
                <c:pt idx="15">
                  <c:v>1095.8366949465599</c:v>
                </c:pt>
                <c:pt idx="16">
                  <c:v>1095.8166950068799</c:v>
                </c:pt>
                <c:pt idx="17">
                  <c:v>1095.7966950672001</c:v>
                </c:pt>
                <c:pt idx="18">
                  <c:v>1095.7766951275198</c:v>
                </c:pt>
                <c:pt idx="19">
                  <c:v>1095.7566951878398</c:v>
                </c:pt>
                <c:pt idx="20">
                  <c:v>1095.73669524816</c:v>
                </c:pt>
                <c:pt idx="21">
                  <c:v>1095.71669530848</c:v>
                </c:pt>
                <c:pt idx="22">
                  <c:v>1095.6966953687997</c:v>
                </c:pt>
                <c:pt idx="23">
                  <c:v>1095.6766954291199</c:v>
                </c:pt>
                <c:pt idx="24">
                  <c:v>1095.6566954894399</c:v>
                </c:pt>
                <c:pt idx="25">
                  <c:v>1095.6366955497599</c:v>
                </c:pt>
                <c:pt idx="26">
                  <c:v>1095.6166956100799</c:v>
                </c:pt>
                <c:pt idx="27">
                  <c:v>1095.5966956703999</c:v>
                </c:pt>
                <c:pt idx="28">
                  <c:v>1095.5766957307198</c:v>
                </c:pt>
                <c:pt idx="29">
                  <c:v>1095.5566957910401</c:v>
                </c:pt>
                <c:pt idx="30">
                  <c:v>1095.5366958513598</c:v>
                </c:pt>
                <c:pt idx="31">
                  <c:v>1095.5166959116798</c:v>
                </c:pt>
                <c:pt idx="32">
                  <c:v>1095.496695972</c:v>
                </c:pt>
                <c:pt idx="33">
                  <c:v>1095.47669603232</c:v>
                </c:pt>
                <c:pt idx="34">
                  <c:v>1095.45669609264</c:v>
                </c:pt>
                <c:pt idx="35">
                  <c:v>1095.4366961529599</c:v>
                </c:pt>
                <c:pt idx="36">
                  <c:v>1095.4166962132799</c:v>
                </c:pt>
                <c:pt idx="37">
                  <c:v>1095.3966962735999</c:v>
                </c:pt>
                <c:pt idx="38">
                  <c:v>1095.3766963339199</c:v>
                </c:pt>
                <c:pt idx="39">
                  <c:v>1095.3566963942399</c:v>
                </c:pt>
                <c:pt idx="40">
                  <c:v>1095.3366964545598</c:v>
                </c:pt>
                <c:pt idx="41">
                  <c:v>1095.3166965148801</c:v>
                </c:pt>
                <c:pt idx="42">
                  <c:v>1095.2966965751998</c:v>
                </c:pt>
                <c:pt idx="43">
                  <c:v>1095.2766966355198</c:v>
                </c:pt>
                <c:pt idx="44">
                  <c:v>1095.25669669584</c:v>
                </c:pt>
                <c:pt idx="45">
                  <c:v>1095.23669675616</c:v>
                </c:pt>
                <c:pt idx="46">
                  <c:v>1095.21669681648</c:v>
                </c:pt>
                <c:pt idx="47">
                  <c:v>1095.1966968767999</c:v>
                </c:pt>
                <c:pt idx="48">
                  <c:v>1095.1766969371199</c:v>
                </c:pt>
                <c:pt idx="49">
                  <c:v>1095.1566969974399</c:v>
                </c:pt>
                <c:pt idx="50">
                  <c:v>1095.1366970577599</c:v>
                </c:pt>
                <c:pt idx="51">
                  <c:v>1095.1166971180799</c:v>
                </c:pt>
                <c:pt idx="52">
                  <c:v>1095.0966971783998</c:v>
                </c:pt>
                <c:pt idx="53">
                  <c:v>1095.07669723872</c:v>
                </c:pt>
                <c:pt idx="54">
                  <c:v>1095.0566972990398</c:v>
                </c:pt>
                <c:pt idx="55">
                  <c:v>1095.03669735936</c:v>
                </c:pt>
                <c:pt idx="56">
                  <c:v>1095.01669741968</c:v>
                </c:pt>
                <c:pt idx="57">
                  <c:v>1094.99669748</c:v>
                </c:pt>
                <c:pt idx="58">
                  <c:v>1094.9766975403199</c:v>
                </c:pt>
                <c:pt idx="59">
                  <c:v>1094.9566976006399</c:v>
                </c:pt>
                <c:pt idx="60">
                  <c:v>1094.9366976609599</c:v>
                </c:pt>
                <c:pt idx="61">
                  <c:v>1094.9166977212799</c:v>
                </c:pt>
                <c:pt idx="62">
                  <c:v>1094.8966977815999</c:v>
                </c:pt>
                <c:pt idx="63">
                  <c:v>1094.8766978419198</c:v>
                </c:pt>
                <c:pt idx="64">
                  <c:v>1094.8566979022398</c:v>
                </c:pt>
                <c:pt idx="65">
                  <c:v>1094.83669796256</c:v>
                </c:pt>
                <c:pt idx="66">
                  <c:v>1094.8166980228798</c:v>
                </c:pt>
                <c:pt idx="67">
                  <c:v>1094.7966980832</c:v>
                </c:pt>
                <c:pt idx="68">
                  <c:v>1094.77669814352</c:v>
                </c:pt>
                <c:pt idx="69">
                  <c:v>1094.75669820384</c:v>
                </c:pt>
                <c:pt idx="70">
                  <c:v>1094.7366982641599</c:v>
                </c:pt>
                <c:pt idx="71">
                  <c:v>1094.7166983244799</c:v>
                </c:pt>
                <c:pt idx="72">
                  <c:v>1094.6966983847999</c:v>
                </c:pt>
                <c:pt idx="73">
                  <c:v>1094.6766984451199</c:v>
                </c:pt>
                <c:pt idx="74">
                  <c:v>1094.6566985054399</c:v>
                </c:pt>
                <c:pt idx="75">
                  <c:v>1094.6366985657598</c:v>
                </c:pt>
                <c:pt idx="76">
                  <c:v>1094.6166986260801</c:v>
                </c:pt>
                <c:pt idx="77">
                  <c:v>1094.5966986863998</c:v>
                </c:pt>
                <c:pt idx="78">
                  <c:v>1094.5766987467198</c:v>
                </c:pt>
                <c:pt idx="79">
                  <c:v>1094.55669880704</c:v>
                </c:pt>
                <c:pt idx="80">
                  <c:v>1094.53669886736</c:v>
                </c:pt>
                <c:pt idx="81">
                  <c:v>1094.5166989276797</c:v>
                </c:pt>
                <c:pt idx="82">
                  <c:v>1094.4966989879999</c:v>
                </c:pt>
                <c:pt idx="83">
                  <c:v>1094.4766990483199</c:v>
                </c:pt>
                <c:pt idx="84">
                  <c:v>1094.4566991086399</c:v>
                </c:pt>
                <c:pt idx="85">
                  <c:v>1094.4366991689599</c:v>
                </c:pt>
                <c:pt idx="86">
                  <c:v>1094.4166992292799</c:v>
                </c:pt>
                <c:pt idx="87">
                  <c:v>1094.3966992895998</c:v>
                </c:pt>
                <c:pt idx="88">
                  <c:v>1094.37669934992</c:v>
                </c:pt>
                <c:pt idx="89">
                  <c:v>1094.3566994102398</c:v>
                </c:pt>
                <c:pt idx="90">
                  <c:v>1094.3366994705598</c:v>
                </c:pt>
                <c:pt idx="91">
                  <c:v>1094.31669953088</c:v>
                </c:pt>
                <c:pt idx="92">
                  <c:v>1094.2966995912</c:v>
                </c:pt>
                <c:pt idx="93">
                  <c:v>1094.2766996515199</c:v>
                </c:pt>
                <c:pt idx="94">
                  <c:v>1094.2566997118399</c:v>
                </c:pt>
                <c:pt idx="95">
                  <c:v>1094.2366997721599</c:v>
                </c:pt>
                <c:pt idx="96">
                  <c:v>1094.2166998324799</c:v>
                </c:pt>
                <c:pt idx="97">
                  <c:v>1094.1966998927999</c:v>
                </c:pt>
                <c:pt idx="98">
                  <c:v>1094.1766999531199</c:v>
                </c:pt>
                <c:pt idx="99">
                  <c:v>1094.1567000134398</c:v>
                </c:pt>
                <c:pt idx="100">
                  <c:v>1094.13670007376</c:v>
                </c:pt>
                <c:pt idx="101">
                  <c:v>1094.1167001340798</c:v>
                </c:pt>
                <c:pt idx="102">
                  <c:v>1094.0967001943998</c:v>
                </c:pt>
                <c:pt idx="103">
                  <c:v>1094.07670025472</c:v>
                </c:pt>
                <c:pt idx="104">
                  <c:v>1094.05670031504</c:v>
                </c:pt>
                <c:pt idx="105">
                  <c:v>1094.0367003753599</c:v>
                </c:pt>
                <c:pt idx="106">
                  <c:v>1094.0167004356799</c:v>
                </c:pt>
                <c:pt idx="107">
                  <c:v>1093.9967004959999</c:v>
                </c:pt>
                <c:pt idx="108">
                  <c:v>1093.9767005563199</c:v>
                </c:pt>
                <c:pt idx="109">
                  <c:v>1093.9567006166399</c:v>
                </c:pt>
                <c:pt idx="110">
                  <c:v>1093.9367006769598</c:v>
                </c:pt>
                <c:pt idx="111">
                  <c:v>1093.9167007372798</c:v>
                </c:pt>
                <c:pt idx="112">
                  <c:v>1093.8967007976</c:v>
                </c:pt>
                <c:pt idx="113">
                  <c:v>1093.8767008579198</c:v>
                </c:pt>
                <c:pt idx="114">
                  <c:v>1093.85670091824</c:v>
                </c:pt>
                <c:pt idx="115">
                  <c:v>1093.83670097856</c:v>
                </c:pt>
                <c:pt idx="116">
                  <c:v>1093.81670103888</c:v>
                </c:pt>
                <c:pt idx="117">
                  <c:v>1093.7967010991999</c:v>
                </c:pt>
                <c:pt idx="118">
                  <c:v>1093.7767011595199</c:v>
                </c:pt>
                <c:pt idx="119">
                  <c:v>1093.7567012198399</c:v>
                </c:pt>
                <c:pt idx="120">
                  <c:v>1093.7367012801599</c:v>
                </c:pt>
                <c:pt idx="121">
                  <c:v>1093.7167013404799</c:v>
                </c:pt>
                <c:pt idx="122">
                  <c:v>1093.6967014007998</c:v>
                </c:pt>
                <c:pt idx="123">
                  <c:v>1093.6767014611198</c:v>
                </c:pt>
                <c:pt idx="124">
                  <c:v>1093.65670152144</c:v>
                </c:pt>
                <c:pt idx="125">
                  <c:v>1093.6367015817598</c:v>
                </c:pt>
                <c:pt idx="126">
                  <c:v>1093.61670164208</c:v>
                </c:pt>
                <c:pt idx="127">
                  <c:v>1093.5967017024</c:v>
                </c:pt>
                <c:pt idx="128">
                  <c:v>1093.5767017627199</c:v>
                </c:pt>
                <c:pt idx="129">
                  <c:v>1093.5567018230399</c:v>
                </c:pt>
                <c:pt idx="130">
                  <c:v>1093.5367018833599</c:v>
                </c:pt>
                <c:pt idx="131">
                  <c:v>1093.5167019436799</c:v>
                </c:pt>
                <c:pt idx="132">
                  <c:v>1093.4967020039999</c:v>
                </c:pt>
                <c:pt idx="133">
                  <c:v>1093.4767020643199</c:v>
                </c:pt>
                <c:pt idx="134">
                  <c:v>1093.4567021246398</c:v>
                </c:pt>
                <c:pt idx="135">
                  <c:v>1093.43670218496</c:v>
                </c:pt>
                <c:pt idx="136">
                  <c:v>1093.41670224528</c:v>
                </c:pt>
                <c:pt idx="137">
                  <c:v>1093.3967023055998</c:v>
                </c:pt>
                <c:pt idx="138">
                  <c:v>1093.37670236592</c:v>
                </c:pt>
                <c:pt idx="139">
                  <c:v>1093.35670242624</c:v>
                </c:pt>
                <c:pt idx="140">
                  <c:v>1093.3367024865599</c:v>
                </c:pt>
                <c:pt idx="141">
                  <c:v>1093.3167025468799</c:v>
                </c:pt>
                <c:pt idx="142">
                  <c:v>1093.2967026071999</c:v>
                </c:pt>
                <c:pt idx="143">
                  <c:v>1093.2767026675199</c:v>
                </c:pt>
                <c:pt idx="144">
                  <c:v>1093.2567027278399</c:v>
                </c:pt>
                <c:pt idx="145">
                  <c:v>1093.2367027881598</c:v>
                </c:pt>
                <c:pt idx="146">
                  <c:v>1093.2167028484798</c:v>
                </c:pt>
                <c:pt idx="147">
                  <c:v>1093.1967029088</c:v>
                </c:pt>
                <c:pt idx="148">
                  <c:v>1093.17670296912</c:v>
                </c:pt>
                <c:pt idx="149">
                  <c:v>1093.1567030294398</c:v>
                </c:pt>
                <c:pt idx="150">
                  <c:v>1093.13670308976</c:v>
                </c:pt>
                <c:pt idx="151">
                  <c:v>1093.11670315008</c:v>
                </c:pt>
                <c:pt idx="152">
                  <c:v>1093.0967032103999</c:v>
                </c:pt>
                <c:pt idx="153">
                  <c:v>1093.0767032707199</c:v>
                </c:pt>
                <c:pt idx="154">
                  <c:v>1093.0567033310399</c:v>
                </c:pt>
                <c:pt idx="155">
                  <c:v>1093.0367033913599</c:v>
                </c:pt>
                <c:pt idx="156">
                  <c:v>1093.0167034516799</c:v>
                </c:pt>
                <c:pt idx="157">
                  <c:v>1092.9967035119998</c:v>
                </c:pt>
                <c:pt idx="158">
                  <c:v>1092.9767035723198</c:v>
                </c:pt>
                <c:pt idx="159">
                  <c:v>1092.95670363264</c:v>
                </c:pt>
                <c:pt idx="160">
                  <c:v>1092.9367036929598</c:v>
                </c:pt>
                <c:pt idx="161">
                  <c:v>1092.91670375328</c:v>
                </c:pt>
                <c:pt idx="162">
                  <c:v>1092.8967038136</c:v>
                </c:pt>
                <c:pt idx="163">
                  <c:v>1092.87670387392</c:v>
                </c:pt>
                <c:pt idx="164">
                  <c:v>1092.8567039342399</c:v>
                </c:pt>
                <c:pt idx="165">
                  <c:v>1092.8367039945599</c:v>
                </c:pt>
                <c:pt idx="166">
                  <c:v>1092.8167040548799</c:v>
                </c:pt>
                <c:pt idx="167">
                  <c:v>1092.7967041151999</c:v>
                </c:pt>
                <c:pt idx="168">
                  <c:v>1092.7767041755199</c:v>
                </c:pt>
                <c:pt idx="169">
                  <c:v>1092.7567042358398</c:v>
                </c:pt>
                <c:pt idx="170">
                  <c:v>1092.7367042961598</c:v>
                </c:pt>
                <c:pt idx="171">
                  <c:v>1092.71670435648</c:v>
                </c:pt>
                <c:pt idx="172">
                  <c:v>1092.6967044167998</c:v>
                </c:pt>
                <c:pt idx="173">
                  <c:v>1092.67670447712</c:v>
                </c:pt>
                <c:pt idx="174">
                  <c:v>1092.65670453744</c:v>
                </c:pt>
                <c:pt idx="175">
                  <c:v>1092.6367045977599</c:v>
                </c:pt>
                <c:pt idx="176">
                  <c:v>1092.6167046580799</c:v>
                </c:pt>
                <c:pt idx="177">
                  <c:v>1092.5967047183999</c:v>
                </c:pt>
                <c:pt idx="178">
                  <c:v>1092.5767047787199</c:v>
                </c:pt>
                <c:pt idx="179">
                  <c:v>1092.5567048390399</c:v>
                </c:pt>
                <c:pt idx="180">
                  <c:v>1092.5367048993598</c:v>
                </c:pt>
                <c:pt idx="181">
                  <c:v>1092.5167049596798</c:v>
                </c:pt>
                <c:pt idx="182">
                  <c:v>1092.4967050199998</c:v>
                </c:pt>
                <c:pt idx="183">
                  <c:v>1092.47670508032</c:v>
                </c:pt>
                <c:pt idx="184">
                  <c:v>1092.4567051406398</c:v>
                </c:pt>
                <c:pt idx="185">
                  <c:v>1092.43670520096</c:v>
                </c:pt>
                <c:pt idx="186">
                  <c:v>1092.41670526128</c:v>
                </c:pt>
                <c:pt idx="187">
                  <c:v>1092.3967053215999</c:v>
                </c:pt>
                <c:pt idx="188">
                  <c:v>1092.3767053819199</c:v>
                </c:pt>
                <c:pt idx="189">
                  <c:v>1092.3567054422399</c:v>
                </c:pt>
                <c:pt idx="190">
                  <c:v>1092.3367055025599</c:v>
                </c:pt>
                <c:pt idx="191">
                  <c:v>1092.3167055628799</c:v>
                </c:pt>
                <c:pt idx="192">
                  <c:v>1092.2967056231998</c:v>
                </c:pt>
                <c:pt idx="193">
                  <c:v>1092.2767056835198</c:v>
                </c:pt>
                <c:pt idx="194">
                  <c:v>1092.25670574384</c:v>
                </c:pt>
                <c:pt idx="195">
                  <c:v>1092.23670580416</c:v>
                </c:pt>
                <c:pt idx="196">
                  <c:v>1092.2167058644798</c:v>
                </c:pt>
                <c:pt idx="197">
                  <c:v>1092.1967059248</c:v>
                </c:pt>
                <c:pt idx="198">
                  <c:v>1092.17670598512</c:v>
                </c:pt>
                <c:pt idx="199">
                  <c:v>1092.1567060454399</c:v>
                </c:pt>
                <c:pt idx="200">
                  <c:v>1092.1367061057599</c:v>
                </c:pt>
                <c:pt idx="201">
                  <c:v>1092.1167061660799</c:v>
                </c:pt>
                <c:pt idx="202">
                  <c:v>1092.0967062263999</c:v>
                </c:pt>
                <c:pt idx="203">
                  <c:v>1092.0767062867199</c:v>
                </c:pt>
                <c:pt idx="204">
                  <c:v>1092.0567063470398</c:v>
                </c:pt>
                <c:pt idx="205">
                  <c:v>1092.0367064073598</c:v>
                </c:pt>
                <c:pt idx="206">
                  <c:v>1092.01670646768</c:v>
                </c:pt>
                <c:pt idx="207">
                  <c:v>1091.996706528</c:v>
                </c:pt>
                <c:pt idx="208">
                  <c:v>1091.9767065883198</c:v>
                </c:pt>
                <c:pt idx="209">
                  <c:v>1091.95670664864</c:v>
                </c:pt>
                <c:pt idx="210">
                  <c:v>1091.9367067089599</c:v>
                </c:pt>
                <c:pt idx="211">
                  <c:v>1091.9167067692799</c:v>
                </c:pt>
                <c:pt idx="212">
                  <c:v>1091.8967068295999</c:v>
                </c:pt>
                <c:pt idx="213">
                  <c:v>1091.8767068899199</c:v>
                </c:pt>
                <c:pt idx="214">
                  <c:v>1091.8567069502399</c:v>
                </c:pt>
                <c:pt idx="215">
                  <c:v>1091.8367070105601</c:v>
                </c:pt>
                <c:pt idx="216">
                  <c:v>1091.8167070708798</c:v>
                </c:pt>
                <c:pt idx="217">
                  <c:v>1091.7967071311998</c:v>
                </c:pt>
                <c:pt idx="218">
                  <c:v>1091.77670719152</c:v>
                </c:pt>
                <c:pt idx="219">
                  <c:v>1091.75670725184</c:v>
                </c:pt>
                <c:pt idx="220">
                  <c:v>1091.73670731216</c:v>
                </c:pt>
                <c:pt idx="221">
                  <c:v>1091.71670737248</c:v>
                </c:pt>
                <c:pt idx="222">
                  <c:v>1091.6967074327999</c:v>
                </c:pt>
                <c:pt idx="223">
                  <c:v>1091.6767074931199</c:v>
                </c:pt>
                <c:pt idx="224">
                  <c:v>1091.6567075534399</c:v>
                </c:pt>
                <c:pt idx="225">
                  <c:v>1091.6367076137599</c:v>
                </c:pt>
                <c:pt idx="226">
                  <c:v>1091.6167076740799</c:v>
                </c:pt>
                <c:pt idx="227">
                  <c:v>1091.5967077343998</c:v>
                </c:pt>
                <c:pt idx="228">
                  <c:v>1091.5767077947198</c:v>
                </c:pt>
                <c:pt idx="229">
                  <c:v>1091.5567078550398</c:v>
                </c:pt>
                <c:pt idx="230">
                  <c:v>1091.53670791536</c:v>
                </c:pt>
                <c:pt idx="231">
                  <c:v>1091.5167079756798</c:v>
                </c:pt>
                <c:pt idx="232">
                  <c:v>1091.496708036</c:v>
                </c:pt>
                <c:pt idx="233">
                  <c:v>1091.47670809632</c:v>
                </c:pt>
                <c:pt idx="234">
                  <c:v>1091.4567081566399</c:v>
                </c:pt>
                <c:pt idx="235">
                  <c:v>1091.4367082169599</c:v>
                </c:pt>
                <c:pt idx="236">
                  <c:v>1091.4167082772799</c:v>
                </c:pt>
                <c:pt idx="237">
                  <c:v>1091.3967083375999</c:v>
                </c:pt>
                <c:pt idx="238">
                  <c:v>1091.3767083979199</c:v>
                </c:pt>
                <c:pt idx="239">
                  <c:v>1091.3567084582398</c:v>
                </c:pt>
                <c:pt idx="240">
                  <c:v>1091.3367085185598</c:v>
                </c:pt>
                <c:pt idx="241">
                  <c:v>1091.31670857888</c:v>
                </c:pt>
                <c:pt idx="242">
                  <c:v>1091.2967086392</c:v>
                </c:pt>
                <c:pt idx="243">
                  <c:v>1091.2767086995198</c:v>
                </c:pt>
                <c:pt idx="244">
                  <c:v>1091.25670875984</c:v>
                </c:pt>
                <c:pt idx="245">
                  <c:v>1091.2367088201599</c:v>
                </c:pt>
                <c:pt idx="246">
                  <c:v>1091.2167088804799</c:v>
                </c:pt>
                <c:pt idx="247">
                  <c:v>1091.1967089407999</c:v>
                </c:pt>
                <c:pt idx="248">
                  <c:v>1091.1767090011199</c:v>
                </c:pt>
                <c:pt idx="249">
                  <c:v>1091.1567090614399</c:v>
                </c:pt>
                <c:pt idx="250">
                  <c:v>1091.1367091217598</c:v>
                </c:pt>
                <c:pt idx="251">
                  <c:v>1091.1167091820798</c:v>
                </c:pt>
                <c:pt idx="252">
                  <c:v>1091.0967092423998</c:v>
                </c:pt>
                <c:pt idx="253">
                  <c:v>1091.07670930272</c:v>
                </c:pt>
                <c:pt idx="254">
                  <c:v>1091.05670936304</c:v>
                </c:pt>
                <c:pt idx="255">
                  <c:v>1091.0367094233598</c:v>
                </c:pt>
                <c:pt idx="256">
                  <c:v>1091.01670948368</c:v>
                </c:pt>
                <c:pt idx="257">
                  <c:v>1090.9967095439999</c:v>
                </c:pt>
                <c:pt idx="258">
                  <c:v>1090.9767096043199</c:v>
                </c:pt>
                <c:pt idx="259">
                  <c:v>1090.9567096646399</c:v>
                </c:pt>
                <c:pt idx="260">
                  <c:v>1090.9367097249599</c:v>
                </c:pt>
                <c:pt idx="261">
                  <c:v>1090.9167097852799</c:v>
                </c:pt>
                <c:pt idx="262">
                  <c:v>1090.8967098456001</c:v>
                </c:pt>
                <c:pt idx="263">
                  <c:v>1090.8767099059198</c:v>
                </c:pt>
                <c:pt idx="264">
                  <c:v>1090.8567099662398</c:v>
                </c:pt>
                <c:pt idx="265">
                  <c:v>1090.83671002656</c:v>
                </c:pt>
                <c:pt idx="266">
                  <c:v>1090.81671008688</c:v>
                </c:pt>
                <c:pt idx="267">
                  <c:v>1090.7967101471997</c:v>
                </c:pt>
                <c:pt idx="268">
                  <c:v>1090.77671020752</c:v>
                </c:pt>
                <c:pt idx="269">
                  <c:v>1090.7567102678399</c:v>
                </c:pt>
                <c:pt idx="270">
                  <c:v>1090.7367103281599</c:v>
                </c:pt>
                <c:pt idx="271">
                  <c:v>1090.7167103884799</c:v>
                </c:pt>
                <c:pt idx="272">
                  <c:v>1090.6967104487999</c:v>
                </c:pt>
                <c:pt idx="273">
                  <c:v>1090.6767105091199</c:v>
                </c:pt>
                <c:pt idx="274">
                  <c:v>1090.6567105694401</c:v>
                </c:pt>
                <c:pt idx="275">
                  <c:v>1090.6367106297598</c:v>
                </c:pt>
                <c:pt idx="276">
                  <c:v>1090.6167106900798</c:v>
                </c:pt>
                <c:pt idx="277">
                  <c:v>1090.5967107504</c:v>
                </c:pt>
                <c:pt idx="278">
                  <c:v>1090.57671081072</c:v>
                </c:pt>
                <c:pt idx="279">
                  <c:v>1090.55671087104</c:v>
                </c:pt>
                <c:pt idx="280">
                  <c:v>1090.5367109313599</c:v>
                </c:pt>
                <c:pt idx="281">
                  <c:v>1090.5167109916799</c:v>
                </c:pt>
                <c:pt idx="282">
                  <c:v>1090.4967110519999</c:v>
                </c:pt>
                <c:pt idx="283">
                  <c:v>1090.4767111123199</c:v>
                </c:pt>
                <c:pt idx="284">
                  <c:v>1090.4567111726399</c:v>
                </c:pt>
                <c:pt idx="285">
                  <c:v>1090.4367112329599</c:v>
                </c:pt>
                <c:pt idx="286">
                  <c:v>1090.4167112932801</c:v>
                </c:pt>
                <c:pt idx="287">
                  <c:v>1090.3967113535998</c:v>
                </c:pt>
                <c:pt idx="288">
                  <c:v>1090.3767114139198</c:v>
                </c:pt>
                <c:pt idx="289">
                  <c:v>1090.35671147424</c:v>
                </c:pt>
                <c:pt idx="290">
                  <c:v>1090.33671153456</c:v>
                </c:pt>
                <c:pt idx="291">
                  <c:v>1090.31671159488</c:v>
                </c:pt>
                <c:pt idx="292">
                  <c:v>1090.2967116551999</c:v>
                </c:pt>
                <c:pt idx="293">
                  <c:v>1090.2767117155199</c:v>
                </c:pt>
                <c:pt idx="294">
                  <c:v>1090.2567117758399</c:v>
                </c:pt>
                <c:pt idx="295">
                  <c:v>1090.2367118361599</c:v>
                </c:pt>
                <c:pt idx="296">
                  <c:v>1090.2167118964799</c:v>
                </c:pt>
                <c:pt idx="297">
                  <c:v>1090.1967119567998</c:v>
                </c:pt>
                <c:pt idx="298">
                  <c:v>1090.1767120171201</c:v>
                </c:pt>
                <c:pt idx="299">
                  <c:v>1090.1567120774398</c:v>
                </c:pt>
                <c:pt idx="300">
                  <c:v>1090.13671213776</c:v>
                </c:pt>
                <c:pt idx="301">
                  <c:v>1090.11671219808</c:v>
                </c:pt>
                <c:pt idx="302">
                  <c:v>1090.0967122583997</c:v>
                </c:pt>
                <c:pt idx="303">
                  <c:v>1090.07671231872</c:v>
                </c:pt>
                <c:pt idx="304">
                  <c:v>1090.0567123790399</c:v>
                </c:pt>
                <c:pt idx="305">
                  <c:v>1090.0367124393599</c:v>
                </c:pt>
                <c:pt idx="306">
                  <c:v>1090.0167124996799</c:v>
                </c:pt>
                <c:pt idx="307">
                  <c:v>1089.9967125599999</c:v>
                </c:pt>
                <c:pt idx="308">
                  <c:v>1089.9767126203199</c:v>
                </c:pt>
                <c:pt idx="309">
                  <c:v>1089.9567126806398</c:v>
                </c:pt>
                <c:pt idx="310">
                  <c:v>1089.9367127409598</c:v>
                </c:pt>
                <c:pt idx="311">
                  <c:v>1089.9167128012798</c:v>
                </c:pt>
                <c:pt idx="312">
                  <c:v>1089.8967128616</c:v>
                </c:pt>
                <c:pt idx="313">
                  <c:v>1089.87671292192</c:v>
                </c:pt>
                <c:pt idx="314">
                  <c:v>1089.8567129822397</c:v>
                </c:pt>
                <c:pt idx="315">
                  <c:v>1089.8367130425599</c:v>
                </c:pt>
                <c:pt idx="316">
                  <c:v>1089.8167131028799</c:v>
                </c:pt>
                <c:pt idx="317">
                  <c:v>1089.7967131631999</c:v>
                </c:pt>
                <c:pt idx="318">
                  <c:v>1089.7767132235199</c:v>
                </c:pt>
                <c:pt idx="319">
                  <c:v>1089.7567132838399</c:v>
                </c:pt>
                <c:pt idx="320">
                  <c:v>1089.7367133441599</c:v>
                </c:pt>
                <c:pt idx="321">
                  <c:v>1089.7167134044801</c:v>
                </c:pt>
                <c:pt idx="322">
                  <c:v>1089.6967134647998</c:v>
                </c:pt>
                <c:pt idx="323">
                  <c:v>1089.6767135251198</c:v>
                </c:pt>
                <c:pt idx="324">
                  <c:v>1089.65671358544</c:v>
                </c:pt>
                <c:pt idx="325">
                  <c:v>1089.63671364576</c:v>
                </c:pt>
                <c:pt idx="326">
                  <c:v>1089.61671370608</c:v>
                </c:pt>
                <c:pt idx="327">
                  <c:v>1089.5967137663999</c:v>
                </c:pt>
                <c:pt idx="328">
                  <c:v>1089.5767138267199</c:v>
                </c:pt>
                <c:pt idx="329">
                  <c:v>1089.5567138870399</c:v>
                </c:pt>
                <c:pt idx="330">
                  <c:v>1089.5367139473599</c:v>
                </c:pt>
                <c:pt idx="331">
                  <c:v>1089.5167140076799</c:v>
                </c:pt>
                <c:pt idx="332">
                  <c:v>1089.4967140679998</c:v>
                </c:pt>
                <c:pt idx="333">
                  <c:v>1089.4767141283201</c:v>
                </c:pt>
                <c:pt idx="334">
                  <c:v>1089.4567141886398</c:v>
                </c:pt>
                <c:pt idx="335">
                  <c:v>1089.4367142489598</c:v>
                </c:pt>
                <c:pt idx="336">
                  <c:v>1089.41671430928</c:v>
                </c:pt>
                <c:pt idx="337">
                  <c:v>1089.3967143696</c:v>
                </c:pt>
                <c:pt idx="338">
                  <c:v>1089.37671442992</c:v>
                </c:pt>
                <c:pt idx="339">
                  <c:v>1089.3567144902399</c:v>
                </c:pt>
                <c:pt idx="340">
                  <c:v>1089.3367145505599</c:v>
                </c:pt>
                <c:pt idx="341">
                  <c:v>1089.3167146108799</c:v>
                </c:pt>
                <c:pt idx="342">
                  <c:v>1089.2967146711999</c:v>
                </c:pt>
                <c:pt idx="343">
                  <c:v>1089.2767147315199</c:v>
                </c:pt>
                <c:pt idx="344">
                  <c:v>1089.2567147918398</c:v>
                </c:pt>
                <c:pt idx="345">
                  <c:v>1089.23671485216</c:v>
                </c:pt>
                <c:pt idx="346">
                  <c:v>1089.2167149124798</c:v>
                </c:pt>
                <c:pt idx="347">
                  <c:v>1089.1967149727998</c:v>
                </c:pt>
                <c:pt idx="348">
                  <c:v>1089.17671503312</c:v>
                </c:pt>
                <c:pt idx="349">
                  <c:v>1089.15671509344</c:v>
                </c:pt>
                <c:pt idx="350">
                  <c:v>1089.13671515376</c:v>
                </c:pt>
                <c:pt idx="351">
                  <c:v>1089.1167152140799</c:v>
                </c:pt>
                <c:pt idx="352">
                  <c:v>1089.0967152743999</c:v>
                </c:pt>
                <c:pt idx="353">
                  <c:v>1089.0767153347199</c:v>
                </c:pt>
                <c:pt idx="354">
                  <c:v>1089.0567153950399</c:v>
                </c:pt>
                <c:pt idx="355">
                  <c:v>1089.0367154553599</c:v>
                </c:pt>
                <c:pt idx="356">
                  <c:v>1089.0167155156798</c:v>
                </c:pt>
                <c:pt idx="357">
                  <c:v>1088.996715576</c:v>
                </c:pt>
                <c:pt idx="358">
                  <c:v>1088.9767156363198</c:v>
                </c:pt>
                <c:pt idx="359">
                  <c:v>1088.95671569664</c:v>
                </c:pt>
                <c:pt idx="360">
                  <c:v>1088.93671575696</c:v>
                </c:pt>
                <c:pt idx="361">
                  <c:v>1088.91671581728</c:v>
                </c:pt>
                <c:pt idx="362">
                  <c:v>1088.8967158775999</c:v>
                </c:pt>
                <c:pt idx="363">
                  <c:v>1088.8767159379199</c:v>
                </c:pt>
                <c:pt idx="364">
                  <c:v>1088.8567159982399</c:v>
                </c:pt>
                <c:pt idx="365">
                  <c:v>1088.8367160585599</c:v>
                </c:pt>
                <c:pt idx="366">
                  <c:v>1088.8167161188799</c:v>
                </c:pt>
                <c:pt idx="367">
                  <c:v>1088.7967161791998</c:v>
                </c:pt>
                <c:pt idx="368">
                  <c:v>1088.7767162395198</c:v>
                </c:pt>
                <c:pt idx="369">
                  <c:v>1088.75671629984</c:v>
                </c:pt>
                <c:pt idx="370">
                  <c:v>1088.7367163601598</c:v>
                </c:pt>
                <c:pt idx="371">
                  <c:v>1088.71671642048</c:v>
                </c:pt>
                <c:pt idx="372">
                  <c:v>1088.6967164808</c:v>
                </c:pt>
                <c:pt idx="373">
                  <c:v>1088.6767165411197</c:v>
                </c:pt>
                <c:pt idx="374">
                  <c:v>1088.6567166014399</c:v>
                </c:pt>
                <c:pt idx="375">
                  <c:v>1088.6367166617599</c:v>
                </c:pt>
                <c:pt idx="376">
                  <c:v>1088.6167167220799</c:v>
                </c:pt>
                <c:pt idx="377">
                  <c:v>1088.5967167823999</c:v>
                </c:pt>
                <c:pt idx="378">
                  <c:v>1088.5767168427199</c:v>
                </c:pt>
                <c:pt idx="379">
                  <c:v>1088.5567169030398</c:v>
                </c:pt>
                <c:pt idx="380">
                  <c:v>1088.53671696336</c:v>
                </c:pt>
                <c:pt idx="381">
                  <c:v>1088.5167170236798</c:v>
                </c:pt>
                <c:pt idx="382">
                  <c:v>1088.4967170839998</c:v>
                </c:pt>
                <c:pt idx="383">
                  <c:v>1088.47671714432</c:v>
                </c:pt>
                <c:pt idx="384">
                  <c:v>1088.45671720464</c:v>
                </c:pt>
                <c:pt idx="385">
                  <c:v>1088.43671726496</c:v>
                </c:pt>
                <c:pt idx="386">
                  <c:v>1088.4167173252799</c:v>
                </c:pt>
                <c:pt idx="387">
                  <c:v>1088.3967173855999</c:v>
                </c:pt>
                <c:pt idx="388">
                  <c:v>1088.3767174459199</c:v>
                </c:pt>
                <c:pt idx="389">
                  <c:v>1088.3567175062399</c:v>
                </c:pt>
                <c:pt idx="390">
                  <c:v>1088.3367175665599</c:v>
                </c:pt>
                <c:pt idx="391">
                  <c:v>1088.3167176268798</c:v>
                </c:pt>
                <c:pt idx="392">
                  <c:v>1088.2967176872</c:v>
                </c:pt>
                <c:pt idx="393">
                  <c:v>1088.2767177475198</c:v>
                </c:pt>
                <c:pt idx="394">
                  <c:v>1088.2567178078398</c:v>
                </c:pt>
                <c:pt idx="395">
                  <c:v>1088.23671786816</c:v>
                </c:pt>
                <c:pt idx="396">
                  <c:v>1088.21671792848</c:v>
                </c:pt>
                <c:pt idx="397">
                  <c:v>1088.1967179887999</c:v>
                </c:pt>
                <c:pt idx="398">
                  <c:v>1088.1767180491199</c:v>
                </c:pt>
                <c:pt idx="399">
                  <c:v>1088.1567181094399</c:v>
                </c:pt>
                <c:pt idx="400">
                  <c:v>1088.1367181697599</c:v>
                </c:pt>
                <c:pt idx="401">
                  <c:v>1088.1167182300799</c:v>
                </c:pt>
                <c:pt idx="402">
                  <c:v>1088.0967182903998</c:v>
                </c:pt>
                <c:pt idx="403">
                  <c:v>1088.0767183507198</c:v>
                </c:pt>
                <c:pt idx="404">
                  <c:v>1088.05671841104</c:v>
                </c:pt>
                <c:pt idx="405">
                  <c:v>1088.0367184713598</c:v>
                </c:pt>
                <c:pt idx="406">
                  <c:v>1088.01671853168</c:v>
                </c:pt>
                <c:pt idx="407">
                  <c:v>1087.996718592</c:v>
                </c:pt>
                <c:pt idx="408">
                  <c:v>1087.97671865232</c:v>
                </c:pt>
                <c:pt idx="409">
                  <c:v>1087.9567187126399</c:v>
                </c:pt>
                <c:pt idx="410">
                  <c:v>1087.9367187729599</c:v>
                </c:pt>
                <c:pt idx="411">
                  <c:v>1087.9167188332799</c:v>
                </c:pt>
                <c:pt idx="412">
                  <c:v>1087.8967188935999</c:v>
                </c:pt>
                <c:pt idx="413">
                  <c:v>1087.8767189539199</c:v>
                </c:pt>
                <c:pt idx="414">
                  <c:v>1087.8567190142398</c:v>
                </c:pt>
                <c:pt idx="415">
                  <c:v>1087.8367190745598</c:v>
                </c:pt>
                <c:pt idx="416">
                  <c:v>1087.81671913488</c:v>
                </c:pt>
                <c:pt idx="417">
                  <c:v>1087.7967191951998</c:v>
                </c:pt>
                <c:pt idx="418">
                  <c:v>1087.77671925552</c:v>
                </c:pt>
                <c:pt idx="419">
                  <c:v>1087.75671931584</c:v>
                </c:pt>
                <c:pt idx="420">
                  <c:v>1087.73671937616</c:v>
                </c:pt>
                <c:pt idx="421">
                  <c:v>1087.7167194364799</c:v>
                </c:pt>
                <c:pt idx="422">
                  <c:v>1087.6967194967999</c:v>
                </c:pt>
                <c:pt idx="423">
                  <c:v>1087.6767195571199</c:v>
                </c:pt>
                <c:pt idx="424">
                  <c:v>1087.6567196174399</c:v>
                </c:pt>
                <c:pt idx="425">
                  <c:v>1087.6367196777599</c:v>
                </c:pt>
                <c:pt idx="426">
                  <c:v>1087.6167197380798</c:v>
                </c:pt>
                <c:pt idx="427">
                  <c:v>1087.5967197984</c:v>
                </c:pt>
                <c:pt idx="428">
                  <c:v>1087.57671985872</c:v>
                </c:pt>
                <c:pt idx="429">
                  <c:v>1087.5567199190398</c:v>
                </c:pt>
                <c:pt idx="430">
                  <c:v>1087.53671997936</c:v>
                </c:pt>
                <c:pt idx="431">
                  <c:v>1087.51672003968</c:v>
                </c:pt>
                <c:pt idx="432">
                  <c:v>1087.4967200999999</c:v>
                </c:pt>
                <c:pt idx="433">
                  <c:v>1087.4767201603199</c:v>
                </c:pt>
                <c:pt idx="434">
                  <c:v>1087.4567202206399</c:v>
                </c:pt>
                <c:pt idx="435">
                  <c:v>1087.4367202809599</c:v>
                </c:pt>
              </c:numCache>
            </c:numRef>
          </c:yVal>
        </c:ser>
        <c:axId val="126407040"/>
        <c:axId val="126408576"/>
      </c:scatterChart>
      <c:valAx>
        <c:axId val="126398848"/>
        <c:scaling>
          <c:orientation val="minMax"/>
          <c:max val="40"/>
          <c:min val="0"/>
        </c:scaling>
        <c:axPos val="t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olid"/>
            </a:ln>
          </c:spPr>
        </c:minorGridlines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6400768"/>
        <c:crosses val="autoZero"/>
        <c:crossBetween val="midCat"/>
        <c:majorUnit val="5"/>
        <c:minorUnit val="2.5"/>
      </c:valAx>
      <c:valAx>
        <c:axId val="126400768"/>
        <c:scaling>
          <c:orientation val="maxMin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Depth (m)</a:t>
                </a:r>
              </a:p>
            </c:rich>
          </c:tx>
          <c:layout>
            <c:manualLayout>
              <c:xMode val="edge"/>
              <c:yMode val="edge"/>
              <c:x val="6.0749472811661327E-2"/>
              <c:y val="0.4592984042501842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6398848"/>
        <c:crosses val="autoZero"/>
        <c:crossBetween val="midCat"/>
        <c:majorUnit val="1"/>
        <c:minorUnit val="0.5"/>
      </c:valAx>
      <c:valAx>
        <c:axId val="126407040"/>
        <c:scaling>
          <c:orientation val="minMax"/>
        </c:scaling>
        <c:delete val="1"/>
        <c:axPos val="b"/>
        <c:numFmt formatCode="General" sourceLinked="1"/>
        <c:tickLblPos val="none"/>
        <c:crossAx val="126408576"/>
        <c:crossesAt val="341"/>
        <c:crossBetween val="midCat"/>
      </c:valAx>
      <c:valAx>
        <c:axId val="126408576"/>
        <c:scaling>
          <c:orientation val="minMax"/>
          <c:max val="1096"/>
          <c:min val="1086"/>
        </c:scaling>
        <c:axPos val="r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Elevation (m)</a:t>
                </a:r>
              </a:p>
            </c:rich>
          </c:tx>
          <c:layout>
            <c:manualLayout>
              <c:xMode val="edge"/>
              <c:yMode val="edge"/>
              <c:x val="0.88001745870806936"/>
              <c:y val="0.39574691967834097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6407040"/>
        <c:crosses val="max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644" r="0.75000000000000644" t="1" header="0.5" footer="0.5"/>
    <c:pageSetup paperSize="123" orientation="portrait"/>
  </c:printSettings>
  <c:userShapes r:id="rId1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Relative</a:t>
            </a:r>
            <a:r>
              <a:rPr lang="en-US" baseline="0"/>
              <a:t> Density, D</a:t>
            </a:r>
            <a:r>
              <a:rPr lang="en-US" baseline="-25000"/>
              <a:t>R</a:t>
            </a:r>
          </a:p>
        </c:rich>
      </c:tx>
      <c:layout>
        <c:manualLayout>
          <c:xMode val="edge"/>
          <c:yMode val="edge"/>
          <c:x val="0.32691476505449385"/>
          <c:y val="1.6435126611574341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2534818941504194"/>
          <c:y val="8.7039684881940499E-2"/>
          <c:w val="0.68245125348190061"/>
          <c:h val="0.81859527007713884"/>
        </c:manualLayout>
      </c:layout>
      <c:scatterChart>
        <c:scatterStyle val="lineMarker"/>
        <c:ser>
          <c:idx val="0"/>
          <c:order val="0"/>
          <c:tx>
            <c:v>Dr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'Data Analysis'!$AJ$17:$AJ$452</c:f>
              <c:numCache>
                <c:formatCode>0%</c:formatCode>
                <c:ptCount val="43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9.7529932676773366E-3</c:v>
                </c:pt>
                <c:pt idx="11">
                  <c:v>9.5233501628090595E-3</c:v>
                </c:pt>
                <c:pt idx="12">
                  <c:v>9.3184271200200258E-3</c:v>
                </c:pt>
                <c:pt idx="13">
                  <c:v>1.2917161342354226E-2</c:v>
                </c:pt>
                <c:pt idx="14">
                  <c:v>1.5529824321371581E-2</c:v>
                </c:pt>
                <c:pt idx="15">
                  <c:v>1.7625648515733137E-2</c:v>
                </c:pt>
                <c:pt idx="16">
                  <c:v>1.9550627740509169E-2</c:v>
                </c:pt>
                <c:pt idx="17">
                  <c:v>2.1252867800740032E-2</c:v>
                </c:pt>
                <c:pt idx="18">
                  <c:v>2.2785390174335951E-2</c:v>
                </c:pt>
                <c:pt idx="19">
                  <c:v>2.2621196875507576E-2</c:v>
                </c:pt>
                <c:pt idx="20">
                  <c:v>2.2462754061699741E-2</c:v>
                </c:pt>
                <c:pt idx="21">
                  <c:v>2.5296832308130932E-2</c:v>
                </c:pt>
                <c:pt idx="22">
                  <c:v>2.3691896295278153E-2</c:v>
                </c:pt>
                <c:pt idx="23">
                  <c:v>2.631720176986467E-2</c:v>
                </c:pt>
                <c:pt idx="24">
                  <c:v>2.6151448015375924E-2</c:v>
                </c:pt>
                <c:pt idx="25">
                  <c:v>2.5990786018347384E-2</c:v>
                </c:pt>
                <c:pt idx="26">
                  <c:v>2.8300759892021288E-2</c:v>
                </c:pt>
                <c:pt idx="27">
                  <c:v>2.8135038807667198E-2</c:v>
                </c:pt>
                <c:pt idx="28">
                  <c:v>2.6783122309110705E-2</c:v>
                </c:pt>
                <c:pt idx="29">
                  <c:v>2.8953456779028042E-2</c:v>
                </c:pt>
                <c:pt idx="30">
                  <c:v>3.0930840538947072E-2</c:v>
                </c:pt>
                <c:pt idx="31">
                  <c:v>2.9722040636191993E-2</c:v>
                </c:pt>
                <c:pt idx="32">
                  <c:v>2.9566243685668507E-2</c:v>
                </c:pt>
                <c:pt idx="33">
                  <c:v>3.0446844471931668E-2</c:v>
                </c:pt>
                <c:pt idx="34">
                  <c:v>2.7095483653715904E-2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3.8820593943333828E-2</c:v>
                </c:pt>
                <c:pt idx="40">
                  <c:v>3.8646334864628339E-2</c:v>
                </c:pt>
                <c:pt idx="41">
                  <c:v>3.8475917971899906E-2</c:v>
                </c:pt>
                <c:pt idx="42">
                  <c:v>4.0472516677237072E-2</c:v>
                </c:pt>
                <c:pt idx="43">
                  <c:v>4.0300128477334794E-2</c:v>
                </c:pt>
                <c:pt idx="44">
                  <c:v>4.0131350180076575E-2</c:v>
                </c:pt>
                <c:pt idx="45">
                  <c:v>4.1328916315693028E-2</c:v>
                </c:pt>
                <c:pt idx="46">
                  <c:v>4.1161440688401038E-2</c:v>
                </c:pt>
                <c:pt idx="47">
                  <c:v>4.7753619827449086E-2</c:v>
                </c:pt>
                <c:pt idx="48">
                  <c:v>4.8689951633599217E-2</c:v>
                </c:pt>
                <c:pt idx="49">
                  <c:v>4.9051929263114497E-2</c:v>
                </c:pt>
                <c:pt idx="50">
                  <c:v>5.0473687159360056E-2</c:v>
                </c:pt>
                <c:pt idx="51">
                  <c:v>5.0284488466515787E-2</c:v>
                </c:pt>
                <c:pt idx="52">
                  <c:v>5.0098783458703743E-2</c:v>
                </c:pt>
                <c:pt idx="53">
                  <c:v>4.9916457700914171E-2</c:v>
                </c:pt>
                <c:pt idx="54">
                  <c:v>5.0254616026297355E-2</c:v>
                </c:pt>
                <c:pt idx="55">
                  <c:v>5.0076897432526649E-2</c:v>
                </c:pt>
                <c:pt idx="56">
                  <c:v>5.0410632939987668E-2</c:v>
                </c:pt>
                <c:pt idx="57">
                  <c:v>5.0237267358338826E-2</c:v>
                </c:pt>
                <c:pt idx="58">
                  <c:v>5.0566690196885991E-2</c:v>
                </c:pt>
                <c:pt idx="59">
                  <c:v>5.0397444373790679E-2</c:v>
                </c:pt>
                <c:pt idx="60">
                  <c:v>5.1209611281271633E-2</c:v>
                </c:pt>
                <c:pt idx="61">
                  <c:v>5.1042683313553765E-2</c:v>
                </c:pt>
                <c:pt idx="62">
                  <c:v>5.0878441031335708E-2</c:v>
                </c:pt>
                <c:pt idx="63">
                  <c:v>5.0716807644752067E-2</c:v>
                </c:pt>
                <c:pt idx="64">
                  <c:v>5.0557709495590721E-2</c:v>
                </c:pt>
                <c:pt idx="65">
                  <c:v>5.0875821781853743E-2</c:v>
                </c:pt>
                <c:pt idx="66">
                  <c:v>5.1653709740461025E-2</c:v>
                </c:pt>
                <c:pt idx="67">
                  <c:v>5.1034295278875555E-2</c:v>
                </c:pt>
                <c:pt idx="68">
                  <c:v>5.0881852641811845E-2</c:v>
                </c:pt>
                <c:pt idx="69">
                  <c:v>5.1192168546105386E-2</c:v>
                </c:pt>
                <c:pt idx="70">
                  <c:v>5.0120286521535801E-2</c:v>
                </c:pt>
                <c:pt idx="71">
                  <c:v>5.0437790139756689E-2</c:v>
                </c:pt>
                <c:pt idx="72">
                  <c:v>5.209614574200469E-2</c:v>
                </c:pt>
                <c:pt idx="73">
                  <c:v>5.105867839957174E-2</c:v>
                </c:pt>
                <c:pt idx="74">
                  <c:v>5.1362356664192893E-2</c:v>
                </c:pt>
                <c:pt idx="75">
                  <c:v>5.0776013822025519E-2</c:v>
                </c:pt>
                <c:pt idx="76">
                  <c:v>5.0190106640138767E-2</c:v>
                </c:pt>
                <c:pt idx="77">
                  <c:v>5.094335722910482E-2</c:v>
                </c:pt>
                <c:pt idx="78">
                  <c:v>5.1244802337473541E-2</c:v>
                </c:pt>
                <c:pt idx="79">
                  <c:v>5.067329231221155E-2</c:v>
                </c:pt>
                <c:pt idx="80">
                  <c:v>5.0540909163674222E-2</c:v>
                </c:pt>
                <c:pt idx="81">
                  <c:v>5.1274475845101905E-2</c:v>
                </c:pt>
                <c:pt idx="82">
                  <c:v>5.1143264438630841E-2</c:v>
                </c:pt>
                <c:pt idx="83">
                  <c:v>5.1013714882466553E-2</c:v>
                </c:pt>
                <c:pt idx="84">
                  <c:v>5.0885789669882019E-2</c:v>
                </c:pt>
                <c:pt idx="85">
                  <c:v>0</c:v>
                </c:pt>
                <c:pt idx="86">
                  <c:v>0</c:v>
                </c:pt>
                <c:pt idx="87">
                  <c:v>6.0791642583873422E-2</c:v>
                </c:pt>
                <c:pt idx="88">
                  <c:v>0</c:v>
                </c:pt>
                <c:pt idx="89">
                  <c:v>0</c:v>
                </c:pt>
                <c:pt idx="90">
                  <c:v>6.2073821595300803E-2</c:v>
                </c:pt>
                <c:pt idx="91">
                  <c:v>6.1928373977592502E-2</c:v>
                </c:pt>
                <c:pt idx="92">
                  <c:v>6.1784614566478852E-2</c:v>
                </c:pt>
                <c:pt idx="93">
                  <c:v>8.7610465495525106E-2</c:v>
                </c:pt>
                <c:pt idx="94">
                  <c:v>6.1502021612920052E-2</c:v>
                </c:pt>
                <c:pt idx="95">
                  <c:v>6.1363121243678681E-2</c:v>
                </c:pt>
                <c:pt idx="96">
                  <c:v>6.1225775349799783E-2</c:v>
                </c:pt>
                <c:pt idx="97">
                  <c:v>0.11585148076797498</c:v>
                </c:pt>
                <c:pt idx="98">
                  <c:v>0.12004051847270987</c:v>
                </c:pt>
                <c:pt idx="99">
                  <c:v>0.12111909059594689</c:v>
                </c:pt>
                <c:pt idx="100">
                  <c:v>0.1178554521391622</c:v>
                </c:pt>
                <c:pt idx="101">
                  <c:v>0.11825325685042107</c:v>
                </c:pt>
                <c:pt idx="102">
                  <c:v>0.1213314135382802</c:v>
                </c:pt>
                <c:pt idx="103">
                  <c:v>0.12123958635211594</c:v>
                </c:pt>
                <c:pt idx="104">
                  <c:v>0.12131246867249543</c:v>
                </c:pt>
                <c:pt idx="105">
                  <c:v>0.12122357807199165</c:v>
                </c:pt>
                <c:pt idx="106">
                  <c:v>0.12032501315152737</c:v>
                </c:pt>
                <c:pt idx="107">
                  <c:v>0.11926462588150802</c:v>
                </c:pt>
                <c:pt idx="108">
                  <c:v>0.11557208415006982</c:v>
                </c:pt>
                <c:pt idx="109">
                  <c:v>0.11296662859326907</c:v>
                </c:pt>
                <c:pt idx="110">
                  <c:v>0.11067099712269733</c:v>
                </c:pt>
                <c:pt idx="111">
                  <c:v>0.10819854222799041</c:v>
                </c:pt>
                <c:pt idx="112">
                  <c:v>0.10602044416124774</c:v>
                </c:pt>
                <c:pt idx="113">
                  <c:v>0.10418135956923529</c:v>
                </c:pt>
                <c:pt idx="114">
                  <c:v>0.10139293991074365</c:v>
                </c:pt>
                <c:pt idx="115">
                  <c:v>9.9154354972857364E-2</c:v>
                </c:pt>
                <c:pt idx="116">
                  <c:v>9.8775624318219318E-2</c:v>
                </c:pt>
                <c:pt idx="117">
                  <c:v>9.8016883646120281E-2</c:v>
                </c:pt>
                <c:pt idx="118">
                  <c:v>9.706626442549883E-2</c:v>
                </c:pt>
                <c:pt idx="119">
                  <c:v>9.6500869996693786E-2</c:v>
                </c:pt>
                <c:pt idx="120">
                  <c:v>9.6323079472546383E-2</c:v>
                </c:pt>
                <c:pt idx="121">
                  <c:v>9.6339016673459538E-2</c:v>
                </c:pt>
                <c:pt idx="122">
                  <c:v>9.5201474548071513E-2</c:v>
                </c:pt>
                <c:pt idx="123">
                  <c:v>9.4836525044794742E-2</c:v>
                </c:pt>
                <c:pt idx="124">
                  <c:v>9.4085426029157385E-2</c:v>
                </c:pt>
                <c:pt idx="125">
                  <c:v>9.3529348741584056E-2</c:v>
                </c:pt>
                <c:pt idx="126">
                  <c:v>9.3169617481938263E-2</c:v>
                </c:pt>
                <c:pt idx="127">
                  <c:v>9.3200755902370577E-2</c:v>
                </c:pt>
                <c:pt idx="128">
                  <c:v>9.2064352118313889E-2</c:v>
                </c:pt>
                <c:pt idx="129">
                  <c:v>9.0922313018306417E-2</c:v>
                </c:pt>
                <c:pt idx="130">
                  <c:v>8.9407791471707784E-2</c:v>
                </c:pt>
                <c:pt idx="131">
                  <c:v>8.8451904895457165E-2</c:v>
                </c:pt>
                <c:pt idx="132">
                  <c:v>8.9303753099531355E-2</c:v>
                </c:pt>
                <c:pt idx="133">
                  <c:v>9.0306148284761259E-2</c:v>
                </c:pt>
                <c:pt idx="134">
                  <c:v>9.132369941086256E-2</c:v>
                </c:pt>
                <c:pt idx="135">
                  <c:v>9.3461392872441693E-2</c:v>
                </c:pt>
                <c:pt idx="136">
                  <c:v>9.7147502241567235E-2</c:v>
                </c:pt>
                <c:pt idx="137">
                  <c:v>9.8420969400799821E-2</c:v>
                </c:pt>
                <c:pt idx="138">
                  <c:v>9.7010612647416297E-2</c:v>
                </c:pt>
                <c:pt idx="139">
                  <c:v>9.580120822312839E-2</c:v>
                </c:pt>
                <c:pt idx="140">
                  <c:v>9.4554230778284551E-2</c:v>
                </c:pt>
                <c:pt idx="141">
                  <c:v>9.3852911678011033E-2</c:v>
                </c:pt>
                <c:pt idx="142">
                  <c:v>9.3151291226028943E-2</c:v>
                </c:pt>
                <c:pt idx="143">
                  <c:v>9.263474431458818E-2</c:v>
                </c:pt>
                <c:pt idx="144">
                  <c:v>9.3593022000446835E-2</c:v>
                </c:pt>
                <c:pt idx="145">
                  <c:v>9.4536159599793654E-2</c:v>
                </c:pt>
                <c:pt idx="146">
                  <c:v>8.47399102627657E-2</c:v>
                </c:pt>
                <c:pt idx="147">
                  <c:v>8.4609697197410044E-2</c:v>
                </c:pt>
                <c:pt idx="148">
                  <c:v>0.10032988944115423</c:v>
                </c:pt>
                <c:pt idx="149">
                  <c:v>0.11985567027560194</c:v>
                </c:pt>
                <c:pt idx="150">
                  <c:v>0.11712122314951312</c:v>
                </c:pt>
                <c:pt idx="151">
                  <c:v>0.11064200874822828</c:v>
                </c:pt>
                <c:pt idx="152">
                  <c:v>0.11272124081264298</c:v>
                </c:pt>
                <c:pt idx="153">
                  <c:v>0.11414522904501354</c:v>
                </c:pt>
                <c:pt idx="154">
                  <c:v>0.11015082250828793</c:v>
                </c:pt>
                <c:pt idx="155">
                  <c:v>0.10286229144988618</c:v>
                </c:pt>
                <c:pt idx="156">
                  <c:v>9.9640906834630172E-2</c:v>
                </c:pt>
                <c:pt idx="157">
                  <c:v>0.10494258662719952</c:v>
                </c:pt>
                <c:pt idx="158">
                  <c:v>0.11144303837794944</c:v>
                </c:pt>
                <c:pt idx="159">
                  <c:v>0.10830353505436682</c:v>
                </c:pt>
                <c:pt idx="160">
                  <c:v>0.10542520773461493</c:v>
                </c:pt>
                <c:pt idx="161">
                  <c:v>0.1027740783651277</c:v>
                </c:pt>
                <c:pt idx="162">
                  <c:v>9.8626416590975319E-2</c:v>
                </c:pt>
                <c:pt idx="163">
                  <c:v>9.6329673779521854E-2</c:v>
                </c:pt>
                <c:pt idx="164">
                  <c:v>9.518422428235343E-2</c:v>
                </c:pt>
                <c:pt idx="165">
                  <c:v>9.4713461519146683E-2</c:v>
                </c:pt>
                <c:pt idx="166">
                  <c:v>9.4243321279290623E-2</c:v>
                </c:pt>
                <c:pt idx="167">
                  <c:v>9.411435847091186E-2</c:v>
                </c:pt>
                <c:pt idx="168">
                  <c:v>9.3986273225955624E-2</c:v>
                </c:pt>
                <c:pt idx="169">
                  <c:v>9.4028424714473521E-2</c:v>
                </c:pt>
                <c:pt idx="170">
                  <c:v>9.3901834689385941E-2</c:v>
                </c:pt>
                <c:pt idx="171">
                  <c:v>9.3437956190211044E-2</c:v>
                </c:pt>
                <c:pt idx="172">
                  <c:v>9.0246624200916031E-2</c:v>
                </c:pt>
                <c:pt idx="173">
                  <c:v>9.0649537340442898E-2</c:v>
                </c:pt>
                <c:pt idx="174">
                  <c:v>9.0182544177594554E-2</c:v>
                </c:pt>
                <c:pt idx="175">
                  <c:v>9.0411385209101108E-2</c:v>
                </c:pt>
                <c:pt idx="176">
                  <c:v>9.0293474615077099E-2</c:v>
                </c:pt>
                <c:pt idx="177">
                  <c:v>9.0864707814751811E-2</c:v>
                </c:pt>
                <c:pt idx="178">
                  <c:v>9.2078897402168791E-2</c:v>
                </c:pt>
                <c:pt idx="179">
                  <c:v>9.3465117293130964E-2</c:v>
                </c:pt>
                <c:pt idx="180">
                  <c:v>9.482444325777814E-2</c:v>
                </c:pt>
                <c:pt idx="181">
                  <c:v>9.5836847792444696E-2</c:v>
                </c:pt>
                <c:pt idx="182">
                  <c:v>9.7756051786704837E-2</c:v>
                </c:pt>
                <c:pt idx="183">
                  <c:v>9.903717004070324E-2</c:v>
                </c:pt>
                <c:pt idx="184">
                  <c:v>0.10401601623070783</c:v>
                </c:pt>
                <c:pt idx="185">
                  <c:v>0.10534559710256708</c:v>
                </c:pt>
                <c:pt idx="186">
                  <c:v>0.10579233744563349</c:v>
                </c:pt>
                <c:pt idx="187">
                  <c:v>0.1049406053864699</c:v>
                </c:pt>
                <c:pt idx="188">
                  <c:v>0.10553217357493522</c:v>
                </c:pt>
                <c:pt idx="189">
                  <c:v>0.10482809117607106</c:v>
                </c:pt>
                <c:pt idx="190">
                  <c:v>0.10266464287895936</c:v>
                </c:pt>
                <c:pt idx="191">
                  <c:v>0.1004906871833481</c:v>
                </c:pt>
                <c:pt idx="192">
                  <c:v>9.871144031100311E-2</c:v>
                </c:pt>
                <c:pt idx="193">
                  <c:v>9.6753986270629519E-2</c:v>
                </c:pt>
                <c:pt idx="194">
                  <c:v>9.7101146722201243E-2</c:v>
                </c:pt>
                <c:pt idx="195">
                  <c:v>9.667820152916444E-2</c:v>
                </c:pt>
                <c:pt idx="196">
                  <c:v>9.8996243627586564E-2</c:v>
                </c:pt>
                <c:pt idx="197">
                  <c:v>9.7672759939111842E-2</c:v>
                </c:pt>
                <c:pt idx="198">
                  <c:v>9.6644338376833366E-2</c:v>
                </c:pt>
                <c:pt idx="199">
                  <c:v>9.6989421249235541E-2</c:v>
                </c:pt>
                <c:pt idx="200">
                  <c:v>9.7784775133087365E-2</c:v>
                </c:pt>
                <c:pt idx="201">
                  <c:v>9.8570342570341279E-2</c:v>
                </c:pt>
                <c:pt idx="202">
                  <c:v>9.9493824119636642E-2</c:v>
                </c:pt>
                <c:pt idx="203">
                  <c:v>0.10055045343764342</c:v>
                </c:pt>
                <c:pt idx="204">
                  <c:v>0.10084681588170719</c:v>
                </c:pt>
                <c:pt idx="205">
                  <c:v>0.10159601592180409</c:v>
                </c:pt>
                <c:pt idx="206">
                  <c:v>0.10318475261684286</c:v>
                </c:pt>
                <c:pt idx="207">
                  <c:v>0.10404854767255808</c:v>
                </c:pt>
                <c:pt idx="208">
                  <c:v>0.10545161984400545</c:v>
                </c:pt>
                <c:pt idx="209">
                  <c:v>0.10601695845471405</c:v>
                </c:pt>
                <c:pt idx="210">
                  <c:v>0.10722796421388203</c:v>
                </c:pt>
                <c:pt idx="211">
                  <c:v>0.1079113767013387</c:v>
                </c:pt>
                <c:pt idx="212">
                  <c:v>0.10989979502991609</c:v>
                </c:pt>
                <c:pt idx="213">
                  <c:v>0.11271505866410897</c:v>
                </c:pt>
                <c:pt idx="214">
                  <c:v>0.11131770774976808</c:v>
                </c:pt>
                <c:pt idx="215">
                  <c:v>0.11158058748464909</c:v>
                </c:pt>
                <c:pt idx="216">
                  <c:v>0.11120493874792933</c:v>
                </c:pt>
                <c:pt idx="217">
                  <c:v>0.11057374288996288</c:v>
                </c:pt>
                <c:pt idx="218">
                  <c:v>0.10970572374972666</c:v>
                </c:pt>
                <c:pt idx="219">
                  <c:v>0.10945996095072251</c:v>
                </c:pt>
                <c:pt idx="220">
                  <c:v>0.11060354711254622</c:v>
                </c:pt>
                <c:pt idx="221">
                  <c:v>0.11237911991561055</c:v>
                </c:pt>
                <c:pt idx="222">
                  <c:v>0.11188539766603593</c:v>
                </c:pt>
                <c:pt idx="223">
                  <c:v>0.10912756310122622</c:v>
                </c:pt>
                <c:pt idx="224">
                  <c:v>0.10668209129405513</c:v>
                </c:pt>
                <c:pt idx="225">
                  <c:v>0.10565160593909319</c:v>
                </c:pt>
                <c:pt idx="226">
                  <c:v>0.10329955733161877</c:v>
                </c:pt>
                <c:pt idx="227">
                  <c:v>0.10156582206577096</c:v>
                </c:pt>
                <c:pt idx="228">
                  <c:v>9.9392173169106923E-2</c:v>
                </c:pt>
                <c:pt idx="229">
                  <c:v>0.10039850560826898</c:v>
                </c:pt>
                <c:pt idx="230">
                  <c:v>0.10341230213737937</c:v>
                </c:pt>
                <c:pt idx="231">
                  <c:v>0.10823325676037857</c:v>
                </c:pt>
                <c:pt idx="232">
                  <c:v>0.11024285685706482</c:v>
                </c:pt>
                <c:pt idx="233">
                  <c:v>0.10875350315488311</c:v>
                </c:pt>
                <c:pt idx="234">
                  <c:v>0.10442607347743689</c:v>
                </c:pt>
                <c:pt idx="235">
                  <c:v>0.10033929896676717</c:v>
                </c:pt>
                <c:pt idx="236">
                  <c:v>9.9967244524405377E-2</c:v>
                </c:pt>
                <c:pt idx="237">
                  <c:v>9.8496460321374824E-2</c:v>
                </c:pt>
                <c:pt idx="238">
                  <c:v>9.6752527288827453E-2</c:v>
                </c:pt>
                <c:pt idx="239">
                  <c:v>9.5953902497574795E-2</c:v>
                </c:pt>
                <c:pt idx="240">
                  <c:v>9.6001091051012358E-2</c:v>
                </c:pt>
                <c:pt idx="241">
                  <c:v>9.6048255196912694E-2</c:v>
                </c:pt>
                <c:pt idx="242">
                  <c:v>9.760259237460045E-2</c:v>
                </c:pt>
                <c:pt idx="243">
                  <c:v>9.9555553081108292E-2</c:v>
                </c:pt>
                <c:pt idx="244">
                  <c:v>9.9998065627993821E-2</c:v>
                </c:pt>
                <c:pt idx="245">
                  <c:v>7.9180768337160604E-2</c:v>
                </c:pt>
                <c:pt idx="246">
                  <c:v>7.9105126082324895E-2</c:v>
                </c:pt>
                <c:pt idx="247">
                  <c:v>0.10324070851183192</c:v>
                </c:pt>
                <c:pt idx="248">
                  <c:v>0.10404290872379009</c:v>
                </c:pt>
                <c:pt idx="249">
                  <c:v>0.10559432421774594</c:v>
                </c:pt>
                <c:pt idx="250">
                  <c:v>0.10536910347605501</c:v>
                </c:pt>
                <c:pt idx="251">
                  <c:v>0.10589756731338751</c:v>
                </c:pt>
                <c:pt idx="252">
                  <c:v>0.10579866968228724</c:v>
                </c:pt>
                <c:pt idx="253">
                  <c:v>0.1076587647582076</c:v>
                </c:pt>
                <c:pt idx="254">
                  <c:v>0.10792571677231834</c:v>
                </c:pt>
                <c:pt idx="255">
                  <c:v>0.10733721731790608</c:v>
                </c:pt>
                <c:pt idx="256">
                  <c:v>0.1091788442159075</c:v>
                </c:pt>
                <c:pt idx="257">
                  <c:v>0.1102730802329568</c:v>
                </c:pt>
                <c:pt idx="258">
                  <c:v>0.11238522503328496</c:v>
                </c:pt>
                <c:pt idx="259">
                  <c:v>0.11320900374934682</c:v>
                </c:pt>
                <c:pt idx="260">
                  <c:v>0.11183219381084979</c:v>
                </c:pt>
                <c:pt idx="261">
                  <c:v>0.11114769446644469</c:v>
                </c:pt>
                <c:pt idx="262">
                  <c:v>0.11059863705549322</c:v>
                </c:pt>
                <c:pt idx="263">
                  <c:v>0.11199417198774016</c:v>
                </c:pt>
                <c:pt idx="264">
                  <c:v>0.11327269179793076</c:v>
                </c:pt>
                <c:pt idx="265">
                  <c:v>0.10971550731782975</c:v>
                </c:pt>
                <c:pt idx="266">
                  <c:v>0.10760081634104673</c:v>
                </c:pt>
                <c:pt idx="267">
                  <c:v>0.10845881346055637</c:v>
                </c:pt>
                <c:pt idx="268">
                  <c:v>0.10907201520649597</c:v>
                </c:pt>
                <c:pt idx="269">
                  <c:v>0.10874069578330754</c:v>
                </c:pt>
                <c:pt idx="270">
                  <c:v>0.1092329245360857</c:v>
                </c:pt>
                <c:pt idx="271">
                  <c:v>0.10878592991094196</c:v>
                </c:pt>
                <c:pt idx="272">
                  <c:v>0.1093931426927654</c:v>
                </c:pt>
                <c:pt idx="273">
                  <c:v>0.10974401575748351</c:v>
                </c:pt>
                <c:pt idx="274">
                  <c:v>0.11114590444875902</c:v>
                </c:pt>
                <c:pt idx="275">
                  <c:v>0.11139253865702309</c:v>
                </c:pt>
                <c:pt idx="276">
                  <c:v>0.11141081115147068</c:v>
                </c:pt>
                <c:pt idx="277">
                  <c:v>0.11154259511254422</c:v>
                </c:pt>
                <c:pt idx="278">
                  <c:v>0.11189976957420111</c:v>
                </c:pt>
                <c:pt idx="279">
                  <c:v>0.11236696047813596</c:v>
                </c:pt>
                <c:pt idx="280">
                  <c:v>0.11294224433910026</c:v>
                </c:pt>
                <c:pt idx="281">
                  <c:v>0.11273573339637323</c:v>
                </c:pt>
                <c:pt idx="282">
                  <c:v>0.11241822832330405</c:v>
                </c:pt>
                <c:pt idx="283">
                  <c:v>0.11210105026120856</c:v>
                </c:pt>
                <c:pt idx="284">
                  <c:v>0.11144833524473513</c:v>
                </c:pt>
                <c:pt idx="285">
                  <c:v>0.11191441373021638</c:v>
                </c:pt>
                <c:pt idx="286">
                  <c:v>0.11193299642915135</c:v>
                </c:pt>
                <c:pt idx="287">
                  <c:v>0.11261607512508334</c:v>
                </c:pt>
                <c:pt idx="288">
                  <c:v>0.11263363319806782</c:v>
                </c:pt>
                <c:pt idx="289">
                  <c:v>0.112852789544857</c:v>
                </c:pt>
                <c:pt idx="290">
                  <c:v>0.11319854580186983</c:v>
                </c:pt>
                <c:pt idx="291">
                  <c:v>0.11375965216965611</c:v>
                </c:pt>
                <c:pt idx="292">
                  <c:v>0.11366722324348436</c:v>
                </c:pt>
                <c:pt idx="293">
                  <c:v>0.1133581457770472</c:v>
                </c:pt>
                <c:pt idx="294">
                  <c:v>0.11348348549146418</c:v>
                </c:pt>
                <c:pt idx="295">
                  <c:v>0.11177518495817483</c:v>
                </c:pt>
                <c:pt idx="296">
                  <c:v>0.10924523768371312</c:v>
                </c:pt>
                <c:pt idx="297">
                  <c:v>0.1163021614325167</c:v>
                </c:pt>
                <c:pt idx="298">
                  <c:v>0.11620947412376545</c:v>
                </c:pt>
                <c:pt idx="299">
                  <c:v>0.11630953235344656</c:v>
                </c:pt>
                <c:pt idx="300">
                  <c:v>0.11663572683104684</c:v>
                </c:pt>
                <c:pt idx="301">
                  <c:v>0.11612568399740472</c:v>
                </c:pt>
                <c:pt idx="302">
                  <c:v>0.11707561241699027</c:v>
                </c:pt>
                <c:pt idx="303">
                  <c:v>0.11760364968696088</c:v>
                </c:pt>
                <c:pt idx="304">
                  <c:v>0.11730558342224906</c:v>
                </c:pt>
                <c:pt idx="305">
                  <c:v>0.11711103118812284</c:v>
                </c:pt>
                <c:pt idx="306">
                  <c:v>0.1162962847234197</c:v>
                </c:pt>
                <c:pt idx="307">
                  <c:v>0.11672319768106129</c:v>
                </c:pt>
                <c:pt idx="308">
                  <c:v>0.11694191995781204</c:v>
                </c:pt>
                <c:pt idx="309">
                  <c:v>0.11654324659212449</c:v>
                </c:pt>
                <c:pt idx="310">
                  <c:v>0.11706977007891804</c:v>
                </c:pt>
                <c:pt idx="311">
                  <c:v>0.1177958600965462</c:v>
                </c:pt>
                <c:pt idx="312">
                  <c:v>0.1176044202302837</c:v>
                </c:pt>
                <c:pt idx="313">
                  <c:v>0.11751497223494635</c:v>
                </c:pt>
                <c:pt idx="314">
                  <c:v>0.11701930982543081</c:v>
                </c:pt>
                <c:pt idx="315">
                  <c:v>0.11723566175746548</c:v>
                </c:pt>
                <c:pt idx="316">
                  <c:v>0.1172486538329727</c:v>
                </c:pt>
                <c:pt idx="317">
                  <c:v>0.117665625885257</c:v>
                </c:pt>
                <c:pt idx="318">
                  <c:v>0.11797967691690647</c:v>
                </c:pt>
                <c:pt idx="319">
                  <c:v>0.11809199130683902</c:v>
                </c:pt>
                <c:pt idx="320">
                  <c:v>0.11830384444621617</c:v>
                </c:pt>
                <c:pt idx="321">
                  <c:v>0.11889555323205259</c:v>
                </c:pt>
                <c:pt idx="322">
                  <c:v>0.11940058623465999</c:v>
                </c:pt>
                <c:pt idx="323">
                  <c:v>0.11970590031814379</c:v>
                </c:pt>
                <c:pt idx="324">
                  <c:v>0.11971588983089654</c:v>
                </c:pt>
                <c:pt idx="325">
                  <c:v>0.11972597837887022</c:v>
                </c:pt>
                <c:pt idx="326">
                  <c:v>0.11993149329090985</c:v>
                </c:pt>
                <c:pt idx="327">
                  <c:v>0.11994147564673818</c:v>
                </c:pt>
                <c:pt idx="328">
                  <c:v>0.12014596638486257</c:v>
                </c:pt>
                <c:pt idx="329">
                  <c:v>0.12083278398659382</c:v>
                </c:pt>
                <c:pt idx="330">
                  <c:v>0.12103414989916939</c:v>
                </c:pt>
                <c:pt idx="331">
                  <c:v>0.12142625188187502</c:v>
                </c:pt>
                <c:pt idx="332">
                  <c:v>0.1216095590840327</c:v>
                </c:pt>
                <c:pt idx="333">
                  <c:v>0.12115636191511349</c:v>
                </c:pt>
                <c:pt idx="334">
                  <c:v>0.12087848262877435</c:v>
                </c:pt>
                <c:pt idx="335">
                  <c:v>0.12050505278442948</c:v>
                </c:pt>
                <c:pt idx="336">
                  <c:v>0.12099282150233144</c:v>
                </c:pt>
                <c:pt idx="337">
                  <c:v>0.12691887077547137</c:v>
                </c:pt>
                <c:pt idx="338">
                  <c:v>0.13368808124620352</c:v>
                </c:pt>
                <c:pt idx="339">
                  <c:v>0.1365561950170468</c:v>
                </c:pt>
                <c:pt idx="340">
                  <c:v>0.14009647490392066</c:v>
                </c:pt>
                <c:pt idx="341">
                  <c:v>0.13577528145778739</c:v>
                </c:pt>
                <c:pt idx="342">
                  <c:v>0.13271115201738207</c:v>
                </c:pt>
                <c:pt idx="343">
                  <c:v>0.12834350614760862</c:v>
                </c:pt>
                <c:pt idx="344">
                  <c:v>0.12816533031365746</c:v>
                </c:pt>
                <c:pt idx="345">
                  <c:v>8.3062506971723959E-2</c:v>
                </c:pt>
                <c:pt idx="346">
                  <c:v>8.3005094986718125E-2</c:v>
                </c:pt>
                <c:pt idx="347">
                  <c:v>8.2947880867741325E-2</c:v>
                </c:pt>
                <c:pt idx="348">
                  <c:v>0.1243172854546841</c:v>
                </c:pt>
                <c:pt idx="349">
                  <c:v>0.13181277507526745</c:v>
                </c:pt>
                <c:pt idx="350">
                  <c:v>0.13000807105818449</c:v>
                </c:pt>
                <c:pt idx="351">
                  <c:v>0.13128909564496055</c:v>
                </c:pt>
                <c:pt idx="352">
                  <c:v>0.12755164852092296</c:v>
                </c:pt>
                <c:pt idx="353">
                  <c:v>0.12552037273499558</c:v>
                </c:pt>
                <c:pt idx="354">
                  <c:v>0.1235373550790235</c:v>
                </c:pt>
                <c:pt idx="355">
                  <c:v>0.12354502728502256</c:v>
                </c:pt>
                <c:pt idx="356">
                  <c:v>0.1258921042605162</c:v>
                </c:pt>
                <c:pt idx="357">
                  <c:v>0.12712211218406277</c:v>
                </c:pt>
                <c:pt idx="358">
                  <c:v>0.12536691364130784</c:v>
                </c:pt>
                <c:pt idx="359">
                  <c:v>0.13925400983330169</c:v>
                </c:pt>
                <c:pt idx="360">
                  <c:v>0.14730483774382006</c:v>
                </c:pt>
                <c:pt idx="361">
                  <c:v>0.15004461243584327</c:v>
                </c:pt>
                <c:pt idx="362">
                  <c:v>0.14854048012073498</c:v>
                </c:pt>
                <c:pt idx="363">
                  <c:v>0.1432072974397216</c:v>
                </c:pt>
                <c:pt idx="364">
                  <c:v>0.13466587826352183</c:v>
                </c:pt>
                <c:pt idx="365">
                  <c:v>0.1269746622505234</c:v>
                </c:pt>
                <c:pt idx="366">
                  <c:v>0.12408228603982799</c:v>
                </c:pt>
                <c:pt idx="367">
                  <c:v>0.12238531266284401</c:v>
                </c:pt>
                <c:pt idx="368">
                  <c:v>0.12311565025984897</c:v>
                </c:pt>
                <c:pt idx="369">
                  <c:v>0.1225865503265461</c:v>
                </c:pt>
                <c:pt idx="370">
                  <c:v>0.12052775129827645</c:v>
                </c:pt>
                <c:pt idx="371">
                  <c:v>0.1178800607646346</c:v>
                </c:pt>
                <c:pt idx="372">
                  <c:v>0.11686759334246492</c:v>
                </c:pt>
                <c:pt idx="373">
                  <c:v>0.1185488023480071</c:v>
                </c:pt>
                <c:pt idx="374">
                  <c:v>0.12012636543559144</c:v>
                </c:pt>
                <c:pt idx="375">
                  <c:v>0.11931785415159372</c:v>
                </c:pt>
                <c:pt idx="376">
                  <c:v>0.11841372843287169</c:v>
                </c:pt>
                <c:pt idx="377">
                  <c:v>0.11806123982359733</c:v>
                </c:pt>
                <c:pt idx="378">
                  <c:v>0.12152216416568457</c:v>
                </c:pt>
                <c:pt idx="379">
                  <c:v>0.12366666359435864</c:v>
                </c:pt>
                <c:pt idx="380">
                  <c:v>0.12696007487251923</c:v>
                </c:pt>
                <c:pt idx="381">
                  <c:v>0.12498236238309754</c:v>
                </c:pt>
                <c:pt idx="382">
                  <c:v>0.12516410257329508</c:v>
                </c:pt>
                <c:pt idx="383">
                  <c:v>0.12706236059158268</c:v>
                </c:pt>
                <c:pt idx="384">
                  <c:v>0.1280859989656149</c:v>
                </c:pt>
                <c:pt idx="385">
                  <c:v>0.12724388426791161</c:v>
                </c:pt>
                <c:pt idx="386">
                  <c:v>0.12597063130174765</c:v>
                </c:pt>
                <c:pt idx="387">
                  <c:v>0.12816986312113537</c:v>
                </c:pt>
                <c:pt idx="388">
                  <c:v>0.12641216075492939</c:v>
                </c:pt>
                <c:pt idx="389">
                  <c:v>0.12607841875479214</c:v>
                </c:pt>
                <c:pt idx="390">
                  <c:v>0.1295179614866297</c:v>
                </c:pt>
                <c:pt idx="391">
                  <c:v>0.13532733920688439</c:v>
                </c:pt>
                <c:pt idx="392">
                  <c:v>0.13587671179466018</c:v>
                </c:pt>
                <c:pt idx="393">
                  <c:v>0.13350183544902772</c:v>
                </c:pt>
                <c:pt idx="394">
                  <c:v>0.13428549324117336</c:v>
                </c:pt>
                <c:pt idx="395">
                  <c:v>0.13229418226392731</c:v>
                </c:pt>
                <c:pt idx="396">
                  <c:v>0.12829805453413484</c:v>
                </c:pt>
                <c:pt idx="397">
                  <c:v>0.10184966904402795</c:v>
                </c:pt>
                <c:pt idx="398">
                  <c:v>0.10178812027779389</c:v>
                </c:pt>
                <c:pt idx="399">
                  <c:v>0.10172675703582346</c:v>
                </c:pt>
                <c:pt idx="400">
                  <c:v>0.13221636108948598</c:v>
                </c:pt>
                <c:pt idx="401">
                  <c:v>0.13371845840909366</c:v>
                </c:pt>
                <c:pt idx="402">
                  <c:v>0.13906039502270329</c:v>
                </c:pt>
                <c:pt idx="403">
                  <c:v>0.14454660148402221</c:v>
                </c:pt>
                <c:pt idx="404">
                  <c:v>0.14748712562728539</c:v>
                </c:pt>
                <c:pt idx="405">
                  <c:v>0.14466661415423443</c:v>
                </c:pt>
                <c:pt idx="406">
                  <c:v>0.14509006634523056</c:v>
                </c:pt>
                <c:pt idx="407">
                  <c:v>0.14715347151798164</c:v>
                </c:pt>
                <c:pt idx="408">
                  <c:v>0.1634503924849148</c:v>
                </c:pt>
                <c:pt idx="409">
                  <c:v>0.16845890285977469</c:v>
                </c:pt>
                <c:pt idx="410">
                  <c:v>0.16636537420758221</c:v>
                </c:pt>
                <c:pt idx="411">
                  <c:v>0.1586933146881653</c:v>
                </c:pt>
                <c:pt idx="412">
                  <c:v>0.15426458767182047</c:v>
                </c:pt>
                <c:pt idx="413">
                  <c:v>0.15075914033347279</c:v>
                </c:pt>
                <c:pt idx="414">
                  <c:v>0.14390374822758201</c:v>
                </c:pt>
                <c:pt idx="415">
                  <c:v>0.13830175617232021</c:v>
                </c:pt>
                <c:pt idx="416">
                  <c:v>0.13487889020028634</c:v>
                </c:pt>
                <c:pt idx="417">
                  <c:v>0.13418224960225483</c:v>
                </c:pt>
                <c:pt idx="418">
                  <c:v>0.1320883670464881</c:v>
                </c:pt>
                <c:pt idx="419">
                  <c:v>0.13114484015781266</c:v>
                </c:pt>
                <c:pt idx="420">
                  <c:v>0.13193665276086711</c:v>
                </c:pt>
                <c:pt idx="421">
                  <c:v>0.14136013952779974</c:v>
                </c:pt>
                <c:pt idx="422">
                  <c:v>0.16872405095981224</c:v>
                </c:pt>
                <c:pt idx="423">
                  <c:v>0.21377660632973131</c:v>
                </c:pt>
                <c:pt idx="424">
                  <c:v>0.2386935658310152</c:v>
                </c:pt>
                <c:pt idx="425">
                  <c:v>0.24709656357837184</c:v>
                </c:pt>
                <c:pt idx="426">
                  <c:v>0.27918975858966505</c:v>
                </c:pt>
                <c:pt idx="427">
                  <c:v>0.28513227519867762</c:v>
                </c:pt>
                <c:pt idx="428">
                  <c:v>0.2804114865877701</c:v>
                </c:pt>
                <c:pt idx="429">
                  <c:v>0.27049185912235529</c:v>
                </c:pt>
                <c:pt idx="430">
                  <c:v>0.25781763437925964</c:v>
                </c:pt>
                <c:pt idx="431">
                  <c:v>0.25556567219043985</c:v>
                </c:pt>
                <c:pt idx="432">
                  <c:v>0.24900342267438985</c:v>
                </c:pt>
                <c:pt idx="433">
                  <c:v>0.26259163221814652</c:v>
                </c:pt>
                <c:pt idx="434">
                  <c:v>0.28458530694587109</c:v>
                </c:pt>
                <c:pt idx="435">
                  <c:v>0.31147869251360522</c:v>
                </c:pt>
              </c:numCache>
            </c:numRef>
          </c:xVal>
          <c:yVal>
            <c:numRef>
              <c:f>'Data Analysis'!$A$17:$A$1000</c:f>
              <c:numCache>
                <c:formatCode>General</c:formatCode>
                <c:ptCount val="984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0.62</c:v>
                </c:pt>
                <c:pt idx="32">
                  <c:v>0.64</c:v>
                </c:pt>
                <c:pt idx="33">
                  <c:v>0.66</c:v>
                </c:pt>
                <c:pt idx="34">
                  <c:v>0.68</c:v>
                </c:pt>
                <c:pt idx="35">
                  <c:v>0.7</c:v>
                </c:pt>
                <c:pt idx="36">
                  <c:v>0.72</c:v>
                </c:pt>
                <c:pt idx="37">
                  <c:v>0.74</c:v>
                </c:pt>
                <c:pt idx="38">
                  <c:v>0.76</c:v>
                </c:pt>
                <c:pt idx="39">
                  <c:v>0.78</c:v>
                </c:pt>
                <c:pt idx="40">
                  <c:v>0.8</c:v>
                </c:pt>
                <c:pt idx="41">
                  <c:v>0.82</c:v>
                </c:pt>
                <c:pt idx="42">
                  <c:v>0.84</c:v>
                </c:pt>
                <c:pt idx="43">
                  <c:v>0.86</c:v>
                </c:pt>
                <c:pt idx="44">
                  <c:v>0.88</c:v>
                </c:pt>
                <c:pt idx="45">
                  <c:v>0.9</c:v>
                </c:pt>
                <c:pt idx="46">
                  <c:v>0.92</c:v>
                </c:pt>
                <c:pt idx="47">
                  <c:v>0.94</c:v>
                </c:pt>
                <c:pt idx="48">
                  <c:v>0.96</c:v>
                </c:pt>
                <c:pt idx="49">
                  <c:v>0.98</c:v>
                </c:pt>
                <c:pt idx="50">
                  <c:v>1</c:v>
                </c:pt>
                <c:pt idx="51">
                  <c:v>1.02</c:v>
                </c:pt>
                <c:pt idx="52">
                  <c:v>1.04</c:v>
                </c:pt>
                <c:pt idx="53">
                  <c:v>1.06</c:v>
                </c:pt>
                <c:pt idx="54">
                  <c:v>1.08</c:v>
                </c:pt>
                <c:pt idx="55">
                  <c:v>1.1000000000000001</c:v>
                </c:pt>
                <c:pt idx="56">
                  <c:v>1.1200000000000001</c:v>
                </c:pt>
                <c:pt idx="57">
                  <c:v>1.1399999999999999</c:v>
                </c:pt>
                <c:pt idx="58">
                  <c:v>1.1599999999999999</c:v>
                </c:pt>
                <c:pt idx="59">
                  <c:v>1.18</c:v>
                </c:pt>
                <c:pt idx="60">
                  <c:v>1.2</c:v>
                </c:pt>
                <c:pt idx="61">
                  <c:v>1.22</c:v>
                </c:pt>
                <c:pt idx="62">
                  <c:v>1.24</c:v>
                </c:pt>
                <c:pt idx="63">
                  <c:v>1.26</c:v>
                </c:pt>
                <c:pt idx="64">
                  <c:v>1.28</c:v>
                </c:pt>
                <c:pt idx="65">
                  <c:v>1.3</c:v>
                </c:pt>
                <c:pt idx="66">
                  <c:v>1.32</c:v>
                </c:pt>
                <c:pt idx="67">
                  <c:v>1.34</c:v>
                </c:pt>
                <c:pt idx="68">
                  <c:v>1.36</c:v>
                </c:pt>
                <c:pt idx="69">
                  <c:v>1.38</c:v>
                </c:pt>
                <c:pt idx="70">
                  <c:v>1.4</c:v>
                </c:pt>
                <c:pt idx="71">
                  <c:v>1.42</c:v>
                </c:pt>
                <c:pt idx="72">
                  <c:v>1.44</c:v>
                </c:pt>
                <c:pt idx="73">
                  <c:v>1.46</c:v>
                </c:pt>
                <c:pt idx="74">
                  <c:v>1.48</c:v>
                </c:pt>
                <c:pt idx="75">
                  <c:v>1.5</c:v>
                </c:pt>
                <c:pt idx="76">
                  <c:v>1.52</c:v>
                </c:pt>
                <c:pt idx="77">
                  <c:v>1.54</c:v>
                </c:pt>
                <c:pt idx="78">
                  <c:v>1.56</c:v>
                </c:pt>
                <c:pt idx="79">
                  <c:v>1.58</c:v>
                </c:pt>
                <c:pt idx="80">
                  <c:v>1.6</c:v>
                </c:pt>
                <c:pt idx="81">
                  <c:v>1.62</c:v>
                </c:pt>
                <c:pt idx="82">
                  <c:v>1.64</c:v>
                </c:pt>
                <c:pt idx="83">
                  <c:v>1.66</c:v>
                </c:pt>
                <c:pt idx="84">
                  <c:v>1.68</c:v>
                </c:pt>
                <c:pt idx="85">
                  <c:v>1.7</c:v>
                </c:pt>
                <c:pt idx="86">
                  <c:v>1.72</c:v>
                </c:pt>
                <c:pt idx="87">
                  <c:v>1.74</c:v>
                </c:pt>
                <c:pt idx="88">
                  <c:v>1.76</c:v>
                </c:pt>
                <c:pt idx="89">
                  <c:v>1.78</c:v>
                </c:pt>
                <c:pt idx="90">
                  <c:v>1.8</c:v>
                </c:pt>
                <c:pt idx="91">
                  <c:v>1.82</c:v>
                </c:pt>
                <c:pt idx="92">
                  <c:v>1.84</c:v>
                </c:pt>
                <c:pt idx="93">
                  <c:v>1.86</c:v>
                </c:pt>
                <c:pt idx="94">
                  <c:v>1.88</c:v>
                </c:pt>
                <c:pt idx="95">
                  <c:v>1.9</c:v>
                </c:pt>
                <c:pt idx="96">
                  <c:v>1.92</c:v>
                </c:pt>
                <c:pt idx="97">
                  <c:v>1.94</c:v>
                </c:pt>
                <c:pt idx="98">
                  <c:v>1.96</c:v>
                </c:pt>
                <c:pt idx="99">
                  <c:v>1.98</c:v>
                </c:pt>
                <c:pt idx="100">
                  <c:v>2</c:v>
                </c:pt>
                <c:pt idx="101">
                  <c:v>2.02</c:v>
                </c:pt>
                <c:pt idx="102">
                  <c:v>2.04</c:v>
                </c:pt>
                <c:pt idx="103">
                  <c:v>2.06</c:v>
                </c:pt>
                <c:pt idx="104">
                  <c:v>2.08</c:v>
                </c:pt>
                <c:pt idx="105">
                  <c:v>2.1</c:v>
                </c:pt>
                <c:pt idx="106">
                  <c:v>2.12</c:v>
                </c:pt>
                <c:pt idx="107">
                  <c:v>2.14</c:v>
                </c:pt>
                <c:pt idx="108">
                  <c:v>2.16</c:v>
                </c:pt>
                <c:pt idx="109">
                  <c:v>2.1800000000000002</c:v>
                </c:pt>
                <c:pt idx="110">
                  <c:v>2.2000000000000002</c:v>
                </c:pt>
                <c:pt idx="111">
                  <c:v>2.2200000000000002</c:v>
                </c:pt>
                <c:pt idx="112">
                  <c:v>2.2400000000000002</c:v>
                </c:pt>
                <c:pt idx="113">
                  <c:v>2.2599999999999998</c:v>
                </c:pt>
                <c:pt idx="114">
                  <c:v>2.2799999999999998</c:v>
                </c:pt>
                <c:pt idx="115">
                  <c:v>2.2999999999999998</c:v>
                </c:pt>
                <c:pt idx="116">
                  <c:v>2.3199999999999998</c:v>
                </c:pt>
                <c:pt idx="117">
                  <c:v>2.34</c:v>
                </c:pt>
                <c:pt idx="118">
                  <c:v>2.36</c:v>
                </c:pt>
                <c:pt idx="119">
                  <c:v>2.38</c:v>
                </c:pt>
                <c:pt idx="120">
                  <c:v>2.4</c:v>
                </c:pt>
                <c:pt idx="121">
                  <c:v>2.42</c:v>
                </c:pt>
                <c:pt idx="122">
                  <c:v>2.44</c:v>
                </c:pt>
                <c:pt idx="123">
                  <c:v>2.46</c:v>
                </c:pt>
                <c:pt idx="124">
                  <c:v>2.48</c:v>
                </c:pt>
                <c:pt idx="125">
                  <c:v>2.5</c:v>
                </c:pt>
                <c:pt idx="126">
                  <c:v>2.52</c:v>
                </c:pt>
                <c:pt idx="127">
                  <c:v>2.54</c:v>
                </c:pt>
                <c:pt idx="128">
                  <c:v>2.56</c:v>
                </c:pt>
                <c:pt idx="129">
                  <c:v>2.58</c:v>
                </c:pt>
                <c:pt idx="130">
                  <c:v>2.6</c:v>
                </c:pt>
                <c:pt idx="131">
                  <c:v>2.62</c:v>
                </c:pt>
                <c:pt idx="132">
                  <c:v>2.64</c:v>
                </c:pt>
                <c:pt idx="133">
                  <c:v>2.66</c:v>
                </c:pt>
                <c:pt idx="134">
                  <c:v>2.68</c:v>
                </c:pt>
                <c:pt idx="135">
                  <c:v>2.7</c:v>
                </c:pt>
                <c:pt idx="136">
                  <c:v>2.72</c:v>
                </c:pt>
                <c:pt idx="137">
                  <c:v>2.74</c:v>
                </c:pt>
                <c:pt idx="138">
                  <c:v>2.76</c:v>
                </c:pt>
                <c:pt idx="139">
                  <c:v>2.78</c:v>
                </c:pt>
                <c:pt idx="140">
                  <c:v>2.8</c:v>
                </c:pt>
                <c:pt idx="141">
                  <c:v>2.82</c:v>
                </c:pt>
                <c:pt idx="142">
                  <c:v>2.84</c:v>
                </c:pt>
                <c:pt idx="143">
                  <c:v>2.86</c:v>
                </c:pt>
                <c:pt idx="144">
                  <c:v>2.88</c:v>
                </c:pt>
                <c:pt idx="145">
                  <c:v>2.9</c:v>
                </c:pt>
                <c:pt idx="146">
                  <c:v>2.92</c:v>
                </c:pt>
                <c:pt idx="147">
                  <c:v>2.94</c:v>
                </c:pt>
                <c:pt idx="148">
                  <c:v>2.96</c:v>
                </c:pt>
                <c:pt idx="149">
                  <c:v>2.98</c:v>
                </c:pt>
                <c:pt idx="150">
                  <c:v>3</c:v>
                </c:pt>
                <c:pt idx="151">
                  <c:v>3.02</c:v>
                </c:pt>
                <c:pt idx="152">
                  <c:v>3.04</c:v>
                </c:pt>
                <c:pt idx="153">
                  <c:v>3.06</c:v>
                </c:pt>
                <c:pt idx="154">
                  <c:v>3.08</c:v>
                </c:pt>
                <c:pt idx="155">
                  <c:v>3.1</c:v>
                </c:pt>
                <c:pt idx="156">
                  <c:v>3.12</c:v>
                </c:pt>
                <c:pt idx="157">
                  <c:v>3.14</c:v>
                </c:pt>
                <c:pt idx="158">
                  <c:v>3.16</c:v>
                </c:pt>
                <c:pt idx="159">
                  <c:v>3.18</c:v>
                </c:pt>
                <c:pt idx="160">
                  <c:v>3.2</c:v>
                </c:pt>
                <c:pt idx="161">
                  <c:v>3.22</c:v>
                </c:pt>
                <c:pt idx="162">
                  <c:v>3.24</c:v>
                </c:pt>
                <c:pt idx="163">
                  <c:v>3.26</c:v>
                </c:pt>
                <c:pt idx="164">
                  <c:v>3.28</c:v>
                </c:pt>
                <c:pt idx="165">
                  <c:v>3.3</c:v>
                </c:pt>
                <c:pt idx="166">
                  <c:v>3.32</c:v>
                </c:pt>
                <c:pt idx="167">
                  <c:v>3.34</c:v>
                </c:pt>
                <c:pt idx="168">
                  <c:v>3.36</c:v>
                </c:pt>
                <c:pt idx="169">
                  <c:v>3.38</c:v>
                </c:pt>
                <c:pt idx="170">
                  <c:v>3.4</c:v>
                </c:pt>
                <c:pt idx="171">
                  <c:v>3.42</c:v>
                </c:pt>
                <c:pt idx="172">
                  <c:v>3.44</c:v>
                </c:pt>
                <c:pt idx="173">
                  <c:v>3.46</c:v>
                </c:pt>
                <c:pt idx="174">
                  <c:v>3.48</c:v>
                </c:pt>
                <c:pt idx="175">
                  <c:v>3.5</c:v>
                </c:pt>
                <c:pt idx="176">
                  <c:v>3.52</c:v>
                </c:pt>
                <c:pt idx="177">
                  <c:v>3.54</c:v>
                </c:pt>
                <c:pt idx="178">
                  <c:v>3.56</c:v>
                </c:pt>
                <c:pt idx="179">
                  <c:v>3.58</c:v>
                </c:pt>
                <c:pt idx="180">
                  <c:v>3.6</c:v>
                </c:pt>
                <c:pt idx="181">
                  <c:v>3.62</c:v>
                </c:pt>
                <c:pt idx="182">
                  <c:v>3.64</c:v>
                </c:pt>
                <c:pt idx="183">
                  <c:v>3.66</c:v>
                </c:pt>
                <c:pt idx="184">
                  <c:v>3.68</c:v>
                </c:pt>
                <c:pt idx="185">
                  <c:v>3.7</c:v>
                </c:pt>
                <c:pt idx="186">
                  <c:v>3.72</c:v>
                </c:pt>
                <c:pt idx="187">
                  <c:v>3.74</c:v>
                </c:pt>
                <c:pt idx="188">
                  <c:v>3.76</c:v>
                </c:pt>
                <c:pt idx="189">
                  <c:v>3.78</c:v>
                </c:pt>
                <c:pt idx="190">
                  <c:v>3.8</c:v>
                </c:pt>
                <c:pt idx="191">
                  <c:v>3.82</c:v>
                </c:pt>
                <c:pt idx="192">
                  <c:v>3.84</c:v>
                </c:pt>
                <c:pt idx="193">
                  <c:v>3.86</c:v>
                </c:pt>
                <c:pt idx="194">
                  <c:v>3.88</c:v>
                </c:pt>
                <c:pt idx="195">
                  <c:v>3.9</c:v>
                </c:pt>
                <c:pt idx="196">
                  <c:v>3.92</c:v>
                </c:pt>
                <c:pt idx="197">
                  <c:v>3.94</c:v>
                </c:pt>
                <c:pt idx="198">
                  <c:v>3.96</c:v>
                </c:pt>
                <c:pt idx="199">
                  <c:v>3.98</c:v>
                </c:pt>
                <c:pt idx="200">
                  <c:v>4</c:v>
                </c:pt>
                <c:pt idx="201">
                  <c:v>4.0199999999999996</c:v>
                </c:pt>
                <c:pt idx="202">
                  <c:v>4.04</c:v>
                </c:pt>
                <c:pt idx="203">
                  <c:v>4.0599999999999996</c:v>
                </c:pt>
                <c:pt idx="204">
                  <c:v>4.08</c:v>
                </c:pt>
                <c:pt idx="205">
                  <c:v>4.0999999999999996</c:v>
                </c:pt>
                <c:pt idx="206">
                  <c:v>4.12</c:v>
                </c:pt>
                <c:pt idx="207">
                  <c:v>4.1399999999999997</c:v>
                </c:pt>
                <c:pt idx="208">
                  <c:v>4.16</c:v>
                </c:pt>
                <c:pt idx="209">
                  <c:v>4.18</c:v>
                </c:pt>
                <c:pt idx="210">
                  <c:v>4.2</c:v>
                </c:pt>
                <c:pt idx="211">
                  <c:v>4.22</c:v>
                </c:pt>
                <c:pt idx="212">
                  <c:v>4.24</c:v>
                </c:pt>
                <c:pt idx="213">
                  <c:v>4.26</c:v>
                </c:pt>
                <c:pt idx="214">
                  <c:v>4.28</c:v>
                </c:pt>
                <c:pt idx="215">
                  <c:v>4.3</c:v>
                </c:pt>
                <c:pt idx="216">
                  <c:v>4.32</c:v>
                </c:pt>
                <c:pt idx="217">
                  <c:v>4.34</c:v>
                </c:pt>
                <c:pt idx="218">
                  <c:v>4.3600000000000003</c:v>
                </c:pt>
                <c:pt idx="219">
                  <c:v>4.38</c:v>
                </c:pt>
                <c:pt idx="220">
                  <c:v>4.4000000000000004</c:v>
                </c:pt>
                <c:pt idx="221">
                  <c:v>4.42</c:v>
                </c:pt>
                <c:pt idx="222">
                  <c:v>4.4400000000000004</c:v>
                </c:pt>
                <c:pt idx="223">
                  <c:v>4.46</c:v>
                </c:pt>
                <c:pt idx="224">
                  <c:v>4.4800000000000004</c:v>
                </c:pt>
                <c:pt idx="225">
                  <c:v>4.5</c:v>
                </c:pt>
                <c:pt idx="226">
                  <c:v>4.5199999999999996</c:v>
                </c:pt>
                <c:pt idx="227">
                  <c:v>4.54</c:v>
                </c:pt>
                <c:pt idx="228">
                  <c:v>4.5599999999999996</c:v>
                </c:pt>
                <c:pt idx="229">
                  <c:v>4.58</c:v>
                </c:pt>
                <c:pt idx="230">
                  <c:v>4.5999999999999996</c:v>
                </c:pt>
                <c:pt idx="231">
                  <c:v>4.62</c:v>
                </c:pt>
                <c:pt idx="232">
                  <c:v>4.6399999999999997</c:v>
                </c:pt>
                <c:pt idx="233">
                  <c:v>4.66</c:v>
                </c:pt>
                <c:pt idx="234">
                  <c:v>4.68</c:v>
                </c:pt>
                <c:pt idx="235">
                  <c:v>4.7</c:v>
                </c:pt>
                <c:pt idx="236">
                  <c:v>4.72</c:v>
                </c:pt>
                <c:pt idx="237">
                  <c:v>4.74</c:v>
                </c:pt>
                <c:pt idx="238">
                  <c:v>4.76</c:v>
                </c:pt>
                <c:pt idx="239">
                  <c:v>4.78</c:v>
                </c:pt>
                <c:pt idx="240">
                  <c:v>4.8</c:v>
                </c:pt>
                <c:pt idx="241">
                  <c:v>4.82</c:v>
                </c:pt>
                <c:pt idx="242">
                  <c:v>4.84</c:v>
                </c:pt>
                <c:pt idx="243">
                  <c:v>4.8600000000000003</c:v>
                </c:pt>
                <c:pt idx="244">
                  <c:v>4.88</c:v>
                </c:pt>
                <c:pt idx="245">
                  <c:v>4.9000000000000004</c:v>
                </c:pt>
                <c:pt idx="246">
                  <c:v>4.92</c:v>
                </c:pt>
                <c:pt idx="247">
                  <c:v>4.9400000000000004</c:v>
                </c:pt>
                <c:pt idx="248">
                  <c:v>4.96</c:v>
                </c:pt>
                <c:pt idx="249">
                  <c:v>4.9800000000000004</c:v>
                </c:pt>
                <c:pt idx="250">
                  <c:v>5</c:v>
                </c:pt>
                <c:pt idx="251">
                  <c:v>5.0199999999999996</c:v>
                </c:pt>
                <c:pt idx="252">
                  <c:v>5.04</c:v>
                </c:pt>
                <c:pt idx="253">
                  <c:v>5.0599999999999996</c:v>
                </c:pt>
                <c:pt idx="254">
                  <c:v>5.08</c:v>
                </c:pt>
                <c:pt idx="255">
                  <c:v>5.0999999999999996</c:v>
                </c:pt>
                <c:pt idx="256">
                  <c:v>5.12</c:v>
                </c:pt>
                <c:pt idx="257">
                  <c:v>5.14</c:v>
                </c:pt>
                <c:pt idx="258">
                  <c:v>5.16</c:v>
                </c:pt>
                <c:pt idx="259">
                  <c:v>5.18</c:v>
                </c:pt>
                <c:pt idx="260">
                  <c:v>5.2</c:v>
                </c:pt>
                <c:pt idx="261">
                  <c:v>5.22</c:v>
                </c:pt>
                <c:pt idx="262">
                  <c:v>5.24</c:v>
                </c:pt>
                <c:pt idx="263">
                  <c:v>5.26</c:v>
                </c:pt>
                <c:pt idx="264">
                  <c:v>5.28</c:v>
                </c:pt>
                <c:pt idx="265">
                  <c:v>5.3</c:v>
                </c:pt>
                <c:pt idx="266">
                  <c:v>5.32</c:v>
                </c:pt>
                <c:pt idx="267">
                  <c:v>5.34</c:v>
                </c:pt>
                <c:pt idx="268">
                  <c:v>5.36</c:v>
                </c:pt>
                <c:pt idx="269">
                  <c:v>5.38</c:v>
                </c:pt>
                <c:pt idx="270">
                  <c:v>5.4</c:v>
                </c:pt>
                <c:pt idx="271">
                  <c:v>5.42</c:v>
                </c:pt>
                <c:pt idx="272">
                  <c:v>5.44</c:v>
                </c:pt>
                <c:pt idx="273">
                  <c:v>5.46</c:v>
                </c:pt>
                <c:pt idx="274">
                  <c:v>5.48</c:v>
                </c:pt>
                <c:pt idx="275">
                  <c:v>5.5</c:v>
                </c:pt>
                <c:pt idx="276">
                  <c:v>5.52</c:v>
                </c:pt>
                <c:pt idx="277">
                  <c:v>5.54</c:v>
                </c:pt>
                <c:pt idx="278">
                  <c:v>5.56</c:v>
                </c:pt>
                <c:pt idx="279">
                  <c:v>5.58</c:v>
                </c:pt>
                <c:pt idx="280">
                  <c:v>5.6</c:v>
                </c:pt>
                <c:pt idx="281">
                  <c:v>5.62</c:v>
                </c:pt>
                <c:pt idx="282">
                  <c:v>5.64</c:v>
                </c:pt>
                <c:pt idx="283">
                  <c:v>5.66</c:v>
                </c:pt>
                <c:pt idx="284">
                  <c:v>5.68</c:v>
                </c:pt>
                <c:pt idx="285">
                  <c:v>5.7</c:v>
                </c:pt>
                <c:pt idx="286">
                  <c:v>5.72</c:v>
                </c:pt>
                <c:pt idx="287">
                  <c:v>5.74</c:v>
                </c:pt>
                <c:pt idx="288">
                  <c:v>5.76</c:v>
                </c:pt>
                <c:pt idx="289">
                  <c:v>5.78</c:v>
                </c:pt>
                <c:pt idx="290">
                  <c:v>5.8</c:v>
                </c:pt>
                <c:pt idx="291">
                  <c:v>5.82</c:v>
                </c:pt>
                <c:pt idx="292">
                  <c:v>5.84</c:v>
                </c:pt>
                <c:pt idx="293">
                  <c:v>5.86</c:v>
                </c:pt>
                <c:pt idx="294">
                  <c:v>5.88</c:v>
                </c:pt>
                <c:pt idx="295">
                  <c:v>5.9</c:v>
                </c:pt>
                <c:pt idx="296">
                  <c:v>5.92</c:v>
                </c:pt>
                <c:pt idx="297">
                  <c:v>5.94</c:v>
                </c:pt>
                <c:pt idx="298">
                  <c:v>5.96</c:v>
                </c:pt>
                <c:pt idx="299">
                  <c:v>5.98</c:v>
                </c:pt>
                <c:pt idx="300">
                  <c:v>6</c:v>
                </c:pt>
                <c:pt idx="301">
                  <c:v>6.02</c:v>
                </c:pt>
                <c:pt idx="302">
                  <c:v>6.04</c:v>
                </c:pt>
                <c:pt idx="303">
                  <c:v>6.06</c:v>
                </c:pt>
                <c:pt idx="304">
                  <c:v>6.08</c:v>
                </c:pt>
                <c:pt idx="305">
                  <c:v>6.1</c:v>
                </c:pt>
                <c:pt idx="306">
                  <c:v>6.12</c:v>
                </c:pt>
                <c:pt idx="307">
                  <c:v>6.14</c:v>
                </c:pt>
                <c:pt idx="308">
                  <c:v>6.16</c:v>
                </c:pt>
                <c:pt idx="309">
                  <c:v>6.18</c:v>
                </c:pt>
                <c:pt idx="310">
                  <c:v>6.2</c:v>
                </c:pt>
                <c:pt idx="311">
                  <c:v>6.22</c:v>
                </c:pt>
                <c:pt idx="312">
                  <c:v>6.24</c:v>
                </c:pt>
                <c:pt idx="313">
                  <c:v>6.26</c:v>
                </c:pt>
                <c:pt idx="314">
                  <c:v>6.28</c:v>
                </c:pt>
                <c:pt idx="315">
                  <c:v>6.3</c:v>
                </c:pt>
                <c:pt idx="316">
                  <c:v>6.32</c:v>
                </c:pt>
                <c:pt idx="317">
                  <c:v>6.34</c:v>
                </c:pt>
                <c:pt idx="318">
                  <c:v>6.36</c:v>
                </c:pt>
                <c:pt idx="319">
                  <c:v>6.38</c:v>
                </c:pt>
                <c:pt idx="320">
                  <c:v>6.4</c:v>
                </c:pt>
                <c:pt idx="321">
                  <c:v>6.42</c:v>
                </c:pt>
                <c:pt idx="322">
                  <c:v>6.44</c:v>
                </c:pt>
                <c:pt idx="323">
                  <c:v>6.46</c:v>
                </c:pt>
                <c:pt idx="324">
                  <c:v>6.48</c:v>
                </c:pt>
                <c:pt idx="325">
                  <c:v>6.5</c:v>
                </c:pt>
                <c:pt idx="326">
                  <c:v>6.52</c:v>
                </c:pt>
                <c:pt idx="327">
                  <c:v>6.54</c:v>
                </c:pt>
                <c:pt idx="328">
                  <c:v>6.56</c:v>
                </c:pt>
                <c:pt idx="329">
                  <c:v>6.58</c:v>
                </c:pt>
                <c:pt idx="330">
                  <c:v>6.6</c:v>
                </c:pt>
                <c:pt idx="331">
                  <c:v>6.62</c:v>
                </c:pt>
                <c:pt idx="332">
                  <c:v>6.64</c:v>
                </c:pt>
                <c:pt idx="333">
                  <c:v>6.66</c:v>
                </c:pt>
                <c:pt idx="334">
                  <c:v>6.68</c:v>
                </c:pt>
                <c:pt idx="335">
                  <c:v>6.7</c:v>
                </c:pt>
                <c:pt idx="336">
                  <c:v>6.72</c:v>
                </c:pt>
                <c:pt idx="337">
                  <c:v>6.74</c:v>
                </c:pt>
                <c:pt idx="338">
                  <c:v>6.76</c:v>
                </c:pt>
                <c:pt idx="339">
                  <c:v>6.78</c:v>
                </c:pt>
                <c:pt idx="340">
                  <c:v>6.8</c:v>
                </c:pt>
                <c:pt idx="341">
                  <c:v>6.82</c:v>
                </c:pt>
                <c:pt idx="342">
                  <c:v>6.84</c:v>
                </c:pt>
                <c:pt idx="343">
                  <c:v>6.86</c:v>
                </c:pt>
                <c:pt idx="344">
                  <c:v>6.88</c:v>
                </c:pt>
                <c:pt idx="345">
                  <c:v>6.9</c:v>
                </c:pt>
                <c:pt idx="346">
                  <c:v>6.92</c:v>
                </c:pt>
                <c:pt idx="347">
                  <c:v>6.94</c:v>
                </c:pt>
                <c:pt idx="348">
                  <c:v>6.96</c:v>
                </c:pt>
                <c:pt idx="349">
                  <c:v>6.98</c:v>
                </c:pt>
                <c:pt idx="350">
                  <c:v>7</c:v>
                </c:pt>
                <c:pt idx="351">
                  <c:v>7.02</c:v>
                </c:pt>
                <c:pt idx="352">
                  <c:v>7.04</c:v>
                </c:pt>
                <c:pt idx="353">
                  <c:v>7.06</c:v>
                </c:pt>
                <c:pt idx="354">
                  <c:v>7.08</c:v>
                </c:pt>
                <c:pt idx="355">
                  <c:v>7.1</c:v>
                </c:pt>
                <c:pt idx="356">
                  <c:v>7.12</c:v>
                </c:pt>
                <c:pt idx="357">
                  <c:v>7.14</c:v>
                </c:pt>
                <c:pt idx="358">
                  <c:v>7.16</c:v>
                </c:pt>
                <c:pt idx="359">
                  <c:v>7.18</c:v>
                </c:pt>
                <c:pt idx="360">
                  <c:v>7.2</c:v>
                </c:pt>
                <c:pt idx="361">
                  <c:v>7.22</c:v>
                </c:pt>
                <c:pt idx="362">
                  <c:v>7.24</c:v>
                </c:pt>
                <c:pt idx="363">
                  <c:v>7.26</c:v>
                </c:pt>
                <c:pt idx="364">
                  <c:v>7.28</c:v>
                </c:pt>
                <c:pt idx="365">
                  <c:v>7.3</c:v>
                </c:pt>
                <c:pt idx="366">
                  <c:v>7.32</c:v>
                </c:pt>
                <c:pt idx="367">
                  <c:v>7.34</c:v>
                </c:pt>
                <c:pt idx="368">
                  <c:v>7.36</c:v>
                </c:pt>
                <c:pt idx="369">
                  <c:v>7.38</c:v>
                </c:pt>
                <c:pt idx="370">
                  <c:v>7.4</c:v>
                </c:pt>
                <c:pt idx="371">
                  <c:v>7.42</c:v>
                </c:pt>
                <c:pt idx="372">
                  <c:v>7.44</c:v>
                </c:pt>
                <c:pt idx="373">
                  <c:v>7.46</c:v>
                </c:pt>
                <c:pt idx="374">
                  <c:v>7.48</c:v>
                </c:pt>
                <c:pt idx="375">
                  <c:v>7.5</c:v>
                </c:pt>
                <c:pt idx="376">
                  <c:v>7.52</c:v>
                </c:pt>
                <c:pt idx="377">
                  <c:v>7.54</c:v>
                </c:pt>
                <c:pt idx="378">
                  <c:v>7.56</c:v>
                </c:pt>
                <c:pt idx="379">
                  <c:v>7.58</c:v>
                </c:pt>
                <c:pt idx="380">
                  <c:v>7.6</c:v>
                </c:pt>
                <c:pt idx="381">
                  <c:v>7.62</c:v>
                </c:pt>
                <c:pt idx="382">
                  <c:v>7.64</c:v>
                </c:pt>
                <c:pt idx="383">
                  <c:v>7.66</c:v>
                </c:pt>
                <c:pt idx="384">
                  <c:v>7.68</c:v>
                </c:pt>
                <c:pt idx="385">
                  <c:v>7.7</c:v>
                </c:pt>
                <c:pt idx="386">
                  <c:v>7.72</c:v>
                </c:pt>
                <c:pt idx="387">
                  <c:v>7.74</c:v>
                </c:pt>
                <c:pt idx="388">
                  <c:v>7.76</c:v>
                </c:pt>
                <c:pt idx="389">
                  <c:v>7.78</c:v>
                </c:pt>
                <c:pt idx="390">
                  <c:v>7.8</c:v>
                </c:pt>
                <c:pt idx="391">
                  <c:v>7.82</c:v>
                </c:pt>
                <c:pt idx="392">
                  <c:v>7.84</c:v>
                </c:pt>
                <c:pt idx="393">
                  <c:v>7.86</c:v>
                </c:pt>
                <c:pt idx="394">
                  <c:v>7.88</c:v>
                </c:pt>
                <c:pt idx="395">
                  <c:v>7.9</c:v>
                </c:pt>
                <c:pt idx="396">
                  <c:v>7.92</c:v>
                </c:pt>
                <c:pt idx="397">
                  <c:v>7.94</c:v>
                </c:pt>
                <c:pt idx="398">
                  <c:v>7.96</c:v>
                </c:pt>
                <c:pt idx="399">
                  <c:v>7.98</c:v>
                </c:pt>
                <c:pt idx="400">
                  <c:v>8</c:v>
                </c:pt>
                <c:pt idx="401">
                  <c:v>8.02</c:v>
                </c:pt>
                <c:pt idx="402">
                  <c:v>8.0399999999999991</c:v>
                </c:pt>
                <c:pt idx="403">
                  <c:v>8.06</c:v>
                </c:pt>
                <c:pt idx="404">
                  <c:v>8.08</c:v>
                </c:pt>
                <c:pt idx="405">
                  <c:v>8.1</c:v>
                </c:pt>
                <c:pt idx="406">
                  <c:v>8.1199999999999992</c:v>
                </c:pt>
                <c:pt idx="407">
                  <c:v>8.14</c:v>
                </c:pt>
                <c:pt idx="408">
                  <c:v>8.16</c:v>
                </c:pt>
                <c:pt idx="409">
                  <c:v>8.18</c:v>
                </c:pt>
                <c:pt idx="410">
                  <c:v>8.1999999999999993</c:v>
                </c:pt>
                <c:pt idx="411">
                  <c:v>8.2200000000000006</c:v>
                </c:pt>
                <c:pt idx="412">
                  <c:v>8.24</c:v>
                </c:pt>
                <c:pt idx="413">
                  <c:v>8.26</c:v>
                </c:pt>
                <c:pt idx="414">
                  <c:v>8.2799999999999994</c:v>
                </c:pt>
                <c:pt idx="415">
                  <c:v>8.3000000000000007</c:v>
                </c:pt>
                <c:pt idx="416">
                  <c:v>8.32</c:v>
                </c:pt>
                <c:pt idx="417">
                  <c:v>8.34</c:v>
                </c:pt>
                <c:pt idx="418">
                  <c:v>8.36</c:v>
                </c:pt>
                <c:pt idx="419">
                  <c:v>8.3800000000000008</c:v>
                </c:pt>
                <c:pt idx="420">
                  <c:v>8.4</c:v>
                </c:pt>
                <c:pt idx="421">
                  <c:v>8.42</c:v>
                </c:pt>
                <c:pt idx="422">
                  <c:v>8.44</c:v>
                </c:pt>
                <c:pt idx="423">
                  <c:v>8.4600000000000009</c:v>
                </c:pt>
                <c:pt idx="424">
                  <c:v>8.48</c:v>
                </c:pt>
                <c:pt idx="425">
                  <c:v>8.5</c:v>
                </c:pt>
                <c:pt idx="426">
                  <c:v>8.52</c:v>
                </c:pt>
                <c:pt idx="427">
                  <c:v>8.5399999999999991</c:v>
                </c:pt>
                <c:pt idx="428">
                  <c:v>8.56</c:v>
                </c:pt>
                <c:pt idx="429">
                  <c:v>8.58</c:v>
                </c:pt>
                <c:pt idx="430">
                  <c:v>8.6</c:v>
                </c:pt>
                <c:pt idx="431">
                  <c:v>8.6199999999999992</c:v>
                </c:pt>
                <c:pt idx="432">
                  <c:v>8.64</c:v>
                </c:pt>
                <c:pt idx="433">
                  <c:v>8.66</c:v>
                </c:pt>
                <c:pt idx="434">
                  <c:v>8.68</c:v>
                </c:pt>
                <c:pt idx="435">
                  <c:v>8.6999999999999993</c:v>
                </c:pt>
              </c:numCache>
            </c:numRef>
          </c:yVal>
        </c:ser>
        <c:axId val="126664064"/>
        <c:axId val="126669952"/>
      </c:scatterChart>
      <c:scatterChart>
        <c:scatterStyle val="lineMarker"/>
        <c:ser>
          <c:idx val="1"/>
          <c:order val="1"/>
          <c:tx>
            <c:v>Secondary Axis</c:v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Input_Analysis!$T$16:$T$1201</c:f>
              <c:numCache>
                <c:formatCode>General</c:formatCode>
                <c:ptCount val="1186"/>
              </c:numCache>
            </c:numRef>
          </c:xVal>
          <c:yVal>
            <c:numRef>
              <c:f>Input_Analysis!$D$16:$D$1201</c:f>
              <c:numCache>
                <c:formatCode>General</c:formatCode>
                <c:ptCount val="1186"/>
                <c:pt idx="0">
                  <c:v>1096.1399999999999</c:v>
                </c:pt>
                <c:pt idx="1">
                  <c:v>1096.1166941020799</c:v>
                </c:pt>
                <c:pt idx="2">
                  <c:v>1096.0966941623999</c:v>
                </c:pt>
                <c:pt idx="3">
                  <c:v>1096.0766942227199</c:v>
                </c:pt>
                <c:pt idx="4">
                  <c:v>1096.0566942830399</c:v>
                </c:pt>
                <c:pt idx="5">
                  <c:v>1096.0366943433598</c:v>
                </c:pt>
                <c:pt idx="6">
                  <c:v>1096.0166944036798</c:v>
                </c:pt>
                <c:pt idx="7">
                  <c:v>1095.9966944639998</c:v>
                </c:pt>
                <c:pt idx="8">
                  <c:v>1095.97669452432</c:v>
                </c:pt>
                <c:pt idx="9">
                  <c:v>1095.95669458464</c:v>
                </c:pt>
                <c:pt idx="10">
                  <c:v>1095.9366946449597</c:v>
                </c:pt>
                <c:pt idx="11">
                  <c:v>1095.91669470528</c:v>
                </c:pt>
                <c:pt idx="12">
                  <c:v>1095.8966947655999</c:v>
                </c:pt>
                <c:pt idx="13">
                  <c:v>1095.8766948259199</c:v>
                </c:pt>
                <c:pt idx="14">
                  <c:v>1095.8566948862399</c:v>
                </c:pt>
                <c:pt idx="15">
                  <c:v>1095.8366949465599</c:v>
                </c:pt>
                <c:pt idx="16">
                  <c:v>1095.8166950068799</c:v>
                </c:pt>
                <c:pt idx="17">
                  <c:v>1095.7966950672001</c:v>
                </c:pt>
                <c:pt idx="18">
                  <c:v>1095.7766951275198</c:v>
                </c:pt>
                <c:pt idx="19">
                  <c:v>1095.7566951878398</c:v>
                </c:pt>
                <c:pt idx="20">
                  <c:v>1095.73669524816</c:v>
                </c:pt>
                <c:pt idx="21">
                  <c:v>1095.71669530848</c:v>
                </c:pt>
                <c:pt idx="22">
                  <c:v>1095.6966953687997</c:v>
                </c:pt>
                <c:pt idx="23">
                  <c:v>1095.6766954291199</c:v>
                </c:pt>
                <c:pt idx="24">
                  <c:v>1095.6566954894399</c:v>
                </c:pt>
                <c:pt idx="25">
                  <c:v>1095.6366955497599</c:v>
                </c:pt>
                <c:pt idx="26">
                  <c:v>1095.6166956100799</c:v>
                </c:pt>
                <c:pt idx="27">
                  <c:v>1095.5966956703999</c:v>
                </c:pt>
                <c:pt idx="28">
                  <c:v>1095.5766957307198</c:v>
                </c:pt>
                <c:pt idx="29">
                  <c:v>1095.5566957910401</c:v>
                </c:pt>
                <c:pt idx="30">
                  <c:v>1095.5366958513598</c:v>
                </c:pt>
                <c:pt idx="31">
                  <c:v>1095.5166959116798</c:v>
                </c:pt>
                <c:pt idx="32">
                  <c:v>1095.496695972</c:v>
                </c:pt>
                <c:pt idx="33">
                  <c:v>1095.47669603232</c:v>
                </c:pt>
                <c:pt idx="34">
                  <c:v>1095.45669609264</c:v>
                </c:pt>
                <c:pt idx="35">
                  <c:v>1095.4366961529599</c:v>
                </c:pt>
                <c:pt idx="36">
                  <c:v>1095.4166962132799</c:v>
                </c:pt>
                <c:pt idx="37">
                  <c:v>1095.3966962735999</c:v>
                </c:pt>
                <c:pt idx="38">
                  <c:v>1095.3766963339199</c:v>
                </c:pt>
                <c:pt idx="39">
                  <c:v>1095.3566963942399</c:v>
                </c:pt>
                <c:pt idx="40">
                  <c:v>1095.3366964545598</c:v>
                </c:pt>
                <c:pt idx="41">
                  <c:v>1095.3166965148801</c:v>
                </c:pt>
                <c:pt idx="42">
                  <c:v>1095.2966965751998</c:v>
                </c:pt>
                <c:pt idx="43">
                  <c:v>1095.2766966355198</c:v>
                </c:pt>
                <c:pt idx="44">
                  <c:v>1095.25669669584</c:v>
                </c:pt>
                <c:pt idx="45">
                  <c:v>1095.23669675616</c:v>
                </c:pt>
                <c:pt idx="46">
                  <c:v>1095.21669681648</c:v>
                </c:pt>
                <c:pt idx="47">
                  <c:v>1095.1966968767999</c:v>
                </c:pt>
                <c:pt idx="48">
                  <c:v>1095.1766969371199</c:v>
                </c:pt>
                <c:pt idx="49">
                  <c:v>1095.1566969974399</c:v>
                </c:pt>
                <c:pt idx="50">
                  <c:v>1095.1366970577599</c:v>
                </c:pt>
                <c:pt idx="51">
                  <c:v>1095.1166971180799</c:v>
                </c:pt>
                <c:pt idx="52">
                  <c:v>1095.0966971783998</c:v>
                </c:pt>
                <c:pt idx="53">
                  <c:v>1095.07669723872</c:v>
                </c:pt>
                <c:pt idx="54">
                  <c:v>1095.0566972990398</c:v>
                </c:pt>
                <c:pt idx="55">
                  <c:v>1095.03669735936</c:v>
                </c:pt>
                <c:pt idx="56">
                  <c:v>1095.01669741968</c:v>
                </c:pt>
                <c:pt idx="57">
                  <c:v>1094.99669748</c:v>
                </c:pt>
                <c:pt idx="58">
                  <c:v>1094.9766975403199</c:v>
                </c:pt>
                <c:pt idx="59">
                  <c:v>1094.9566976006399</c:v>
                </c:pt>
                <c:pt idx="60">
                  <c:v>1094.9366976609599</c:v>
                </c:pt>
                <c:pt idx="61">
                  <c:v>1094.9166977212799</c:v>
                </c:pt>
                <c:pt idx="62">
                  <c:v>1094.8966977815999</c:v>
                </c:pt>
                <c:pt idx="63">
                  <c:v>1094.8766978419198</c:v>
                </c:pt>
                <c:pt idx="64">
                  <c:v>1094.8566979022398</c:v>
                </c:pt>
                <c:pt idx="65">
                  <c:v>1094.83669796256</c:v>
                </c:pt>
                <c:pt idx="66">
                  <c:v>1094.8166980228798</c:v>
                </c:pt>
                <c:pt idx="67">
                  <c:v>1094.7966980832</c:v>
                </c:pt>
                <c:pt idx="68">
                  <c:v>1094.77669814352</c:v>
                </c:pt>
                <c:pt idx="69">
                  <c:v>1094.75669820384</c:v>
                </c:pt>
                <c:pt idx="70">
                  <c:v>1094.7366982641599</c:v>
                </c:pt>
                <c:pt idx="71">
                  <c:v>1094.7166983244799</c:v>
                </c:pt>
                <c:pt idx="72">
                  <c:v>1094.6966983847999</c:v>
                </c:pt>
                <c:pt idx="73">
                  <c:v>1094.6766984451199</c:v>
                </c:pt>
                <c:pt idx="74">
                  <c:v>1094.6566985054399</c:v>
                </c:pt>
                <c:pt idx="75">
                  <c:v>1094.6366985657598</c:v>
                </c:pt>
                <c:pt idx="76">
                  <c:v>1094.6166986260801</c:v>
                </c:pt>
                <c:pt idx="77">
                  <c:v>1094.5966986863998</c:v>
                </c:pt>
                <c:pt idx="78">
                  <c:v>1094.5766987467198</c:v>
                </c:pt>
                <c:pt idx="79">
                  <c:v>1094.55669880704</c:v>
                </c:pt>
                <c:pt idx="80">
                  <c:v>1094.53669886736</c:v>
                </c:pt>
                <c:pt idx="81">
                  <c:v>1094.5166989276797</c:v>
                </c:pt>
                <c:pt idx="82">
                  <c:v>1094.4966989879999</c:v>
                </c:pt>
                <c:pt idx="83">
                  <c:v>1094.4766990483199</c:v>
                </c:pt>
                <c:pt idx="84">
                  <c:v>1094.4566991086399</c:v>
                </c:pt>
                <c:pt idx="85">
                  <c:v>1094.4366991689599</c:v>
                </c:pt>
                <c:pt idx="86">
                  <c:v>1094.4166992292799</c:v>
                </c:pt>
                <c:pt idx="87">
                  <c:v>1094.3966992895998</c:v>
                </c:pt>
                <c:pt idx="88">
                  <c:v>1094.37669934992</c:v>
                </c:pt>
                <c:pt idx="89">
                  <c:v>1094.3566994102398</c:v>
                </c:pt>
                <c:pt idx="90">
                  <c:v>1094.3366994705598</c:v>
                </c:pt>
                <c:pt idx="91">
                  <c:v>1094.31669953088</c:v>
                </c:pt>
                <c:pt idx="92">
                  <c:v>1094.2966995912</c:v>
                </c:pt>
                <c:pt idx="93">
                  <c:v>1094.2766996515199</c:v>
                </c:pt>
                <c:pt idx="94">
                  <c:v>1094.2566997118399</c:v>
                </c:pt>
                <c:pt idx="95">
                  <c:v>1094.2366997721599</c:v>
                </c:pt>
                <c:pt idx="96">
                  <c:v>1094.2166998324799</c:v>
                </c:pt>
                <c:pt idx="97">
                  <c:v>1094.1966998927999</c:v>
                </c:pt>
                <c:pt idx="98">
                  <c:v>1094.1766999531199</c:v>
                </c:pt>
                <c:pt idx="99">
                  <c:v>1094.1567000134398</c:v>
                </c:pt>
                <c:pt idx="100">
                  <c:v>1094.13670007376</c:v>
                </c:pt>
                <c:pt idx="101">
                  <c:v>1094.1167001340798</c:v>
                </c:pt>
                <c:pt idx="102">
                  <c:v>1094.0967001943998</c:v>
                </c:pt>
                <c:pt idx="103">
                  <c:v>1094.07670025472</c:v>
                </c:pt>
                <c:pt idx="104">
                  <c:v>1094.05670031504</c:v>
                </c:pt>
                <c:pt idx="105">
                  <c:v>1094.0367003753599</c:v>
                </c:pt>
                <c:pt idx="106">
                  <c:v>1094.0167004356799</c:v>
                </c:pt>
                <c:pt idx="107">
                  <c:v>1093.9967004959999</c:v>
                </c:pt>
                <c:pt idx="108">
                  <c:v>1093.9767005563199</c:v>
                </c:pt>
                <c:pt idx="109">
                  <c:v>1093.9567006166399</c:v>
                </c:pt>
                <c:pt idx="110">
                  <c:v>1093.9367006769598</c:v>
                </c:pt>
                <c:pt idx="111">
                  <c:v>1093.9167007372798</c:v>
                </c:pt>
                <c:pt idx="112">
                  <c:v>1093.8967007976</c:v>
                </c:pt>
                <c:pt idx="113">
                  <c:v>1093.8767008579198</c:v>
                </c:pt>
                <c:pt idx="114">
                  <c:v>1093.85670091824</c:v>
                </c:pt>
                <c:pt idx="115">
                  <c:v>1093.83670097856</c:v>
                </c:pt>
                <c:pt idx="116">
                  <c:v>1093.81670103888</c:v>
                </c:pt>
                <c:pt idx="117">
                  <c:v>1093.7967010991999</c:v>
                </c:pt>
                <c:pt idx="118">
                  <c:v>1093.7767011595199</c:v>
                </c:pt>
                <c:pt idx="119">
                  <c:v>1093.7567012198399</c:v>
                </c:pt>
                <c:pt idx="120">
                  <c:v>1093.7367012801599</c:v>
                </c:pt>
                <c:pt idx="121">
                  <c:v>1093.7167013404799</c:v>
                </c:pt>
                <c:pt idx="122">
                  <c:v>1093.6967014007998</c:v>
                </c:pt>
                <c:pt idx="123">
                  <c:v>1093.6767014611198</c:v>
                </c:pt>
                <c:pt idx="124">
                  <c:v>1093.65670152144</c:v>
                </c:pt>
                <c:pt idx="125">
                  <c:v>1093.6367015817598</c:v>
                </c:pt>
                <c:pt idx="126">
                  <c:v>1093.61670164208</c:v>
                </c:pt>
                <c:pt idx="127">
                  <c:v>1093.5967017024</c:v>
                </c:pt>
                <c:pt idx="128">
                  <c:v>1093.5767017627199</c:v>
                </c:pt>
                <c:pt idx="129">
                  <c:v>1093.5567018230399</c:v>
                </c:pt>
                <c:pt idx="130">
                  <c:v>1093.5367018833599</c:v>
                </c:pt>
                <c:pt idx="131">
                  <c:v>1093.5167019436799</c:v>
                </c:pt>
                <c:pt idx="132">
                  <c:v>1093.4967020039999</c:v>
                </c:pt>
                <c:pt idx="133">
                  <c:v>1093.4767020643199</c:v>
                </c:pt>
                <c:pt idx="134">
                  <c:v>1093.4567021246398</c:v>
                </c:pt>
                <c:pt idx="135">
                  <c:v>1093.43670218496</c:v>
                </c:pt>
                <c:pt idx="136">
                  <c:v>1093.41670224528</c:v>
                </c:pt>
                <c:pt idx="137">
                  <c:v>1093.3967023055998</c:v>
                </c:pt>
                <c:pt idx="138">
                  <c:v>1093.37670236592</c:v>
                </c:pt>
                <c:pt idx="139">
                  <c:v>1093.35670242624</c:v>
                </c:pt>
                <c:pt idx="140">
                  <c:v>1093.3367024865599</c:v>
                </c:pt>
                <c:pt idx="141">
                  <c:v>1093.3167025468799</c:v>
                </c:pt>
                <c:pt idx="142">
                  <c:v>1093.2967026071999</c:v>
                </c:pt>
                <c:pt idx="143">
                  <c:v>1093.2767026675199</c:v>
                </c:pt>
                <c:pt idx="144">
                  <c:v>1093.2567027278399</c:v>
                </c:pt>
                <c:pt idx="145">
                  <c:v>1093.2367027881598</c:v>
                </c:pt>
                <c:pt idx="146">
                  <c:v>1093.2167028484798</c:v>
                </c:pt>
                <c:pt idx="147">
                  <c:v>1093.1967029088</c:v>
                </c:pt>
                <c:pt idx="148">
                  <c:v>1093.17670296912</c:v>
                </c:pt>
                <c:pt idx="149">
                  <c:v>1093.1567030294398</c:v>
                </c:pt>
                <c:pt idx="150">
                  <c:v>1093.13670308976</c:v>
                </c:pt>
                <c:pt idx="151">
                  <c:v>1093.11670315008</c:v>
                </c:pt>
                <c:pt idx="152">
                  <c:v>1093.0967032103999</c:v>
                </c:pt>
                <c:pt idx="153">
                  <c:v>1093.0767032707199</c:v>
                </c:pt>
                <c:pt idx="154">
                  <c:v>1093.0567033310399</c:v>
                </c:pt>
                <c:pt idx="155">
                  <c:v>1093.0367033913599</c:v>
                </c:pt>
                <c:pt idx="156">
                  <c:v>1093.0167034516799</c:v>
                </c:pt>
                <c:pt idx="157">
                  <c:v>1092.9967035119998</c:v>
                </c:pt>
                <c:pt idx="158">
                  <c:v>1092.9767035723198</c:v>
                </c:pt>
                <c:pt idx="159">
                  <c:v>1092.95670363264</c:v>
                </c:pt>
                <c:pt idx="160">
                  <c:v>1092.9367036929598</c:v>
                </c:pt>
                <c:pt idx="161">
                  <c:v>1092.91670375328</c:v>
                </c:pt>
                <c:pt idx="162">
                  <c:v>1092.8967038136</c:v>
                </c:pt>
                <c:pt idx="163">
                  <c:v>1092.87670387392</c:v>
                </c:pt>
                <c:pt idx="164">
                  <c:v>1092.8567039342399</c:v>
                </c:pt>
                <c:pt idx="165">
                  <c:v>1092.8367039945599</c:v>
                </c:pt>
                <c:pt idx="166">
                  <c:v>1092.8167040548799</c:v>
                </c:pt>
                <c:pt idx="167">
                  <c:v>1092.7967041151999</c:v>
                </c:pt>
                <c:pt idx="168">
                  <c:v>1092.7767041755199</c:v>
                </c:pt>
                <c:pt idx="169">
                  <c:v>1092.7567042358398</c:v>
                </c:pt>
                <c:pt idx="170">
                  <c:v>1092.7367042961598</c:v>
                </c:pt>
                <c:pt idx="171">
                  <c:v>1092.71670435648</c:v>
                </c:pt>
                <c:pt idx="172">
                  <c:v>1092.6967044167998</c:v>
                </c:pt>
                <c:pt idx="173">
                  <c:v>1092.67670447712</c:v>
                </c:pt>
                <c:pt idx="174">
                  <c:v>1092.65670453744</c:v>
                </c:pt>
                <c:pt idx="175">
                  <c:v>1092.6367045977599</c:v>
                </c:pt>
                <c:pt idx="176">
                  <c:v>1092.6167046580799</c:v>
                </c:pt>
                <c:pt idx="177">
                  <c:v>1092.5967047183999</c:v>
                </c:pt>
                <c:pt idx="178">
                  <c:v>1092.5767047787199</c:v>
                </c:pt>
                <c:pt idx="179">
                  <c:v>1092.5567048390399</c:v>
                </c:pt>
                <c:pt idx="180">
                  <c:v>1092.5367048993598</c:v>
                </c:pt>
                <c:pt idx="181">
                  <c:v>1092.5167049596798</c:v>
                </c:pt>
                <c:pt idx="182">
                  <c:v>1092.4967050199998</c:v>
                </c:pt>
                <c:pt idx="183">
                  <c:v>1092.47670508032</c:v>
                </c:pt>
                <c:pt idx="184">
                  <c:v>1092.4567051406398</c:v>
                </c:pt>
                <c:pt idx="185">
                  <c:v>1092.43670520096</c:v>
                </c:pt>
                <c:pt idx="186">
                  <c:v>1092.41670526128</c:v>
                </c:pt>
                <c:pt idx="187">
                  <c:v>1092.3967053215999</c:v>
                </c:pt>
                <c:pt idx="188">
                  <c:v>1092.3767053819199</c:v>
                </c:pt>
                <c:pt idx="189">
                  <c:v>1092.3567054422399</c:v>
                </c:pt>
                <c:pt idx="190">
                  <c:v>1092.3367055025599</c:v>
                </c:pt>
                <c:pt idx="191">
                  <c:v>1092.3167055628799</c:v>
                </c:pt>
                <c:pt idx="192">
                  <c:v>1092.2967056231998</c:v>
                </c:pt>
                <c:pt idx="193">
                  <c:v>1092.2767056835198</c:v>
                </c:pt>
                <c:pt idx="194">
                  <c:v>1092.25670574384</c:v>
                </c:pt>
                <c:pt idx="195">
                  <c:v>1092.23670580416</c:v>
                </c:pt>
                <c:pt idx="196">
                  <c:v>1092.2167058644798</c:v>
                </c:pt>
                <c:pt idx="197">
                  <c:v>1092.1967059248</c:v>
                </c:pt>
                <c:pt idx="198">
                  <c:v>1092.17670598512</c:v>
                </c:pt>
                <c:pt idx="199">
                  <c:v>1092.1567060454399</c:v>
                </c:pt>
                <c:pt idx="200">
                  <c:v>1092.1367061057599</c:v>
                </c:pt>
                <c:pt idx="201">
                  <c:v>1092.1167061660799</c:v>
                </c:pt>
                <c:pt idx="202">
                  <c:v>1092.0967062263999</c:v>
                </c:pt>
                <c:pt idx="203">
                  <c:v>1092.0767062867199</c:v>
                </c:pt>
                <c:pt idx="204">
                  <c:v>1092.0567063470398</c:v>
                </c:pt>
                <c:pt idx="205">
                  <c:v>1092.0367064073598</c:v>
                </c:pt>
                <c:pt idx="206">
                  <c:v>1092.01670646768</c:v>
                </c:pt>
                <c:pt idx="207">
                  <c:v>1091.996706528</c:v>
                </c:pt>
                <c:pt idx="208">
                  <c:v>1091.9767065883198</c:v>
                </c:pt>
                <c:pt idx="209">
                  <c:v>1091.95670664864</c:v>
                </c:pt>
                <c:pt idx="210">
                  <c:v>1091.9367067089599</c:v>
                </c:pt>
                <c:pt idx="211">
                  <c:v>1091.9167067692799</c:v>
                </c:pt>
                <c:pt idx="212">
                  <c:v>1091.8967068295999</c:v>
                </c:pt>
                <c:pt idx="213">
                  <c:v>1091.8767068899199</c:v>
                </c:pt>
                <c:pt idx="214">
                  <c:v>1091.8567069502399</c:v>
                </c:pt>
                <c:pt idx="215">
                  <c:v>1091.8367070105601</c:v>
                </c:pt>
                <c:pt idx="216">
                  <c:v>1091.8167070708798</c:v>
                </c:pt>
                <c:pt idx="217">
                  <c:v>1091.7967071311998</c:v>
                </c:pt>
                <c:pt idx="218">
                  <c:v>1091.77670719152</c:v>
                </c:pt>
                <c:pt idx="219">
                  <c:v>1091.75670725184</c:v>
                </c:pt>
                <c:pt idx="220">
                  <c:v>1091.73670731216</c:v>
                </c:pt>
                <c:pt idx="221">
                  <c:v>1091.71670737248</c:v>
                </c:pt>
                <c:pt idx="222">
                  <c:v>1091.6967074327999</c:v>
                </c:pt>
                <c:pt idx="223">
                  <c:v>1091.6767074931199</c:v>
                </c:pt>
                <c:pt idx="224">
                  <c:v>1091.6567075534399</c:v>
                </c:pt>
                <c:pt idx="225">
                  <c:v>1091.6367076137599</c:v>
                </c:pt>
                <c:pt idx="226">
                  <c:v>1091.6167076740799</c:v>
                </c:pt>
                <c:pt idx="227">
                  <c:v>1091.5967077343998</c:v>
                </c:pt>
                <c:pt idx="228">
                  <c:v>1091.5767077947198</c:v>
                </c:pt>
                <c:pt idx="229">
                  <c:v>1091.5567078550398</c:v>
                </c:pt>
                <c:pt idx="230">
                  <c:v>1091.53670791536</c:v>
                </c:pt>
                <c:pt idx="231">
                  <c:v>1091.5167079756798</c:v>
                </c:pt>
                <c:pt idx="232">
                  <c:v>1091.496708036</c:v>
                </c:pt>
                <c:pt idx="233">
                  <c:v>1091.47670809632</c:v>
                </c:pt>
                <c:pt idx="234">
                  <c:v>1091.4567081566399</c:v>
                </c:pt>
                <c:pt idx="235">
                  <c:v>1091.4367082169599</c:v>
                </c:pt>
                <c:pt idx="236">
                  <c:v>1091.4167082772799</c:v>
                </c:pt>
                <c:pt idx="237">
                  <c:v>1091.3967083375999</c:v>
                </c:pt>
                <c:pt idx="238">
                  <c:v>1091.3767083979199</c:v>
                </c:pt>
                <c:pt idx="239">
                  <c:v>1091.3567084582398</c:v>
                </c:pt>
                <c:pt idx="240">
                  <c:v>1091.3367085185598</c:v>
                </c:pt>
                <c:pt idx="241">
                  <c:v>1091.31670857888</c:v>
                </c:pt>
                <c:pt idx="242">
                  <c:v>1091.2967086392</c:v>
                </c:pt>
                <c:pt idx="243">
                  <c:v>1091.2767086995198</c:v>
                </c:pt>
                <c:pt idx="244">
                  <c:v>1091.25670875984</c:v>
                </c:pt>
                <c:pt idx="245">
                  <c:v>1091.2367088201599</c:v>
                </c:pt>
                <c:pt idx="246">
                  <c:v>1091.2167088804799</c:v>
                </c:pt>
                <c:pt idx="247">
                  <c:v>1091.1967089407999</c:v>
                </c:pt>
                <c:pt idx="248">
                  <c:v>1091.1767090011199</c:v>
                </c:pt>
                <c:pt idx="249">
                  <c:v>1091.1567090614399</c:v>
                </c:pt>
                <c:pt idx="250">
                  <c:v>1091.1367091217598</c:v>
                </c:pt>
                <c:pt idx="251">
                  <c:v>1091.1167091820798</c:v>
                </c:pt>
                <c:pt idx="252">
                  <c:v>1091.0967092423998</c:v>
                </c:pt>
                <c:pt idx="253">
                  <c:v>1091.07670930272</c:v>
                </c:pt>
                <c:pt idx="254">
                  <c:v>1091.05670936304</c:v>
                </c:pt>
                <c:pt idx="255">
                  <c:v>1091.0367094233598</c:v>
                </c:pt>
                <c:pt idx="256">
                  <c:v>1091.01670948368</c:v>
                </c:pt>
                <c:pt idx="257">
                  <c:v>1090.9967095439999</c:v>
                </c:pt>
                <c:pt idx="258">
                  <c:v>1090.9767096043199</c:v>
                </c:pt>
                <c:pt idx="259">
                  <c:v>1090.9567096646399</c:v>
                </c:pt>
                <c:pt idx="260">
                  <c:v>1090.9367097249599</c:v>
                </c:pt>
                <c:pt idx="261">
                  <c:v>1090.9167097852799</c:v>
                </c:pt>
                <c:pt idx="262">
                  <c:v>1090.8967098456001</c:v>
                </c:pt>
                <c:pt idx="263">
                  <c:v>1090.8767099059198</c:v>
                </c:pt>
                <c:pt idx="264">
                  <c:v>1090.8567099662398</c:v>
                </c:pt>
                <c:pt idx="265">
                  <c:v>1090.83671002656</c:v>
                </c:pt>
                <c:pt idx="266">
                  <c:v>1090.81671008688</c:v>
                </c:pt>
                <c:pt idx="267">
                  <c:v>1090.7967101471997</c:v>
                </c:pt>
                <c:pt idx="268">
                  <c:v>1090.77671020752</c:v>
                </c:pt>
                <c:pt idx="269">
                  <c:v>1090.7567102678399</c:v>
                </c:pt>
                <c:pt idx="270">
                  <c:v>1090.7367103281599</c:v>
                </c:pt>
                <c:pt idx="271">
                  <c:v>1090.7167103884799</c:v>
                </c:pt>
                <c:pt idx="272">
                  <c:v>1090.6967104487999</c:v>
                </c:pt>
                <c:pt idx="273">
                  <c:v>1090.6767105091199</c:v>
                </c:pt>
                <c:pt idx="274">
                  <c:v>1090.6567105694401</c:v>
                </c:pt>
                <c:pt idx="275">
                  <c:v>1090.6367106297598</c:v>
                </c:pt>
                <c:pt idx="276">
                  <c:v>1090.6167106900798</c:v>
                </c:pt>
                <c:pt idx="277">
                  <c:v>1090.5967107504</c:v>
                </c:pt>
                <c:pt idx="278">
                  <c:v>1090.57671081072</c:v>
                </c:pt>
                <c:pt idx="279">
                  <c:v>1090.55671087104</c:v>
                </c:pt>
                <c:pt idx="280">
                  <c:v>1090.5367109313599</c:v>
                </c:pt>
                <c:pt idx="281">
                  <c:v>1090.5167109916799</c:v>
                </c:pt>
                <c:pt idx="282">
                  <c:v>1090.4967110519999</c:v>
                </c:pt>
                <c:pt idx="283">
                  <c:v>1090.4767111123199</c:v>
                </c:pt>
                <c:pt idx="284">
                  <c:v>1090.4567111726399</c:v>
                </c:pt>
                <c:pt idx="285">
                  <c:v>1090.4367112329599</c:v>
                </c:pt>
                <c:pt idx="286">
                  <c:v>1090.4167112932801</c:v>
                </c:pt>
                <c:pt idx="287">
                  <c:v>1090.3967113535998</c:v>
                </c:pt>
                <c:pt idx="288">
                  <c:v>1090.3767114139198</c:v>
                </c:pt>
                <c:pt idx="289">
                  <c:v>1090.35671147424</c:v>
                </c:pt>
                <c:pt idx="290">
                  <c:v>1090.33671153456</c:v>
                </c:pt>
                <c:pt idx="291">
                  <c:v>1090.31671159488</c:v>
                </c:pt>
                <c:pt idx="292">
                  <c:v>1090.2967116551999</c:v>
                </c:pt>
                <c:pt idx="293">
                  <c:v>1090.2767117155199</c:v>
                </c:pt>
                <c:pt idx="294">
                  <c:v>1090.2567117758399</c:v>
                </c:pt>
                <c:pt idx="295">
                  <c:v>1090.2367118361599</c:v>
                </c:pt>
                <c:pt idx="296">
                  <c:v>1090.2167118964799</c:v>
                </c:pt>
                <c:pt idx="297">
                  <c:v>1090.1967119567998</c:v>
                </c:pt>
                <c:pt idx="298">
                  <c:v>1090.1767120171201</c:v>
                </c:pt>
                <c:pt idx="299">
                  <c:v>1090.1567120774398</c:v>
                </c:pt>
                <c:pt idx="300">
                  <c:v>1090.13671213776</c:v>
                </c:pt>
                <c:pt idx="301">
                  <c:v>1090.11671219808</c:v>
                </c:pt>
                <c:pt idx="302">
                  <c:v>1090.0967122583997</c:v>
                </c:pt>
                <c:pt idx="303">
                  <c:v>1090.07671231872</c:v>
                </c:pt>
                <c:pt idx="304">
                  <c:v>1090.0567123790399</c:v>
                </c:pt>
                <c:pt idx="305">
                  <c:v>1090.0367124393599</c:v>
                </c:pt>
                <c:pt idx="306">
                  <c:v>1090.0167124996799</c:v>
                </c:pt>
                <c:pt idx="307">
                  <c:v>1089.9967125599999</c:v>
                </c:pt>
                <c:pt idx="308">
                  <c:v>1089.9767126203199</c:v>
                </c:pt>
                <c:pt idx="309">
                  <c:v>1089.9567126806398</c:v>
                </c:pt>
                <c:pt idx="310">
                  <c:v>1089.9367127409598</c:v>
                </c:pt>
                <c:pt idx="311">
                  <c:v>1089.9167128012798</c:v>
                </c:pt>
                <c:pt idx="312">
                  <c:v>1089.8967128616</c:v>
                </c:pt>
                <c:pt idx="313">
                  <c:v>1089.87671292192</c:v>
                </c:pt>
                <c:pt idx="314">
                  <c:v>1089.8567129822397</c:v>
                </c:pt>
                <c:pt idx="315">
                  <c:v>1089.8367130425599</c:v>
                </c:pt>
                <c:pt idx="316">
                  <c:v>1089.8167131028799</c:v>
                </c:pt>
                <c:pt idx="317">
                  <c:v>1089.7967131631999</c:v>
                </c:pt>
                <c:pt idx="318">
                  <c:v>1089.7767132235199</c:v>
                </c:pt>
                <c:pt idx="319">
                  <c:v>1089.7567132838399</c:v>
                </c:pt>
                <c:pt idx="320">
                  <c:v>1089.7367133441599</c:v>
                </c:pt>
                <c:pt idx="321">
                  <c:v>1089.7167134044801</c:v>
                </c:pt>
                <c:pt idx="322">
                  <c:v>1089.6967134647998</c:v>
                </c:pt>
                <c:pt idx="323">
                  <c:v>1089.6767135251198</c:v>
                </c:pt>
                <c:pt idx="324">
                  <c:v>1089.65671358544</c:v>
                </c:pt>
                <c:pt idx="325">
                  <c:v>1089.63671364576</c:v>
                </c:pt>
                <c:pt idx="326">
                  <c:v>1089.61671370608</c:v>
                </c:pt>
                <c:pt idx="327">
                  <c:v>1089.5967137663999</c:v>
                </c:pt>
                <c:pt idx="328">
                  <c:v>1089.5767138267199</c:v>
                </c:pt>
                <c:pt idx="329">
                  <c:v>1089.5567138870399</c:v>
                </c:pt>
                <c:pt idx="330">
                  <c:v>1089.5367139473599</c:v>
                </c:pt>
                <c:pt idx="331">
                  <c:v>1089.5167140076799</c:v>
                </c:pt>
                <c:pt idx="332">
                  <c:v>1089.4967140679998</c:v>
                </c:pt>
                <c:pt idx="333">
                  <c:v>1089.4767141283201</c:v>
                </c:pt>
                <c:pt idx="334">
                  <c:v>1089.4567141886398</c:v>
                </c:pt>
                <c:pt idx="335">
                  <c:v>1089.4367142489598</c:v>
                </c:pt>
                <c:pt idx="336">
                  <c:v>1089.41671430928</c:v>
                </c:pt>
                <c:pt idx="337">
                  <c:v>1089.3967143696</c:v>
                </c:pt>
                <c:pt idx="338">
                  <c:v>1089.37671442992</c:v>
                </c:pt>
                <c:pt idx="339">
                  <c:v>1089.3567144902399</c:v>
                </c:pt>
                <c:pt idx="340">
                  <c:v>1089.3367145505599</c:v>
                </c:pt>
                <c:pt idx="341">
                  <c:v>1089.3167146108799</c:v>
                </c:pt>
                <c:pt idx="342">
                  <c:v>1089.2967146711999</c:v>
                </c:pt>
                <c:pt idx="343">
                  <c:v>1089.2767147315199</c:v>
                </c:pt>
                <c:pt idx="344">
                  <c:v>1089.2567147918398</c:v>
                </c:pt>
                <c:pt idx="345">
                  <c:v>1089.23671485216</c:v>
                </c:pt>
                <c:pt idx="346">
                  <c:v>1089.2167149124798</c:v>
                </c:pt>
                <c:pt idx="347">
                  <c:v>1089.1967149727998</c:v>
                </c:pt>
                <c:pt idx="348">
                  <c:v>1089.17671503312</c:v>
                </c:pt>
                <c:pt idx="349">
                  <c:v>1089.15671509344</c:v>
                </c:pt>
                <c:pt idx="350">
                  <c:v>1089.13671515376</c:v>
                </c:pt>
                <c:pt idx="351">
                  <c:v>1089.1167152140799</c:v>
                </c:pt>
                <c:pt idx="352">
                  <c:v>1089.0967152743999</c:v>
                </c:pt>
                <c:pt idx="353">
                  <c:v>1089.0767153347199</c:v>
                </c:pt>
                <c:pt idx="354">
                  <c:v>1089.0567153950399</c:v>
                </c:pt>
                <c:pt idx="355">
                  <c:v>1089.0367154553599</c:v>
                </c:pt>
                <c:pt idx="356">
                  <c:v>1089.0167155156798</c:v>
                </c:pt>
                <c:pt idx="357">
                  <c:v>1088.996715576</c:v>
                </c:pt>
                <c:pt idx="358">
                  <c:v>1088.9767156363198</c:v>
                </c:pt>
                <c:pt idx="359">
                  <c:v>1088.95671569664</c:v>
                </c:pt>
                <c:pt idx="360">
                  <c:v>1088.93671575696</c:v>
                </c:pt>
                <c:pt idx="361">
                  <c:v>1088.91671581728</c:v>
                </c:pt>
                <c:pt idx="362">
                  <c:v>1088.8967158775999</c:v>
                </c:pt>
                <c:pt idx="363">
                  <c:v>1088.8767159379199</c:v>
                </c:pt>
                <c:pt idx="364">
                  <c:v>1088.8567159982399</c:v>
                </c:pt>
                <c:pt idx="365">
                  <c:v>1088.8367160585599</c:v>
                </c:pt>
                <c:pt idx="366">
                  <c:v>1088.8167161188799</c:v>
                </c:pt>
                <c:pt idx="367">
                  <c:v>1088.7967161791998</c:v>
                </c:pt>
                <c:pt idx="368">
                  <c:v>1088.7767162395198</c:v>
                </c:pt>
                <c:pt idx="369">
                  <c:v>1088.75671629984</c:v>
                </c:pt>
                <c:pt idx="370">
                  <c:v>1088.7367163601598</c:v>
                </c:pt>
                <c:pt idx="371">
                  <c:v>1088.71671642048</c:v>
                </c:pt>
                <c:pt idx="372">
                  <c:v>1088.6967164808</c:v>
                </c:pt>
                <c:pt idx="373">
                  <c:v>1088.6767165411197</c:v>
                </c:pt>
                <c:pt idx="374">
                  <c:v>1088.6567166014399</c:v>
                </c:pt>
                <c:pt idx="375">
                  <c:v>1088.6367166617599</c:v>
                </c:pt>
                <c:pt idx="376">
                  <c:v>1088.6167167220799</c:v>
                </c:pt>
                <c:pt idx="377">
                  <c:v>1088.5967167823999</c:v>
                </c:pt>
                <c:pt idx="378">
                  <c:v>1088.5767168427199</c:v>
                </c:pt>
                <c:pt idx="379">
                  <c:v>1088.5567169030398</c:v>
                </c:pt>
                <c:pt idx="380">
                  <c:v>1088.53671696336</c:v>
                </c:pt>
                <c:pt idx="381">
                  <c:v>1088.5167170236798</c:v>
                </c:pt>
                <c:pt idx="382">
                  <c:v>1088.4967170839998</c:v>
                </c:pt>
                <c:pt idx="383">
                  <c:v>1088.47671714432</c:v>
                </c:pt>
                <c:pt idx="384">
                  <c:v>1088.45671720464</c:v>
                </c:pt>
                <c:pt idx="385">
                  <c:v>1088.43671726496</c:v>
                </c:pt>
                <c:pt idx="386">
                  <c:v>1088.4167173252799</c:v>
                </c:pt>
                <c:pt idx="387">
                  <c:v>1088.3967173855999</c:v>
                </c:pt>
                <c:pt idx="388">
                  <c:v>1088.3767174459199</c:v>
                </c:pt>
                <c:pt idx="389">
                  <c:v>1088.3567175062399</c:v>
                </c:pt>
                <c:pt idx="390">
                  <c:v>1088.3367175665599</c:v>
                </c:pt>
                <c:pt idx="391">
                  <c:v>1088.3167176268798</c:v>
                </c:pt>
                <c:pt idx="392">
                  <c:v>1088.2967176872</c:v>
                </c:pt>
                <c:pt idx="393">
                  <c:v>1088.2767177475198</c:v>
                </c:pt>
                <c:pt idx="394">
                  <c:v>1088.2567178078398</c:v>
                </c:pt>
                <c:pt idx="395">
                  <c:v>1088.23671786816</c:v>
                </c:pt>
                <c:pt idx="396">
                  <c:v>1088.21671792848</c:v>
                </c:pt>
                <c:pt idx="397">
                  <c:v>1088.1967179887999</c:v>
                </c:pt>
                <c:pt idx="398">
                  <c:v>1088.1767180491199</c:v>
                </c:pt>
                <c:pt idx="399">
                  <c:v>1088.1567181094399</c:v>
                </c:pt>
                <c:pt idx="400">
                  <c:v>1088.1367181697599</c:v>
                </c:pt>
                <c:pt idx="401">
                  <c:v>1088.1167182300799</c:v>
                </c:pt>
                <c:pt idx="402">
                  <c:v>1088.0967182903998</c:v>
                </c:pt>
                <c:pt idx="403">
                  <c:v>1088.0767183507198</c:v>
                </c:pt>
                <c:pt idx="404">
                  <c:v>1088.05671841104</c:v>
                </c:pt>
                <c:pt idx="405">
                  <c:v>1088.0367184713598</c:v>
                </c:pt>
                <c:pt idx="406">
                  <c:v>1088.01671853168</c:v>
                </c:pt>
                <c:pt idx="407">
                  <c:v>1087.996718592</c:v>
                </c:pt>
                <c:pt idx="408">
                  <c:v>1087.97671865232</c:v>
                </c:pt>
                <c:pt idx="409">
                  <c:v>1087.9567187126399</c:v>
                </c:pt>
                <c:pt idx="410">
                  <c:v>1087.9367187729599</c:v>
                </c:pt>
                <c:pt idx="411">
                  <c:v>1087.9167188332799</c:v>
                </c:pt>
                <c:pt idx="412">
                  <c:v>1087.8967188935999</c:v>
                </c:pt>
                <c:pt idx="413">
                  <c:v>1087.8767189539199</c:v>
                </c:pt>
                <c:pt idx="414">
                  <c:v>1087.8567190142398</c:v>
                </c:pt>
                <c:pt idx="415">
                  <c:v>1087.8367190745598</c:v>
                </c:pt>
                <c:pt idx="416">
                  <c:v>1087.81671913488</c:v>
                </c:pt>
                <c:pt idx="417">
                  <c:v>1087.7967191951998</c:v>
                </c:pt>
                <c:pt idx="418">
                  <c:v>1087.77671925552</c:v>
                </c:pt>
                <c:pt idx="419">
                  <c:v>1087.75671931584</c:v>
                </c:pt>
                <c:pt idx="420">
                  <c:v>1087.73671937616</c:v>
                </c:pt>
                <c:pt idx="421">
                  <c:v>1087.7167194364799</c:v>
                </c:pt>
                <c:pt idx="422">
                  <c:v>1087.6967194967999</c:v>
                </c:pt>
                <c:pt idx="423">
                  <c:v>1087.6767195571199</c:v>
                </c:pt>
                <c:pt idx="424">
                  <c:v>1087.6567196174399</c:v>
                </c:pt>
                <c:pt idx="425">
                  <c:v>1087.6367196777599</c:v>
                </c:pt>
                <c:pt idx="426">
                  <c:v>1087.6167197380798</c:v>
                </c:pt>
                <c:pt idx="427">
                  <c:v>1087.5967197984</c:v>
                </c:pt>
                <c:pt idx="428">
                  <c:v>1087.57671985872</c:v>
                </c:pt>
                <c:pt idx="429">
                  <c:v>1087.5567199190398</c:v>
                </c:pt>
                <c:pt idx="430">
                  <c:v>1087.53671997936</c:v>
                </c:pt>
                <c:pt idx="431">
                  <c:v>1087.51672003968</c:v>
                </c:pt>
                <c:pt idx="432">
                  <c:v>1087.4967200999999</c:v>
                </c:pt>
                <c:pt idx="433">
                  <c:v>1087.4767201603199</c:v>
                </c:pt>
                <c:pt idx="434">
                  <c:v>1087.4567202206399</c:v>
                </c:pt>
                <c:pt idx="435">
                  <c:v>1087.4367202809599</c:v>
                </c:pt>
              </c:numCache>
            </c:numRef>
          </c:yVal>
        </c:ser>
        <c:axId val="126671872"/>
        <c:axId val="126673664"/>
      </c:scatterChart>
      <c:valAx>
        <c:axId val="126664064"/>
        <c:scaling>
          <c:orientation val="minMax"/>
          <c:max val="1"/>
          <c:min val="0"/>
        </c:scaling>
        <c:axPos val="t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%" sourceLinked="0"/>
        <c:min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6669952"/>
        <c:crosses val="autoZero"/>
        <c:crossBetween val="midCat"/>
        <c:majorUnit val="0.2"/>
      </c:valAx>
      <c:valAx>
        <c:axId val="126669952"/>
        <c:scaling>
          <c:orientation val="maxMin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Depth (m)</a:t>
                </a:r>
              </a:p>
            </c:rich>
          </c:tx>
          <c:layout>
            <c:manualLayout>
              <c:xMode val="edge"/>
              <c:yMode val="edge"/>
              <c:x val="1.3927576601671467E-2"/>
              <c:y val="0.48330683624801674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6664064"/>
        <c:crossesAt val="-5"/>
        <c:crossBetween val="midCat"/>
        <c:majorUnit val="1"/>
      </c:valAx>
      <c:valAx>
        <c:axId val="126671872"/>
        <c:scaling>
          <c:orientation val="minMax"/>
        </c:scaling>
        <c:delete val="1"/>
        <c:axPos val="b"/>
        <c:numFmt formatCode="General" sourceLinked="1"/>
        <c:tickLblPos val="none"/>
        <c:crossAx val="126673664"/>
        <c:crossesAt val="341"/>
        <c:crossBetween val="midCat"/>
      </c:valAx>
      <c:valAx>
        <c:axId val="126673664"/>
        <c:scaling>
          <c:orientation val="minMax"/>
          <c:max val="1096"/>
          <c:min val="1086"/>
        </c:scaling>
        <c:axPos val="r"/>
        <c:title>
          <c:tx>
            <c:rich>
              <a:bodyPr/>
              <a:lstStyle/>
              <a:p>
                <a:pPr>
                  <a:defRPr sz="10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Elevation (m)</a:t>
                </a:r>
              </a:p>
            </c:rich>
          </c:tx>
          <c:layout>
            <c:manualLayout>
              <c:xMode val="edge"/>
              <c:yMode val="edge"/>
              <c:x val="0.92640266297382612"/>
              <c:y val="0.41497764775409357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6671872"/>
        <c:crosses val="max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644" r="0.75000000000000644" t="1" header="0.5" footer="0.5"/>
    <c:pageSetup orientation="portrait"/>
  </c:printSettings>
  <c:userShapes r:id="rId1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title>
      <c:tx>
        <c:rich>
          <a:bodyPr/>
          <a:lstStyle/>
          <a:p>
            <a:pPr>
              <a:defRPr sz="9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975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S</a:t>
            </a:r>
            <a:r>
              <a:rPr lang="en-US" sz="975" b="1" i="0" u="none" strike="noStrike" baseline="-25000">
                <a:solidFill>
                  <a:srgbClr val="000000"/>
                </a:solidFill>
                <a:latin typeface="Arial"/>
                <a:cs typeface="Arial"/>
              </a:rPr>
              <a:t>u</a:t>
            </a:r>
            <a:r>
              <a:rPr lang="en-US" sz="975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/</a:t>
            </a:r>
            <a:r>
              <a:rPr lang="en-US" sz="975" b="1" i="0" u="none" strike="noStrike" baseline="0">
                <a:solidFill>
                  <a:srgbClr val="000000"/>
                </a:solidFill>
                <a:latin typeface="Symbol"/>
              </a:rPr>
              <a:t>s</a:t>
            </a:r>
            <a:r>
              <a:rPr lang="en-US" sz="975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'</a:t>
            </a:r>
          </a:p>
        </c:rich>
      </c:tx>
      <c:layout>
        <c:manualLayout>
          <c:xMode val="edge"/>
          <c:yMode val="edge"/>
          <c:x val="0.45197864798135501"/>
          <c:y val="2.7027027027027473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5685018122146988"/>
          <c:y val="0.10035988447538025"/>
          <c:w val="0.66070803121692334"/>
          <c:h val="0.80721960093043299"/>
        </c:manualLayout>
      </c:layout>
      <c:scatterChart>
        <c:scatterStyle val="lineMarker"/>
        <c:ser>
          <c:idx val="0"/>
          <c:order val="0"/>
          <c:tx>
            <c:v>Peak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'Data Analysis'!$AB$17:$AB$1201</c:f>
              <c:numCache>
                <c:formatCode>0.00</c:formatCode>
                <c:ptCount val="1185"/>
                <c:pt idx="0">
                  <c:v>0</c:v>
                </c:pt>
                <c:pt idx="1">
                  <c:v>-0.18518223357281355</c:v>
                </c:pt>
                <c:pt idx="2">
                  <c:v>-0.12407347599883486</c:v>
                </c:pt>
                <c:pt idx="3">
                  <c:v>-0.10493787288811211</c:v>
                </c:pt>
                <c:pt idx="4">
                  <c:v>-9.5370071332750744E-2</c:v>
                </c:pt>
                <c:pt idx="5">
                  <c:v>-8.9629390399533937E-2</c:v>
                </c:pt>
                <c:pt idx="6">
                  <c:v>-0.10432088151447702</c:v>
                </c:pt>
                <c:pt idx="7">
                  <c:v>-9.8941707964789821E-2</c:v>
                </c:pt>
                <c:pt idx="8">
                  <c:v>-9.4907327802524435E-2</c:v>
                </c:pt>
                <c:pt idx="9">
                  <c:v>-9.2180804147630302E-2</c:v>
                </c:pt>
                <c:pt idx="10">
                  <c:v>-5.5555499624414077E-2</c:v>
                </c:pt>
                <c:pt idx="11">
                  <c:v>-5.6229064969908815E-2</c:v>
                </c:pt>
                <c:pt idx="12">
                  <c:v>-5.6790369424487758E-2</c:v>
                </c:pt>
                <c:pt idx="13">
                  <c:v>-4.8148737277889417E-2</c:v>
                </c:pt>
                <c:pt idx="14">
                  <c:v>-4.1006048883791585E-2</c:v>
                </c:pt>
                <c:pt idx="15">
                  <c:v>-3.4815718942240122E-2</c:v>
                </c:pt>
                <c:pt idx="16">
                  <c:v>-3.0740006142237295E-2</c:v>
                </c:pt>
                <c:pt idx="17">
                  <c:v>-2.6215169128323546E-2</c:v>
                </c:pt>
                <c:pt idx="18">
                  <c:v>-2.2856211604774183E-2</c:v>
                </c:pt>
                <c:pt idx="19">
                  <c:v>-2.5814089009232332E-2</c:v>
                </c:pt>
                <c:pt idx="20">
                  <c:v>-2.8607959684421116E-2</c:v>
                </c:pt>
                <c:pt idx="21">
                  <c:v>-1.9040923489326397E-2</c:v>
                </c:pt>
                <c:pt idx="22">
                  <c:v>-2.750852770419869E-2</c:v>
                </c:pt>
                <c:pt idx="23">
                  <c:v>-1.8066842051851682E-2</c:v>
                </c:pt>
                <c:pt idx="24">
                  <c:v>-2.1157886180115493E-2</c:v>
                </c:pt>
                <c:pt idx="25">
                  <c:v>-2.3911700229080311E-2</c:v>
                </c:pt>
                <c:pt idx="26">
                  <c:v>-1.577559290429489E-2</c:v>
                </c:pt>
                <c:pt idx="27">
                  <c:v>-1.8170426253491332E-2</c:v>
                </c:pt>
                <c:pt idx="28">
                  <c:v>-2.5852939923206395E-2</c:v>
                </c:pt>
                <c:pt idx="29">
                  <c:v>-1.8215323496177185E-2</c:v>
                </c:pt>
                <c:pt idx="30">
                  <c:v>-1.0243503247720246E-2</c:v>
                </c:pt>
                <c:pt idx="31">
                  <c:v>-1.727896942292502E-2</c:v>
                </c:pt>
                <c:pt idx="32">
                  <c:v>-1.9712464792411351E-2</c:v>
                </c:pt>
                <c:pt idx="33">
                  <c:v>-1.6887741921231433E-2</c:v>
                </c:pt>
                <c:pt idx="34">
                  <c:v>-3.1796370644269087E-2</c:v>
                </c:pt>
                <c:pt idx="35">
                  <c:v>-0.38396207168781504</c:v>
                </c:pt>
                <c:pt idx="36">
                  <c:v>-0.37931379864391612</c:v>
                </c:pt>
                <c:pt idx="37">
                  <c:v>-0.37484070012081827</c:v>
                </c:pt>
                <c:pt idx="38">
                  <c:v>-0.3705330568349805</c:v>
                </c:pt>
                <c:pt idx="39">
                  <c:v>1.6017261027905239E-2</c:v>
                </c:pt>
                <c:pt idx="40">
                  <c:v>1.3747413807268016E-2</c:v>
                </c:pt>
                <c:pt idx="41">
                  <c:v>1.1019667790978788E-2</c:v>
                </c:pt>
                <c:pt idx="42">
                  <c:v>2.0275827663319805E-2</c:v>
                </c:pt>
                <c:pt idx="43">
                  <c:v>1.8568413713138898E-2</c:v>
                </c:pt>
                <c:pt idx="44">
                  <c:v>1.5896639516283461E-2</c:v>
                </c:pt>
                <c:pt idx="45">
                  <c:v>2.0849616724651809E-2</c:v>
                </c:pt>
                <c:pt idx="46">
                  <c:v>1.8844868470313358E-2</c:v>
                </c:pt>
                <c:pt idx="47">
                  <c:v>5.7287177953943294E-2</c:v>
                </c:pt>
                <c:pt idx="48">
                  <c:v>6.1960627613983826E-2</c:v>
                </c:pt>
                <c:pt idx="49">
                  <c:v>6.248210384335319E-2</c:v>
                </c:pt>
                <c:pt idx="50">
                  <c:v>7.0070708778978863E-2</c:v>
                </c:pt>
                <c:pt idx="51">
                  <c:v>6.7024224796633655E-2</c:v>
                </c:pt>
                <c:pt idx="52">
                  <c:v>6.4292548226115978E-2</c:v>
                </c:pt>
                <c:pt idx="53">
                  <c:v>6.1639970217451642E-2</c:v>
                </c:pt>
                <c:pt idx="54">
                  <c:v>6.1909944966971102E-2</c:v>
                </c:pt>
                <c:pt idx="55">
                  <c:v>5.9473431881339689E-2</c:v>
                </c:pt>
                <c:pt idx="56">
                  <c:v>6.0085165659507105E-2</c:v>
                </c:pt>
                <c:pt idx="57">
                  <c:v>5.7530434351104859E-2</c:v>
                </c:pt>
                <c:pt idx="58">
                  <c:v>5.8048358641678614E-2</c:v>
                </c:pt>
                <c:pt idx="59">
                  <c:v>5.5486677205697062E-2</c:v>
                </c:pt>
                <c:pt idx="60">
                  <c:v>5.9144158052327804E-2</c:v>
                </c:pt>
                <c:pt idx="61">
                  <c:v>5.6634734994939165E-2</c:v>
                </c:pt>
                <c:pt idx="62">
                  <c:v>5.4582476340875485E-2</c:v>
                </c:pt>
                <c:pt idx="63">
                  <c:v>5.2194218126323515E-2</c:v>
                </c:pt>
                <c:pt idx="64">
                  <c:v>5.0057146391520445E-2</c:v>
                </c:pt>
                <c:pt idx="65">
                  <c:v>5.0622533475242815E-2</c:v>
                </c:pt>
                <c:pt idx="66">
                  <c:v>5.4165323182102841E-2</c:v>
                </c:pt>
                <c:pt idx="67">
                  <c:v>4.9034220977593371E-2</c:v>
                </c:pt>
                <c:pt idx="68">
                  <c:v>4.7036417196202322E-2</c:v>
                </c:pt>
                <c:pt idx="69">
                  <c:v>4.7791003503989751E-2</c:v>
                </c:pt>
                <c:pt idx="70">
                  <c:v>4.0416998353526822E-2</c:v>
                </c:pt>
                <c:pt idx="71">
                  <c:v>4.1142208698321081E-2</c:v>
                </c:pt>
                <c:pt idx="72">
                  <c:v>4.9690744990123679E-2</c:v>
                </c:pt>
                <c:pt idx="73">
                  <c:v>4.2371598143132072E-2</c:v>
                </c:pt>
                <c:pt idx="74">
                  <c:v>4.322122037846661E-2</c:v>
                </c:pt>
                <c:pt idx="75">
                  <c:v>3.8829426507702762E-2</c:v>
                </c:pt>
                <c:pt idx="76">
                  <c:v>3.4616318092108328E-2</c:v>
                </c:pt>
                <c:pt idx="77">
                  <c:v>3.7582805801132511E-2</c:v>
                </c:pt>
                <c:pt idx="78">
                  <c:v>3.8284179904849419E-2</c:v>
                </c:pt>
                <c:pt idx="79">
                  <c:v>3.4209753983412708E-2</c:v>
                </c:pt>
                <c:pt idx="80">
                  <c:v>3.2456168276882677E-2</c:v>
                </c:pt>
                <c:pt idx="81">
                  <c:v>3.5638646765880501E-2</c:v>
                </c:pt>
                <c:pt idx="82">
                  <c:v>3.3984441871634047E-2</c:v>
                </c:pt>
                <c:pt idx="83">
                  <c:v>3.2441031417538346E-2</c:v>
                </c:pt>
                <c:pt idx="84">
                  <c:v>3.0851841137244252E-2</c:v>
                </c:pt>
                <c:pt idx="85">
                  <c:v>-0.19310635344195523</c:v>
                </c:pt>
                <c:pt idx="86">
                  <c:v>-0.19245467640525529</c:v>
                </c:pt>
                <c:pt idx="87">
                  <c:v>8.6112430474278523E-2</c:v>
                </c:pt>
                <c:pt idx="88">
                  <c:v>-0.19140993732986664</c:v>
                </c:pt>
                <c:pt idx="89">
                  <c:v>-0.19115791247169145</c:v>
                </c:pt>
                <c:pt idx="90">
                  <c:v>9.1234697855985966E-2</c:v>
                </c:pt>
                <c:pt idx="91">
                  <c:v>8.9057058397555747E-2</c:v>
                </c:pt>
                <c:pt idx="92">
                  <c:v>8.7203535565362436E-2</c:v>
                </c:pt>
                <c:pt idx="93">
                  <c:v>0.28366408766814682</c:v>
                </c:pt>
                <c:pt idx="94">
                  <c:v>8.4294174571283936E-2</c:v>
                </c:pt>
                <c:pt idx="95">
                  <c:v>6.9416457596626444E-2</c:v>
                </c:pt>
                <c:pt idx="96">
                  <c:v>6.7530656993018245E-2</c:v>
                </c:pt>
                <c:pt idx="97">
                  <c:v>0.55011957733283567</c:v>
                </c:pt>
                <c:pt idx="98">
                  <c:v>0.58951972312481216</c:v>
                </c:pt>
                <c:pt idx="99">
                  <c:v>0.59943048064207893</c:v>
                </c:pt>
                <c:pt idx="100">
                  <c:v>0.55992853438544321</c:v>
                </c:pt>
                <c:pt idx="101">
                  <c:v>0.56553036582809968</c:v>
                </c:pt>
                <c:pt idx="102">
                  <c:v>0.59904350841316123</c:v>
                </c:pt>
                <c:pt idx="103">
                  <c:v>0.59797340448532699</c:v>
                </c:pt>
                <c:pt idx="104">
                  <c:v>0.59922110361092973</c:v>
                </c:pt>
                <c:pt idx="105">
                  <c:v>0.60114396928348413</c:v>
                </c:pt>
                <c:pt idx="106">
                  <c:v>0.5895880935293828</c:v>
                </c:pt>
                <c:pt idx="107">
                  <c:v>0.5792783179974198</c:v>
                </c:pt>
                <c:pt idx="108">
                  <c:v>0.53790971665667697</c:v>
                </c:pt>
                <c:pt idx="109">
                  <c:v>0.5064051207939908</c:v>
                </c:pt>
                <c:pt idx="110">
                  <c:v>0.47661853622900946</c:v>
                </c:pt>
                <c:pt idx="111">
                  <c:v>0.44971383895874667</c:v>
                </c:pt>
                <c:pt idx="112">
                  <c:v>0.42891886242258587</c:v>
                </c:pt>
                <c:pt idx="113">
                  <c:v>0.41426996871733707</c:v>
                </c:pt>
                <c:pt idx="114">
                  <c:v>0.38716720659692067</c:v>
                </c:pt>
                <c:pt idx="115">
                  <c:v>0.36387385070186934</c:v>
                </c:pt>
                <c:pt idx="116">
                  <c:v>0.35655962890494197</c:v>
                </c:pt>
                <c:pt idx="117">
                  <c:v>0.35200437758916597</c:v>
                </c:pt>
                <c:pt idx="118">
                  <c:v>0.34179685251780595</c:v>
                </c:pt>
                <c:pt idx="119">
                  <c:v>0.33378584571294762</c:v>
                </c:pt>
                <c:pt idx="120">
                  <c:v>0.32989529828088121</c:v>
                </c:pt>
                <c:pt idx="121">
                  <c:v>0.32802030160165468</c:v>
                </c:pt>
                <c:pt idx="122">
                  <c:v>0.3168374428560381</c:v>
                </c:pt>
                <c:pt idx="123">
                  <c:v>0.31188373023286453</c:v>
                </c:pt>
                <c:pt idx="124">
                  <c:v>0.30431671435228946</c:v>
                </c:pt>
                <c:pt idx="125">
                  <c:v>0.29870586543233113</c:v>
                </c:pt>
                <c:pt idx="126">
                  <c:v>0.29571153113166226</c:v>
                </c:pt>
                <c:pt idx="127">
                  <c:v>0.2952260208355782</c:v>
                </c:pt>
                <c:pt idx="128">
                  <c:v>0.28484296295704226</c:v>
                </c:pt>
                <c:pt idx="129">
                  <c:v>0.27529019511270469</c:v>
                </c:pt>
                <c:pt idx="130">
                  <c:v>0.26292709671559483</c:v>
                </c:pt>
                <c:pt idx="131">
                  <c:v>0.25495746453885398</c:v>
                </c:pt>
                <c:pt idx="132">
                  <c:v>0.26191308001260893</c:v>
                </c:pt>
                <c:pt idx="133">
                  <c:v>0.26975333216735409</c:v>
                </c:pt>
                <c:pt idx="134">
                  <c:v>0.27800018098233586</c:v>
                </c:pt>
                <c:pt idx="135">
                  <c:v>0.29451729499227475</c:v>
                </c:pt>
                <c:pt idx="136">
                  <c:v>0.32317751018999186</c:v>
                </c:pt>
                <c:pt idx="137">
                  <c:v>0.33166657479811529</c:v>
                </c:pt>
                <c:pt idx="138">
                  <c:v>0.31554804955227217</c:v>
                </c:pt>
                <c:pt idx="139">
                  <c:v>0.30349523788267602</c:v>
                </c:pt>
                <c:pt idx="140">
                  <c:v>0.29454467306909327</c:v>
                </c:pt>
                <c:pt idx="141">
                  <c:v>0.28737003041438314</c:v>
                </c:pt>
                <c:pt idx="142">
                  <c:v>0.27863681883307018</c:v>
                </c:pt>
                <c:pt idx="143">
                  <c:v>0.27290641798694637</c:v>
                </c:pt>
                <c:pt idx="144">
                  <c:v>0.27922914802491039</c:v>
                </c:pt>
                <c:pt idx="145">
                  <c:v>0.28623507592354591</c:v>
                </c:pt>
                <c:pt idx="146">
                  <c:v>0.20837841764403087</c:v>
                </c:pt>
                <c:pt idx="147">
                  <c:v>0.20623023844267319</c:v>
                </c:pt>
                <c:pt idx="148">
                  <c:v>0.32923254382750927</c:v>
                </c:pt>
                <c:pt idx="149">
                  <c:v>0.50628390158007863</c:v>
                </c:pt>
                <c:pt idx="150">
                  <c:v>0.46224408649296728</c:v>
                </c:pt>
                <c:pt idx="151">
                  <c:v>0.39810734305267043</c:v>
                </c:pt>
                <c:pt idx="152">
                  <c:v>0.41826347754321958</c:v>
                </c:pt>
                <c:pt idx="153">
                  <c:v>0.43278132880251696</c:v>
                </c:pt>
                <c:pt idx="154">
                  <c:v>0.39110617613070764</c:v>
                </c:pt>
                <c:pt idx="155">
                  <c:v>0.32838993708975894</c:v>
                </c:pt>
                <c:pt idx="156">
                  <c:v>0.304298769301867</c:v>
                </c:pt>
                <c:pt idx="157">
                  <c:v>0.34139574495742181</c:v>
                </c:pt>
                <c:pt idx="158">
                  <c:v>0.39657436660415246</c:v>
                </c:pt>
                <c:pt idx="159">
                  <c:v>0.36558547281157305</c:v>
                </c:pt>
                <c:pt idx="160">
                  <c:v>0.34113417085177217</c:v>
                </c:pt>
                <c:pt idx="161">
                  <c:v>0.32432202925210524</c:v>
                </c:pt>
                <c:pt idx="162">
                  <c:v>0.29279387393114609</c:v>
                </c:pt>
                <c:pt idx="163">
                  <c:v>0.27931032898980213</c:v>
                </c:pt>
                <c:pt idx="164">
                  <c:v>0.26840808722671788</c:v>
                </c:pt>
                <c:pt idx="165">
                  <c:v>0.26347276790571228</c:v>
                </c:pt>
                <c:pt idx="166">
                  <c:v>0.25876012482663063</c:v>
                </c:pt>
                <c:pt idx="167">
                  <c:v>0.25615256831601851</c:v>
                </c:pt>
                <c:pt idx="168">
                  <c:v>0.25653107004930209</c:v>
                </c:pt>
                <c:pt idx="169">
                  <c:v>0.2570303761686682</c:v>
                </c:pt>
                <c:pt idx="170">
                  <c:v>0.25455657806170151</c:v>
                </c:pt>
                <c:pt idx="171">
                  <c:v>0.24677934234936519</c:v>
                </c:pt>
                <c:pt idx="172">
                  <c:v>0.22219588112306798</c:v>
                </c:pt>
                <c:pt idx="173">
                  <c:v>0.22590912442613217</c:v>
                </c:pt>
                <c:pt idx="174">
                  <c:v>0.22276241482866677</c:v>
                </c:pt>
                <c:pt idx="175">
                  <c:v>0.22334308909614531</c:v>
                </c:pt>
                <c:pt idx="176">
                  <c:v>0.22184057329768447</c:v>
                </c:pt>
                <c:pt idx="177">
                  <c:v>0.22420837865151397</c:v>
                </c:pt>
                <c:pt idx="178">
                  <c:v>0.23097925527079549</c:v>
                </c:pt>
                <c:pt idx="179">
                  <c:v>0.23948958598002046</c:v>
                </c:pt>
                <c:pt idx="180">
                  <c:v>0.24767845649155079</c:v>
                </c:pt>
                <c:pt idx="181">
                  <c:v>0.25410996860987145</c:v>
                </c:pt>
                <c:pt idx="182">
                  <c:v>0.2670223899057183</c:v>
                </c:pt>
                <c:pt idx="183">
                  <c:v>0.27591252567140179</c:v>
                </c:pt>
                <c:pt idx="184">
                  <c:v>0.31259093763986534</c:v>
                </c:pt>
                <c:pt idx="185">
                  <c:v>0.31994621081202046</c:v>
                </c:pt>
                <c:pt idx="186">
                  <c:v>0.32179894836363154</c:v>
                </c:pt>
                <c:pt idx="187">
                  <c:v>0.31509469644430033</c:v>
                </c:pt>
                <c:pt idx="188">
                  <c:v>0.31841903031477747</c:v>
                </c:pt>
                <c:pt idx="189">
                  <c:v>0.31075020228092598</c:v>
                </c:pt>
                <c:pt idx="190">
                  <c:v>0.29243377093863082</c:v>
                </c:pt>
                <c:pt idx="191">
                  <c:v>0.27858993505666452</c:v>
                </c:pt>
                <c:pt idx="192">
                  <c:v>0.26852911920982497</c:v>
                </c:pt>
                <c:pt idx="193">
                  <c:v>0.25449289929172514</c:v>
                </c:pt>
                <c:pt idx="194">
                  <c:v>0.25662263560743404</c:v>
                </c:pt>
                <c:pt idx="195">
                  <c:v>0.25309854982252272</c:v>
                </c:pt>
                <c:pt idx="196">
                  <c:v>0.26187459106036914</c:v>
                </c:pt>
                <c:pt idx="197">
                  <c:v>0.25475700900774623</c:v>
                </c:pt>
                <c:pt idx="198">
                  <c:v>0.25035764241213837</c:v>
                </c:pt>
                <c:pt idx="199">
                  <c:v>0.25224317228643089</c:v>
                </c:pt>
                <c:pt idx="200">
                  <c:v>0.25542585608766077</c:v>
                </c:pt>
                <c:pt idx="201">
                  <c:v>0.26027481862785568</c:v>
                </c:pt>
                <c:pt idx="202">
                  <c:v>0.26683796852429725</c:v>
                </c:pt>
                <c:pt idx="203">
                  <c:v>0.27393674689226938</c:v>
                </c:pt>
                <c:pt idx="204">
                  <c:v>0.27494049681567323</c:v>
                </c:pt>
                <c:pt idx="205">
                  <c:v>0.27937064844321802</c:v>
                </c:pt>
                <c:pt idx="206">
                  <c:v>0.29004828529301591</c:v>
                </c:pt>
                <c:pt idx="207">
                  <c:v>0.294921483221536</c:v>
                </c:pt>
                <c:pt idx="208">
                  <c:v>0.30461260438951693</c:v>
                </c:pt>
                <c:pt idx="209">
                  <c:v>0.30774147530693907</c:v>
                </c:pt>
                <c:pt idx="210">
                  <c:v>0.31650945291748267</c:v>
                </c:pt>
                <c:pt idx="211">
                  <c:v>0.32148371188849822</c:v>
                </c:pt>
                <c:pt idx="212">
                  <c:v>0.33848923184650176</c:v>
                </c:pt>
                <c:pt idx="213">
                  <c:v>0.36000252577132447</c:v>
                </c:pt>
                <c:pt idx="214">
                  <c:v>0.34671753584281095</c:v>
                </c:pt>
                <c:pt idx="215">
                  <c:v>0.34453790197556527</c:v>
                </c:pt>
                <c:pt idx="216">
                  <c:v>0.34329984756046467</c:v>
                </c:pt>
                <c:pt idx="217">
                  <c:v>0.33940656835550692</c:v>
                </c:pt>
                <c:pt idx="218">
                  <c:v>0.33050073220891613</c:v>
                </c:pt>
                <c:pt idx="219">
                  <c:v>0.33067608656594644</c:v>
                </c:pt>
                <c:pt idx="220">
                  <c:v>0.33907294432412266</c:v>
                </c:pt>
                <c:pt idx="221">
                  <c:v>0.35264124355711418</c:v>
                </c:pt>
                <c:pt idx="222">
                  <c:v>0.34563446907642975</c:v>
                </c:pt>
                <c:pt idx="223">
                  <c:v>0.32190321172919018</c:v>
                </c:pt>
                <c:pt idx="224">
                  <c:v>0.30095815719510643</c:v>
                </c:pt>
                <c:pt idx="225">
                  <c:v>0.29380582426588042</c:v>
                </c:pt>
                <c:pt idx="226">
                  <c:v>0.27878889793080502</c:v>
                </c:pt>
                <c:pt idx="227">
                  <c:v>0.26389772414526741</c:v>
                </c:pt>
                <c:pt idx="228">
                  <c:v>0.24746210415192024</c:v>
                </c:pt>
                <c:pt idx="229">
                  <c:v>0.25363650854945363</c:v>
                </c:pt>
                <c:pt idx="230">
                  <c:v>0.27054946966454202</c:v>
                </c:pt>
                <c:pt idx="231">
                  <c:v>0.30129824384338189</c:v>
                </c:pt>
                <c:pt idx="232">
                  <c:v>0.31339793037089142</c:v>
                </c:pt>
                <c:pt idx="233">
                  <c:v>0.30128225394703334</c:v>
                </c:pt>
                <c:pt idx="234">
                  <c:v>0.27073312153897572</c:v>
                </c:pt>
                <c:pt idx="235">
                  <c:v>0.24433794766124464</c:v>
                </c:pt>
                <c:pt idx="236">
                  <c:v>0.24240924585427517</c:v>
                </c:pt>
                <c:pt idx="237">
                  <c:v>0.23222041210763983</c:v>
                </c:pt>
                <c:pt idx="238">
                  <c:v>0.223076770221598</c:v>
                </c:pt>
                <c:pt idx="239">
                  <c:v>0.21833675954267087</c:v>
                </c:pt>
                <c:pt idx="240">
                  <c:v>0.21857727499156923</c:v>
                </c:pt>
                <c:pt idx="241">
                  <c:v>0.21848780578985902</c:v>
                </c:pt>
                <c:pt idx="242">
                  <c:v>0.2288328899849579</c:v>
                </c:pt>
                <c:pt idx="243">
                  <c:v>0.2410825393848702</c:v>
                </c:pt>
                <c:pt idx="244">
                  <c:v>0.24317913839911645</c:v>
                </c:pt>
                <c:pt idx="245">
                  <c:v>0.11387963086699013</c:v>
                </c:pt>
                <c:pt idx="246">
                  <c:v>0.11290353659874119</c:v>
                </c:pt>
                <c:pt idx="247">
                  <c:v>0.25821141293675526</c:v>
                </c:pt>
                <c:pt idx="248">
                  <c:v>0.26604923878290743</c:v>
                </c:pt>
                <c:pt idx="249">
                  <c:v>0.27909536393928513</c:v>
                </c:pt>
                <c:pt idx="250">
                  <c:v>0.27817543076415213</c:v>
                </c:pt>
                <c:pt idx="251">
                  <c:v>0.28088252709263706</c:v>
                </c:pt>
                <c:pt idx="252">
                  <c:v>0.27947692506834337</c:v>
                </c:pt>
                <c:pt idx="253">
                  <c:v>0.29099794411898933</c:v>
                </c:pt>
                <c:pt idx="254">
                  <c:v>0.29021955277274297</c:v>
                </c:pt>
                <c:pt idx="255">
                  <c:v>0.28457853218798351</c:v>
                </c:pt>
                <c:pt idx="256">
                  <c:v>0.29344545747416056</c:v>
                </c:pt>
                <c:pt idx="257">
                  <c:v>0.29719048221035149</c:v>
                </c:pt>
                <c:pt idx="258">
                  <c:v>0.31098391775104617</c:v>
                </c:pt>
                <c:pt idx="259">
                  <c:v>0.31572433811047951</c:v>
                </c:pt>
                <c:pt idx="260">
                  <c:v>0.3040074456895393</c:v>
                </c:pt>
                <c:pt idx="261">
                  <c:v>0.29998824134513774</c:v>
                </c:pt>
                <c:pt idx="262">
                  <c:v>0.29497810158319543</c:v>
                </c:pt>
                <c:pt idx="263">
                  <c:v>0.30539758239960646</c:v>
                </c:pt>
                <c:pt idx="264">
                  <c:v>0.31440076232425118</c:v>
                </c:pt>
                <c:pt idx="265">
                  <c:v>0.28935800062689943</c:v>
                </c:pt>
                <c:pt idx="266">
                  <c:v>0.27792710154172207</c:v>
                </c:pt>
                <c:pt idx="267">
                  <c:v>0.28362552479973768</c:v>
                </c:pt>
                <c:pt idx="268">
                  <c:v>0.28647573968653067</c:v>
                </c:pt>
                <c:pt idx="269">
                  <c:v>0.28438040247968849</c:v>
                </c:pt>
                <c:pt idx="270">
                  <c:v>0.2884406813281139</c:v>
                </c:pt>
                <c:pt idx="271">
                  <c:v>0.28573835354493693</c:v>
                </c:pt>
                <c:pt idx="272">
                  <c:v>0.2891272659076905</c:v>
                </c:pt>
                <c:pt idx="273">
                  <c:v>0.29076768325713087</c:v>
                </c:pt>
                <c:pt idx="274">
                  <c:v>0.30112383701638273</c:v>
                </c:pt>
                <c:pt idx="275">
                  <c:v>0.30331736876770432</c:v>
                </c:pt>
                <c:pt idx="276">
                  <c:v>0.30384112170026578</c:v>
                </c:pt>
                <c:pt idx="277">
                  <c:v>0.30472797868892793</c:v>
                </c:pt>
                <c:pt idx="278">
                  <c:v>0.30618321408287369</c:v>
                </c:pt>
                <c:pt idx="279">
                  <c:v>0.30898028835591251</c:v>
                </c:pt>
                <c:pt idx="280">
                  <c:v>0.31305380637180164</c:v>
                </c:pt>
                <c:pt idx="281">
                  <c:v>0.31154769224636492</c:v>
                </c:pt>
                <c:pt idx="282">
                  <c:v>0.30794181965992695</c:v>
                </c:pt>
                <c:pt idx="283">
                  <c:v>0.30528308377883001</c:v>
                </c:pt>
                <c:pt idx="284">
                  <c:v>0.3010310595886368</c:v>
                </c:pt>
                <c:pt idx="285">
                  <c:v>0.30371309642900385</c:v>
                </c:pt>
                <c:pt idx="286">
                  <c:v>0.30206048533229812</c:v>
                </c:pt>
                <c:pt idx="287">
                  <c:v>0.30500046629493366</c:v>
                </c:pt>
                <c:pt idx="288">
                  <c:v>0.30484234846356495</c:v>
                </c:pt>
                <c:pt idx="289">
                  <c:v>0.30621918028326722</c:v>
                </c:pt>
                <c:pt idx="290">
                  <c:v>0.30798828560354169</c:v>
                </c:pt>
                <c:pt idx="291">
                  <c:v>0.31116996451725926</c:v>
                </c:pt>
                <c:pt idx="292">
                  <c:v>0.30892760518322676</c:v>
                </c:pt>
                <c:pt idx="293">
                  <c:v>0.30674866272295137</c:v>
                </c:pt>
                <c:pt idx="294">
                  <c:v>0.30747859983088133</c:v>
                </c:pt>
                <c:pt idx="295">
                  <c:v>0.2954289503993226</c:v>
                </c:pt>
                <c:pt idx="296">
                  <c:v>0.27389569932067054</c:v>
                </c:pt>
                <c:pt idx="297">
                  <c:v>0.32451576099920582</c:v>
                </c:pt>
                <c:pt idx="298">
                  <c:v>0.32449550972496</c:v>
                </c:pt>
                <c:pt idx="299">
                  <c:v>0.32518181563705806</c:v>
                </c:pt>
                <c:pt idx="300">
                  <c:v>0.32644678623059364</c:v>
                </c:pt>
                <c:pt idx="301">
                  <c:v>0.32221123426024384</c:v>
                </c:pt>
                <c:pt idx="302">
                  <c:v>0.3291932515084755</c:v>
                </c:pt>
                <c:pt idx="303">
                  <c:v>0.3315880015798825</c:v>
                </c:pt>
                <c:pt idx="304">
                  <c:v>0.32914961535303294</c:v>
                </c:pt>
                <c:pt idx="305">
                  <c:v>0.32715664986379034</c:v>
                </c:pt>
                <c:pt idx="306">
                  <c:v>0.32129321659974641</c:v>
                </c:pt>
                <c:pt idx="307">
                  <c:v>0.32372989819356929</c:v>
                </c:pt>
                <c:pt idx="308">
                  <c:v>0.32510975134036307</c:v>
                </c:pt>
                <c:pt idx="309">
                  <c:v>0.32242180583288599</c:v>
                </c:pt>
                <c:pt idx="310">
                  <c:v>0.32464481402783468</c:v>
                </c:pt>
                <c:pt idx="311">
                  <c:v>0.32915246984233054</c:v>
                </c:pt>
                <c:pt idx="312">
                  <c:v>0.3266176918836074</c:v>
                </c:pt>
                <c:pt idx="313">
                  <c:v>0.32489092505291461</c:v>
                </c:pt>
                <c:pt idx="314">
                  <c:v>0.32103598966685931</c:v>
                </c:pt>
                <c:pt idx="315">
                  <c:v>0.32163048179263887</c:v>
                </c:pt>
                <c:pt idx="316">
                  <c:v>0.32030413038343486</c:v>
                </c:pt>
                <c:pt idx="317">
                  <c:v>0.32151951211721425</c:v>
                </c:pt>
                <c:pt idx="318">
                  <c:v>0.32320930717338803</c:v>
                </c:pt>
                <c:pt idx="319">
                  <c:v>0.32358392392907359</c:v>
                </c:pt>
                <c:pt idx="320">
                  <c:v>0.32432170672816174</c:v>
                </c:pt>
                <c:pt idx="321">
                  <c:v>0.32785449527669419</c:v>
                </c:pt>
                <c:pt idx="322">
                  <c:v>0.33014129889637212</c:v>
                </c:pt>
                <c:pt idx="323">
                  <c:v>0.33132845141512762</c:v>
                </c:pt>
                <c:pt idx="324">
                  <c:v>0.33047829933840867</c:v>
                </c:pt>
                <c:pt idx="325">
                  <c:v>0.32884625456988248</c:v>
                </c:pt>
                <c:pt idx="326">
                  <c:v>0.32966779520081096</c:v>
                </c:pt>
                <c:pt idx="327">
                  <c:v>0.32956750621067815</c:v>
                </c:pt>
                <c:pt idx="328">
                  <c:v>0.32982502019192822</c:v>
                </c:pt>
                <c:pt idx="329">
                  <c:v>0.33426030269059337</c:v>
                </c:pt>
                <c:pt idx="330">
                  <c:v>0.33518964772726617</c:v>
                </c:pt>
                <c:pt idx="331">
                  <c:v>0.33717476367488269</c:v>
                </c:pt>
                <c:pt idx="332">
                  <c:v>0.33632793569102065</c:v>
                </c:pt>
                <c:pt idx="333">
                  <c:v>0.33293568477240965</c:v>
                </c:pt>
                <c:pt idx="334">
                  <c:v>0.32962910428996761</c:v>
                </c:pt>
                <c:pt idx="335">
                  <c:v>0.3267341999521774</c:v>
                </c:pt>
                <c:pt idx="336">
                  <c:v>0.33041427744625151</c:v>
                </c:pt>
                <c:pt idx="337">
                  <c:v>0.37038278754074688</c:v>
                </c:pt>
                <c:pt idx="338">
                  <c:v>0.41296661627727405</c:v>
                </c:pt>
                <c:pt idx="339">
                  <c:v>0.42812979592783651</c:v>
                </c:pt>
                <c:pt idx="340">
                  <c:v>0.45421504264443963</c:v>
                </c:pt>
                <c:pt idx="341">
                  <c:v>0.41840633062774218</c:v>
                </c:pt>
                <c:pt idx="342">
                  <c:v>0.39468779212877741</c:v>
                </c:pt>
                <c:pt idx="343">
                  <c:v>0.36669789424362431</c:v>
                </c:pt>
                <c:pt idx="344">
                  <c:v>0.37220618637540198</c:v>
                </c:pt>
                <c:pt idx="345">
                  <c:v>8.3085837576776705E-2</c:v>
                </c:pt>
                <c:pt idx="346">
                  <c:v>8.2464379568749885E-2</c:v>
                </c:pt>
                <c:pt idx="347">
                  <c:v>8.184634490979166E-2</c:v>
                </c:pt>
                <c:pt idx="348">
                  <c:v>0.31865091250906175</c:v>
                </c:pt>
                <c:pt idx="349">
                  <c:v>0.37523980678575014</c:v>
                </c:pt>
                <c:pt idx="350">
                  <c:v>0.37386297834677451</c:v>
                </c:pt>
                <c:pt idx="351">
                  <c:v>0.38422353231508666</c:v>
                </c:pt>
                <c:pt idx="352">
                  <c:v>0.35617774404326458</c:v>
                </c:pt>
                <c:pt idx="353">
                  <c:v>0.34073508311659545</c:v>
                </c:pt>
                <c:pt idx="354">
                  <c:v>0.33128145368487383</c:v>
                </c:pt>
                <c:pt idx="355">
                  <c:v>0.33308552675927322</c:v>
                </c:pt>
                <c:pt idx="356">
                  <c:v>0.34618137109758934</c:v>
                </c:pt>
                <c:pt idx="357">
                  <c:v>0.35227677752966874</c:v>
                </c:pt>
                <c:pt idx="358">
                  <c:v>0.33936821566294501</c:v>
                </c:pt>
                <c:pt idx="359">
                  <c:v>0.43990492203485287</c:v>
                </c:pt>
                <c:pt idx="360">
                  <c:v>0.49823264997305405</c:v>
                </c:pt>
                <c:pt idx="361">
                  <c:v>0.51053701252319028</c:v>
                </c:pt>
                <c:pt idx="362">
                  <c:v>0.49408102282011818</c:v>
                </c:pt>
                <c:pt idx="363">
                  <c:v>0.45259380902490365</c:v>
                </c:pt>
                <c:pt idx="364">
                  <c:v>0.3915625915566191</c:v>
                </c:pt>
                <c:pt idx="365">
                  <c:v>0.33735582763202443</c:v>
                </c:pt>
                <c:pt idx="366">
                  <c:v>0.32485320259300871</c:v>
                </c:pt>
                <c:pt idx="367">
                  <c:v>0.31678359799718281</c:v>
                </c:pt>
                <c:pt idx="368">
                  <c:v>0.32050327014430136</c:v>
                </c:pt>
                <c:pt idx="369">
                  <c:v>0.31456157909102306</c:v>
                </c:pt>
                <c:pt idx="370">
                  <c:v>0.30207163317428376</c:v>
                </c:pt>
                <c:pt idx="371">
                  <c:v>0.28366177208094528</c:v>
                </c:pt>
                <c:pt idx="372">
                  <c:v>0.27770145351255732</c:v>
                </c:pt>
                <c:pt idx="373">
                  <c:v>0.28677816524193167</c:v>
                </c:pt>
                <c:pt idx="374">
                  <c:v>0.29661408239155646</c:v>
                </c:pt>
                <c:pt idx="375">
                  <c:v>0.29190222052889686</c:v>
                </c:pt>
                <c:pt idx="376">
                  <c:v>0.2862948982967059</c:v>
                </c:pt>
                <c:pt idx="377">
                  <c:v>0.28381956326235086</c:v>
                </c:pt>
                <c:pt idx="378">
                  <c:v>0.30559433363628796</c:v>
                </c:pt>
                <c:pt idx="379">
                  <c:v>0.31906430699442134</c:v>
                </c:pt>
                <c:pt idx="380">
                  <c:v>0.33353492628172432</c:v>
                </c:pt>
                <c:pt idx="381">
                  <c:v>0.31390823497378312</c:v>
                </c:pt>
                <c:pt idx="382">
                  <c:v>0.32021872881440083</c:v>
                </c:pt>
                <c:pt idx="383">
                  <c:v>0.33643712546012788</c:v>
                </c:pt>
                <c:pt idx="384">
                  <c:v>0.34185751510677292</c:v>
                </c:pt>
                <c:pt idx="385">
                  <c:v>0.3339954369271147</c:v>
                </c:pt>
                <c:pt idx="386">
                  <c:v>0.32689580667404533</c:v>
                </c:pt>
                <c:pt idx="387">
                  <c:v>0.34261432921269053</c:v>
                </c:pt>
                <c:pt idx="388">
                  <c:v>0.3271201320774576</c:v>
                </c:pt>
                <c:pt idx="389">
                  <c:v>0.32588565834531097</c:v>
                </c:pt>
                <c:pt idx="390">
                  <c:v>0.34782057888889512</c:v>
                </c:pt>
                <c:pt idx="391">
                  <c:v>0.38939734821940525</c:v>
                </c:pt>
                <c:pt idx="392">
                  <c:v>0.38437686795304427</c:v>
                </c:pt>
                <c:pt idx="393">
                  <c:v>0.37050462631922465</c:v>
                </c:pt>
                <c:pt idx="394">
                  <c:v>0.37324086938879802</c:v>
                </c:pt>
                <c:pt idx="395">
                  <c:v>0.35838263243215451</c:v>
                </c:pt>
                <c:pt idx="396">
                  <c:v>0.33222028308619078</c:v>
                </c:pt>
                <c:pt idx="397">
                  <c:v>0.16600426608849667</c:v>
                </c:pt>
                <c:pt idx="398">
                  <c:v>0.16526060026974418</c:v>
                </c:pt>
                <c:pt idx="399">
                  <c:v>0.16452051777654286</c:v>
                </c:pt>
                <c:pt idx="400">
                  <c:v>0.35150519457442353</c:v>
                </c:pt>
                <c:pt idx="401">
                  <c:v>0.36509085350377213</c:v>
                </c:pt>
                <c:pt idx="402">
                  <c:v>0.40566001459272694</c:v>
                </c:pt>
                <c:pt idx="403">
                  <c:v>0.43794925250913208</c:v>
                </c:pt>
                <c:pt idx="404">
                  <c:v>0.4583022254758965</c:v>
                </c:pt>
                <c:pt idx="405">
                  <c:v>0.43009699054693112</c:v>
                </c:pt>
                <c:pt idx="406">
                  <c:v>0.43691897618315179</c:v>
                </c:pt>
                <c:pt idx="407">
                  <c:v>0.45451697837594829</c:v>
                </c:pt>
                <c:pt idx="408">
                  <c:v>0.58320073808547979</c:v>
                </c:pt>
                <c:pt idx="409">
                  <c:v>0.61680085449233057</c:v>
                </c:pt>
                <c:pt idx="410">
                  <c:v>0.59681682085639731</c:v>
                </c:pt>
                <c:pt idx="411">
                  <c:v>0.53187328607015272</c:v>
                </c:pt>
                <c:pt idx="412">
                  <c:v>0.49748386643586484</c:v>
                </c:pt>
                <c:pt idx="413">
                  <c:v>0.47235506015454115</c:v>
                </c:pt>
                <c:pt idx="414">
                  <c:v>0.42384970876150352</c:v>
                </c:pt>
                <c:pt idx="415">
                  <c:v>0.38703041335201016</c:v>
                </c:pt>
                <c:pt idx="416">
                  <c:v>0.36762190540644557</c:v>
                </c:pt>
                <c:pt idx="417">
                  <c:v>0.36492054447402306</c:v>
                </c:pt>
                <c:pt idx="418">
                  <c:v>0.35229915464549166</c:v>
                </c:pt>
                <c:pt idx="419">
                  <c:v>0.34774119422618138</c:v>
                </c:pt>
                <c:pt idx="420">
                  <c:v>0.35565943012040824</c:v>
                </c:pt>
                <c:pt idx="421">
                  <c:v>0.42293961308491085</c:v>
                </c:pt>
                <c:pt idx="422">
                  <c:v>0.64158746686523649</c:v>
                </c:pt>
                <c:pt idx="423">
                  <c:v>1.0782423984728153</c:v>
                </c:pt>
                <c:pt idx="424">
                  <c:v>1.3533019836519513</c:v>
                </c:pt>
                <c:pt idx="425">
                  <c:v>1.4391648366452345</c:v>
                </c:pt>
                <c:pt idx="426">
                  <c:v>1.8505987573686657</c:v>
                </c:pt>
                <c:pt idx="427">
                  <c:v>1.9214441125246273</c:v>
                </c:pt>
                <c:pt idx="428">
                  <c:v>1.8483177796539847</c:v>
                </c:pt>
                <c:pt idx="429">
                  <c:v>1.7059164226946792</c:v>
                </c:pt>
                <c:pt idx="430">
                  <c:v>1.5323883214106961</c:v>
                </c:pt>
                <c:pt idx="431">
                  <c:v>1.5002612889645586</c:v>
                </c:pt>
                <c:pt idx="432">
                  <c:v>1.4143444025010192</c:v>
                </c:pt>
                <c:pt idx="433">
                  <c:v>1.5868731734933408</c:v>
                </c:pt>
                <c:pt idx="434">
                  <c:v>1.8862553317090929</c:v>
                </c:pt>
                <c:pt idx="435">
                  <c:v>2.2854039660388006</c:v>
                </c:pt>
              </c:numCache>
            </c:numRef>
          </c:xVal>
          <c:yVal>
            <c:numRef>
              <c:f>'Data Analysis'!$A$17:$A$1201</c:f>
              <c:numCache>
                <c:formatCode>General</c:formatCode>
                <c:ptCount val="1185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0.62</c:v>
                </c:pt>
                <c:pt idx="32">
                  <c:v>0.64</c:v>
                </c:pt>
                <c:pt idx="33">
                  <c:v>0.66</c:v>
                </c:pt>
                <c:pt idx="34">
                  <c:v>0.68</c:v>
                </c:pt>
                <c:pt idx="35">
                  <c:v>0.7</c:v>
                </c:pt>
                <c:pt idx="36">
                  <c:v>0.72</c:v>
                </c:pt>
                <c:pt idx="37">
                  <c:v>0.74</c:v>
                </c:pt>
                <c:pt idx="38">
                  <c:v>0.76</c:v>
                </c:pt>
                <c:pt idx="39">
                  <c:v>0.78</c:v>
                </c:pt>
                <c:pt idx="40">
                  <c:v>0.8</c:v>
                </c:pt>
                <c:pt idx="41">
                  <c:v>0.82</c:v>
                </c:pt>
                <c:pt idx="42">
                  <c:v>0.84</c:v>
                </c:pt>
                <c:pt idx="43">
                  <c:v>0.86</c:v>
                </c:pt>
                <c:pt idx="44">
                  <c:v>0.88</c:v>
                </c:pt>
                <c:pt idx="45">
                  <c:v>0.9</c:v>
                </c:pt>
                <c:pt idx="46">
                  <c:v>0.92</c:v>
                </c:pt>
                <c:pt idx="47">
                  <c:v>0.94</c:v>
                </c:pt>
                <c:pt idx="48">
                  <c:v>0.96</c:v>
                </c:pt>
                <c:pt idx="49">
                  <c:v>0.98</c:v>
                </c:pt>
                <c:pt idx="50">
                  <c:v>1</c:v>
                </c:pt>
                <c:pt idx="51">
                  <c:v>1.02</c:v>
                </c:pt>
                <c:pt idx="52">
                  <c:v>1.04</c:v>
                </c:pt>
                <c:pt idx="53">
                  <c:v>1.06</c:v>
                </c:pt>
                <c:pt idx="54">
                  <c:v>1.08</c:v>
                </c:pt>
                <c:pt idx="55">
                  <c:v>1.1000000000000001</c:v>
                </c:pt>
                <c:pt idx="56">
                  <c:v>1.1200000000000001</c:v>
                </c:pt>
                <c:pt idx="57">
                  <c:v>1.1399999999999999</c:v>
                </c:pt>
                <c:pt idx="58">
                  <c:v>1.1599999999999999</c:v>
                </c:pt>
                <c:pt idx="59">
                  <c:v>1.18</c:v>
                </c:pt>
                <c:pt idx="60">
                  <c:v>1.2</c:v>
                </c:pt>
                <c:pt idx="61">
                  <c:v>1.22</c:v>
                </c:pt>
                <c:pt idx="62">
                  <c:v>1.24</c:v>
                </c:pt>
                <c:pt idx="63">
                  <c:v>1.26</c:v>
                </c:pt>
                <c:pt idx="64">
                  <c:v>1.28</c:v>
                </c:pt>
                <c:pt idx="65">
                  <c:v>1.3</c:v>
                </c:pt>
                <c:pt idx="66">
                  <c:v>1.32</c:v>
                </c:pt>
                <c:pt idx="67">
                  <c:v>1.34</c:v>
                </c:pt>
                <c:pt idx="68">
                  <c:v>1.36</c:v>
                </c:pt>
                <c:pt idx="69">
                  <c:v>1.38</c:v>
                </c:pt>
                <c:pt idx="70">
                  <c:v>1.4</c:v>
                </c:pt>
                <c:pt idx="71">
                  <c:v>1.42</c:v>
                </c:pt>
                <c:pt idx="72">
                  <c:v>1.44</c:v>
                </c:pt>
                <c:pt idx="73">
                  <c:v>1.46</c:v>
                </c:pt>
                <c:pt idx="74">
                  <c:v>1.48</c:v>
                </c:pt>
                <c:pt idx="75">
                  <c:v>1.5</c:v>
                </c:pt>
                <c:pt idx="76">
                  <c:v>1.52</c:v>
                </c:pt>
                <c:pt idx="77">
                  <c:v>1.54</c:v>
                </c:pt>
                <c:pt idx="78">
                  <c:v>1.56</c:v>
                </c:pt>
                <c:pt idx="79">
                  <c:v>1.58</c:v>
                </c:pt>
                <c:pt idx="80">
                  <c:v>1.6</c:v>
                </c:pt>
                <c:pt idx="81">
                  <c:v>1.62</c:v>
                </c:pt>
                <c:pt idx="82">
                  <c:v>1.64</c:v>
                </c:pt>
                <c:pt idx="83">
                  <c:v>1.66</c:v>
                </c:pt>
                <c:pt idx="84">
                  <c:v>1.68</c:v>
                </c:pt>
                <c:pt idx="85">
                  <c:v>1.7</c:v>
                </c:pt>
                <c:pt idx="86">
                  <c:v>1.72</c:v>
                </c:pt>
                <c:pt idx="87">
                  <c:v>1.74</c:v>
                </c:pt>
                <c:pt idx="88">
                  <c:v>1.76</c:v>
                </c:pt>
                <c:pt idx="89">
                  <c:v>1.78</c:v>
                </c:pt>
                <c:pt idx="90">
                  <c:v>1.8</c:v>
                </c:pt>
                <c:pt idx="91">
                  <c:v>1.82</c:v>
                </c:pt>
                <c:pt idx="92">
                  <c:v>1.84</c:v>
                </c:pt>
                <c:pt idx="93">
                  <c:v>1.86</c:v>
                </c:pt>
                <c:pt idx="94">
                  <c:v>1.88</c:v>
                </c:pt>
                <c:pt idx="95">
                  <c:v>1.9</c:v>
                </c:pt>
                <c:pt idx="96">
                  <c:v>1.92</c:v>
                </c:pt>
                <c:pt idx="97">
                  <c:v>1.94</c:v>
                </c:pt>
                <c:pt idx="98">
                  <c:v>1.96</c:v>
                </c:pt>
                <c:pt idx="99">
                  <c:v>1.98</c:v>
                </c:pt>
                <c:pt idx="100">
                  <c:v>2</c:v>
                </c:pt>
                <c:pt idx="101">
                  <c:v>2.02</c:v>
                </c:pt>
                <c:pt idx="102">
                  <c:v>2.04</c:v>
                </c:pt>
                <c:pt idx="103">
                  <c:v>2.06</c:v>
                </c:pt>
                <c:pt idx="104">
                  <c:v>2.08</c:v>
                </c:pt>
                <c:pt idx="105">
                  <c:v>2.1</c:v>
                </c:pt>
                <c:pt idx="106">
                  <c:v>2.12</c:v>
                </c:pt>
                <c:pt idx="107">
                  <c:v>2.14</c:v>
                </c:pt>
                <c:pt idx="108">
                  <c:v>2.16</c:v>
                </c:pt>
                <c:pt idx="109">
                  <c:v>2.1800000000000002</c:v>
                </c:pt>
                <c:pt idx="110">
                  <c:v>2.2000000000000002</c:v>
                </c:pt>
                <c:pt idx="111">
                  <c:v>2.2200000000000002</c:v>
                </c:pt>
                <c:pt idx="112">
                  <c:v>2.2400000000000002</c:v>
                </c:pt>
                <c:pt idx="113">
                  <c:v>2.2599999999999998</c:v>
                </c:pt>
                <c:pt idx="114">
                  <c:v>2.2799999999999998</c:v>
                </c:pt>
                <c:pt idx="115">
                  <c:v>2.2999999999999998</c:v>
                </c:pt>
                <c:pt idx="116">
                  <c:v>2.3199999999999998</c:v>
                </c:pt>
                <c:pt idx="117">
                  <c:v>2.34</c:v>
                </c:pt>
                <c:pt idx="118">
                  <c:v>2.36</c:v>
                </c:pt>
                <c:pt idx="119">
                  <c:v>2.38</c:v>
                </c:pt>
                <c:pt idx="120">
                  <c:v>2.4</c:v>
                </c:pt>
                <c:pt idx="121">
                  <c:v>2.42</c:v>
                </c:pt>
                <c:pt idx="122">
                  <c:v>2.44</c:v>
                </c:pt>
                <c:pt idx="123">
                  <c:v>2.46</c:v>
                </c:pt>
                <c:pt idx="124">
                  <c:v>2.48</c:v>
                </c:pt>
                <c:pt idx="125">
                  <c:v>2.5</c:v>
                </c:pt>
                <c:pt idx="126">
                  <c:v>2.52</c:v>
                </c:pt>
                <c:pt idx="127">
                  <c:v>2.54</c:v>
                </c:pt>
                <c:pt idx="128">
                  <c:v>2.56</c:v>
                </c:pt>
                <c:pt idx="129">
                  <c:v>2.58</c:v>
                </c:pt>
                <c:pt idx="130">
                  <c:v>2.6</c:v>
                </c:pt>
                <c:pt idx="131">
                  <c:v>2.62</c:v>
                </c:pt>
                <c:pt idx="132">
                  <c:v>2.64</c:v>
                </c:pt>
                <c:pt idx="133">
                  <c:v>2.66</c:v>
                </c:pt>
                <c:pt idx="134">
                  <c:v>2.68</c:v>
                </c:pt>
                <c:pt idx="135">
                  <c:v>2.7</c:v>
                </c:pt>
                <c:pt idx="136">
                  <c:v>2.72</c:v>
                </c:pt>
                <c:pt idx="137">
                  <c:v>2.74</c:v>
                </c:pt>
                <c:pt idx="138">
                  <c:v>2.76</c:v>
                </c:pt>
                <c:pt idx="139">
                  <c:v>2.78</c:v>
                </c:pt>
                <c:pt idx="140">
                  <c:v>2.8</c:v>
                </c:pt>
                <c:pt idx="141">
                  <c:v>2.82</c:v>
                </c:pt>
                <c:pt idx="142">
                  <c:v>2.84</c:v>
                </c:pt>
                <c:pt idx="143">
                  <c:v>2.86</c:v>
                </c:pt>
                <c:pt idx="144">
                  <c:v>2.88</c:v>
                </c:pt>
                <c:pt idx="145">
                  <c:v>2.9</c:v>
                </c:pt>
                <c:pt idx="146">
                  <c:v>2.92</c:v>
                </c:pt>
                <c:pt idx="147">
                  <c:v>2.94</c:v>
                </c:pt>
                <c:pt idx="148">
                  <c:v>2.96</c:v>
                </c:pt>
                <c:pt idx="149">
                  <c:v>2.98</c:v>
                </c:pt>
                <c:pt idx="150">
                  <c:v>3</c:v>
                </c:pt>
                <c:pt idx="151">
                  <c:v>3.02</c:v>
                </c:pt>
                <c:pt idx="152">
                  <c:v>3.04</c:v>
                </c:pt>
                <c:pt idx="153">
                  <c:v>3.06</c:v>
                </c:pt>
                <c:pt idx="154">
                  <c:v>3.08</c:v>
                </c:pt>
                <c:pt idx="155">
                  <c:v>3.1</c:v>
                </c:pt>
                <c:pt idx="156">
                  <c:v>3.12</c:v>
                </c:pt>
                <c:pt idx="157">
                  <c:v>3.14</c:v>
                </c:pt>
                <c:pt idx="158">
                  <c:v>3.16</c:v>
                </c:pt>
                <c:pt idx="159">
                  <c:v>3.18</c:v>
                </c:pt>
                <c:pt idx="160">
                  <c:v>3.2</c:v>
                </c:pt>
                <c:pt idx="161">
                  <c:v>3.22</c:v>
                </c:pt>
                <c:pt idx="162">
                  <c:v>3.24</c:v>
                </c:pt>
                <c:pt idx="163">
                  <c:v>3.26</c:v>
                </c:pt>
                <c:pt idx="164">
                  <c:v>3.28</c:v>
                </c:pt>
                <c:pt idx="165">
                  <c:v>3.3</c:v>
                </c:pt>
                <c:pt idx="166">
                  <c:v>3.32</c:v>
                </c:pt>
                <c:pt idx="167">
                  <c:v>3.34</c:v>
                </c:pt>
                <c:pt idx="168">
                  <c:v>3.36</c:v>
                </c:pt>
                <c:pt idx="169">
                  <c:v>3.38</c:v>
                </c:pt>
                <c:pt idx="170">
                  <c:v>3.4</c:v>
                </c:pt>
                <c:pt idx="171">
                  <c:v>3.42</c:v>
                </c:pt>
                <c:pt idx="172">
                  <c:v>3.44</c:v>
                </c:pt>
                <c:pt idx="173">
                  <c:v>3.46</c:v>
                </c:pt>
                <c:pt idx="174">
                  <c:v>3.48</c:v>
                </c:pt>
                <c:pt idx="175">
                  <c:v>3.5</c:v>
                </c:pt>
                <c:pt idx="176">
                  <c:v>3.52</c:v>
                </c:pt>
                <c:pt idx="177">
                  <c:v>3.54</c:v>
                </c:pt>
                <c:pt idx="178">
                  <c:v>3.56</c:v>
                </c:pt>
                <c:pt idx="179">
                  <c:v>3.58</c:v>
                </c:pt>
                <c:pt idx="180">
                  <c:v>3.6</c:v>
                </c:pt>
                <c:pt idx="181">
                  <c:v>3.62</c:v>
                </c:pt>
                <c:pt idx="182">
                  <c:v>3.64</c:v>
                </c:pt>
                <c:pt idx="183">
                  <c:v>3.66</c:v>
                </c:pt>
                <c:pt idx="184">
                  <c:v>3.68</c:v>
                </c:pt>
                <c:pt idx="185">
                  <c:v>3.7</c:v>
                </c:pt>
                <c:pt idx="186">
                  <c:v>3.72</c:v>
                </c:pt>
                <c:pt idx="187">
                  <c:v>3.74</c:v>
                </c:pt>
                <c:pt idx="188">
                  <c:v>3.76</c:v>
                </c:pt>
                <c:pt idx="189">
                  <c:v>3.78</c:v>
                </c:pt>
                <c:pt idx="190">
                  <c:v>3.8</c:v>
                </c:pt>
                <c:pt idx="191">
                  <c:v>3.82</c:v>
                </c:pt>
                <c:pt idx="192">
                  <c:v>3.84</c:v>
                </c:pt>
                <c:pt idx="193">
                  <c:v>3.86</c:v>
                </c:pt>
                <c:pt idx="194">
                  <c:v>3.88</c:v>
                </c:pt>
                <c:pt idx="195">
                  <c:v>3.9</c:v>
                </c:pt>
                <c:pt idx="196">
                  <c:v>3.92</c:v>
                </c:pt>
                <c:pt idx="197">
                  <c:v>3.94</c:v>
                </c:pt>
                <c:pt idx="198">
                  <c:v>3.96</c:v>
                </c:pt>
                <c:pt idx="199">
                  <c:v>3.98</c:v>
                </c:pt>
                <c:pt idx="200">
                  <c:v>4</c:v>
                </c:pt>
                <c:pt idx="201">
                  <c:v>4.0199999999999996</c:v>
                </c:pt>
                <c:pt idx="202">
                  <c:v>4.04</c:v>
                </c:pt>
                <c:pt idx="203">
                  <c:v>4.0599999999999996</c:v>
                </c:pt>
                <c:pt idx="204">
                  <c:v>4.08</c:v>
                </c:pt>
                <c:pt idx="205">
                  <c:v>4.0999999999999996</c:v>
                </c:pt>
                <c:pt idx="206">
                  <c:v>4.12</c:v>
                </c:pt>
                <c:pt idx="207">
                  <c:v>4.1399999999999997</c:v>
                </c:pt>
                <c:pt idx="208">
                  <c:v>4.16</c:v>
                </c:pt>
                <c:pt idx="209">
                  <c:v>4.18</c:v>
                </c:pt>
                <c:pt idx="210">
                  <c:v>4.2</c:v>
                </c:pt>
                <c:pt idx="211">
                  <c:v>4.22</c:v>
                </c:pt>
                <c:pt idx="212">
                  <c:v>4.24</c:v>
                </c:pt>
                <c:pt idx="213">
                  <c:v>4.26</c:v>
                </c:pt>
                <c:pt idx="214">
                  <c:v>4.28</c:v>
                </c:pt>
                <c:pt idx="215">
                  <c:v>4.3</c:v>
                </c:pt>
                <c:pt idx="216">
                  <c:v>4.32</c:v>
                </c:pt>
                <c:pt idx="217">
                  <c:v>4.34</c:v>
                </c:pt>
                <c:pt idx="218">
                  <c:v>4.3600000000000003</c:v>
                </c:pt>
                <c:pt idx="219">
                  <c:v>4.38</c:v>
                </c:pt>
                <c:pt idx="220">
                  <c:v>4.4000000000000004</c:v>
                </c:pt>
                <c:pt idx="221">
                  <c:v>4.42</c:v>
                </c:pt>
                <c:pt idx="222">
                  <c:v>4.4400000000000004</c:v>
                </c:pt>
                <c:pt idx="223">
                  <c:v>4.46</c:v>
                </c:pt>
                <c:pt idx="224">
                  <c:v>4.4800000000000004</c:v>
                </c:pt>
                <c:pt idx="225">
                  <c:v>4.5</c:v>
                </c:pt>
                <c:pt idx="226">
                  <c:v>4.5199999999999996</c:v>
                </c:pt>
                <c:pt idx="227">
                  <c:v>4.54</c:v>
                </c:pt>
                <c:pt idx="228">
                  <c:v>4.5599999999999996</c:v>
                </c:pt>
                <c:pt idx="229">
                  <c:v>4.58</c:v>
                </c:pt>
                <c:pt idx="230">
                  <c:v>4.5999999999999996</c:v>
                </c:pt>
                <c:pt idx="231">
                  <c:v>4.62</c:v>
                </c:pt>
                <c:pt idx="232">
                  <c:v>4.6399999999999997</c:v>
                </c:pt>
                <c:pt idx="233">
                  <c:v>4.66</c:v>
                </c:pt>
                <c:pt idx="234">
                  <c:v>4.68</c:v>
                </c:pt>
                <c:pt idx="235">
                  <c:v>4.7</c:v>
                </c:pt>
                <c:pt idx="236">
                  <c:v>4.72</c:v>
                </c:pt>
                <c:pt idx="237">
                  <c:v>4.74</c:v>
                </c:pt>
                <c:pt idx="238">
                  <c:v>4.76</c:v>
                </c:pt>
                <c:pt idx="239">
                  <c:v>4.78</c:v>
                </c:pt>
                <c:pt idx="240">
                  <c:v>4.8</c:v>
                </c:pt>
                <c:pt idx="241">
                  <c:v>4.82</c:v>
                </c:pt>
                <c:pt idx="242">
                  <c:v>4.84</c:v>
                </c:pt>
                <c:pt idx="243">
                  <c:v>4.8600000000000003</c:v>
                </c:pt>
                <c:pt idx="244">
                  <c:v>4.88</c:v>
                </c:pt>
                <c:pt idx="245">
                  <c:v>4.9000000000000004</c:v>
                </c:pt>
                <c:pt idx="246">
                  <c:v>4.92</c:v>
                </c:pt>
                <c:pt idx="247">
                  <c:v>4.9400000000000004</c:v>
                </c:pt>
                <c:pt idx="248">
                  <c:v>4.96</c:v>
                </c:pt>
                <c:pt idx="249">
                  <c:v>4.9800000000000004</c:v>
                </c:pt>
                <c:pt idx="250">
                  <c:v>5</c:v>
                </c:pt>
                <c:pt idx="251">
                  <c:v>5.0199999999999996</c:v>
                </c:pt>
                <c:pt idx="252">
                  <c:v>5.04</c:v>
                </c:pt>
                <c:pt idx="253">
                  <c:v>5.0599999999999996</c:v>
                </c:pt>
                <c:pt idx="254">
                  <c:v>5.08</c:v>
                </c:pt>
                <c:pt idx="255">
                  <c:v>5.0999999999999996</c:v>
                </c:pt>
                <c:pt idx="256">
                  <c:v>5.12</c:v>
                </c:pt>
                <c:pt idx="257">
                  <c:v>5.14</c:v>
                </c:pt>
                <c:pt idx="258">
                  <c:v>5.16</c:v>
                </c:pt>
                <c:pt idx="259">
                  <c:v>5.18</c:v>
                </c:pt>
                <c:pt idx="260">
                  <c:v>5.2</c:v>
                </c:pt>
                <c:pt idx="261">
                  <c:v>5.22</c:v>
                </c:pt>
                <c:pt idx="262">
                  <c:v>5.24</c:v>
                </c:pt>
                <c:pt idx="263">
                  <c:v>5.26</c:v>
                </c:pt>
                <c:pt idx="264">
                  <c:v>5.28</c:v>
                </c:pt>
                <c:pt idx="265">
                  <c:v>5.3</c:v>
                </c:pt>
                <c:pt idx="266">
                  <c:v>5.32</c:v>
                </c:pt>
                <c:pt idx="267">
                  <c:v>5.34</c:v>
                </c:pt>
                <c:pt idx="268">
                  <c:v>5.36</c:v>
                </c:pt>
                <c:pt idx="269">
                  <c:v>5.38</c:v>
                </c:pt>
                <c:pt idx="270">
                  <c:v>5.4</c:v>
                </c:pt>
                <c:pt idx="271">
                  <c:v>5.42</c:v>
                </c:pt>
                <c:pt idx="272">
                  <c:v>5.44</c:v>
                </c:pt>
                <c:pt idx="273">
                  <c:v>5.46</c:v>
                </c:pt>
                <c:pt idx="274">
                  <c:v>5.48</c:v>
                </c:pt>
                <c:pt idx="275">
                  <c:v>5.5</c:v>
                </c:pt>
                <c:pt idx="276">
                  <c:v>5.52</c:v>
                </c:pt>
                <c:pt idx="277">
                  <c:v>5.54</c:v>
                </c:pt>
                <c:pt idx="278">
                  <c:v>5.56</c:v>
                </c:pt>
                <c:pt idx="279">
                  <c:v>5.58</c:v>
                </c:pt>
                <c:pt idx="280">
                  <c:v>5.6</c:v>
                </c:pt>
                <c:pt idx="281">
                  <c:v>5.62</c:v>
                </c:pt>
                <c:pt idx="282">
                  <c:v>5.64</c:v>
                </c:pt>
                <c:pt idx="283">
                  <c:v>5.66</c:v>
                </c:pt>
                <c:pt idx="284">
                  <c:v>5.68</c:v>
                </c:pt>
                <c:pt idx="285">
                  <c:v>5.7</c:v>
                </c:pt>
                <c:pt idx="286">
                  <c:v>5.72</c:v>
                </c:pt>
                <c:pt idx="287">
                  <c:v>5.74</c:v>
                </c:pt>
                <c:pt idx="288">
                  <c:v>5.76</c:v>
                </c:pt>
                <c:pt idx="289">
                  <c:v>5.78</c:v>
                </c:pt>
                <c:pt idx="290">
                  <c:v>5.8</c:v>
                </c:pt>
                <c:pt idx="291">
                  <c:v>5.82</c:v>
                </c:pt>
                <c:pt idx="292">
                  <c:v>5.84</c:v>
                </c:pt>
                <c:pt idx="293">
                  <c:v>5.86</c:v>
                </c:pt>
                <c:pt idx="294">
                  <c:v>5.88</c:v>
                </c:pt>
                <c:pt idx="295">
                  <c:v>5.9</c:v>
                </c:pt>
                <c:pt idx="296">
                  <c:v>5.92</c:v>
                </c:pt>
                <c:pt idx="297">
                  <c:v>5.94</c:v>
                </c:pt>
                <c:pt idx="298">
                  <c:v>5.96</c:v>
                </c:pt>
                <c:pt idx="299">
                  <c:v>5.98</c:v>
                </c:pt>
                <c:pt idx="300">
                  <c:v>6</c:v>
                </c:pt>
                <c:pt idx="301">
                  <c:v>6.02</c:v>
                </c:pt>
                <c:pt idx="302">
                  <c:v>6.04</c:v>
                </c:pt>
                <c:pt idx="303">
                  <c:v>6.06</c:v>
                </c:pt>
                <c:pt idx="304">
                  <c:v>6.08</c:v>
                </c:pt>
                <c:pt idx="305">
                  <c:v>6.1</c:v>
                </c:pt>
                <c:pt idx="306">
                  <c:v>6.12</c:v>
                </c:pt>
                <c:pt idx="307">
                  <c:v>6.14</c:v>
                </c:pt>
                <c:pt idx="308">
                  <c:v>6.16</c:v>
                </c:pt>
                <c:pt idx="309">
                  <c:v>6.18</c:v>
                </c:pt>
                <c:pt idx="310">
                  <c:v>6.2</c:v>
                </c:pt>
                <c:pt idx="311">
                  <c:v>6.22</c:v>
                </c:pt>
                <c:pt idx="312">
                  <c:v>6.24</c:v>
                </c:pt>
                <c:pt idx="313">
                  <c:v>6.26</c:v>
                </c:pt>
                <c:pt idx="314">
                  <c:v>6.28</c:v>
                </c:pt>
                <c:pt idx="315">
                  <c:v>6.3</c:v>
                </c:pt>
                <c:pt idx="316">
                  <c:v>6.32</c:v>
                </c:pt>
                <c:pt idx="317">
                  <c:v>6.34</c:v>
                </c:pt>
                <c:pt idx="318">
                  <c:v>6.36</c:v>
                </c:pt>
                <c:pt idx="319">
                  <c:v>6.38</c:v>
                </c:pt>
                <c:pt idx="320">
                  <c:v>6.4</c:v>
                </c:pt>
                <c:pt idx="321">
                  <c:v>6.42</c:v>
                </c:pt>
                <c:pt idx="322">
                  <c:v>6.44</c:v>
                </c:pt>
                <c:pt idx="323">
                  <c:v>6.46</c:v>
                </c:pt>
                <c:pt idx="324">
                  <c:v>6.48</c:v>
                </c:pt>
                <c:pt idx="325">
                  <c:v>6.5</c:v>
                </c:pt>
                <c:pt idx="326">
                  <c:v>6.52</c:v>
                </c:pt>
                <c:pt idx="327">
                  <c:v>6.54</c:v>
                </c:pt>
                <c:pt idx="328">
                  <c:v>6.56</c:v>
                </c:pt>
                <c:pt idx="329">
                  <c:v>6.58</c:v>
                </c:pt>
                <c:pt idx="330">
                  <c:v>6.6</c:v>
                </c:pt>
                <c:pt idx="331">
                  <c:v>6.62</c:v>
                </c:pt>
                <c:pt idx="332">
                  <c:v>6.64</c:v>
                </c:pt>
                <c:pt idx="333">
                  <c:v>6.66</c:v>
                </c:pt>
                <c:pt idx="334">
                  <c:v>6.68</c:v>
                </c:pt>
                <c:pt idx="335">
                  <c:v>6.7</c:v>
                </c:pt>
                <c:pt idx="336">
                  <c:v>6.72</c:v>
                </c:pt>
                <c:pt idx="337">
                  <c:v>6.74</c:v>
                </c:pt>
                <c:pt idx="338">
                  <c:v>6.76</c:v>
                </c:pt>
                <c:pt idx="339">
                  <c:v>6.78</c:v>
                </c:pt>
                <c:pt idx="340">
                  <c:v>6.8</c:v>
                </c:pt>
                <c:pt idx="341">
                  <c:v>6.82</c:v>
                </c:pt>
                <c:pt idx="342">
                  <c:v>6.84</c:v>
                </c:pt>
                <c:pt idx="343">
                  <c:v>6.86</c:v>
                </c:pt>
                <c:pt idx="344">
                  <c:v>6.88</c:v>
                </c:pt>
                <c:pt idx="345">
                  <c:v>6.9</c:v>
                </c:pt>
                <c:pt idx="346">
                  <c:v>6.92</c:v>
                </c:pt>
                <c:pt idx="347">
                  <c:v>6.94</c:v>
                </c:pt>
                <c:pt idx="348">
                  <c:v>6.96</c:v>
                </c:pt>
                <c:pt idx="349">
                  <c:v>6.98</c:v>
                </c:pt>
                <c:pt idx="350">
                  <c:v>7</c:v>
                </c:pt>
                <c:pt idx="351">
                  <c:v>7.02</c:v>
                </c:pt>
                <c:pt idx="352">
                  <c:v>7.04</c:v>
                </c:pt>
                <c:pt idx="353">
                  <c:v>7.06</c:v>
                </c:pt>
                <c:pt idx="354">
                  <c:v>7.08</c:v>
                </c:pt>
                <c:pt idx="355">
                  <c:v>7.1</c:v>
                </c:pt>
                <c:pt idx="356">
                  <c:v>7.12</c:v>
                </c:pt>
                <c:pt idx="357">
                  <c:v>7.14</c:v>
                </c:pt>
                <c:pt idx="358">
                  <c:v>7.16</c:v>
                </c:pt>
                <c:pt idx="359">
                  <c:v>7.18</c:v>
                </c:pt>
                <c:pt idx="360">
                  <c:v>7.2</c:v>
                </c:pt>
                <c:pt idx="361">
                  <c:v>7.22</c:v>
                </c:pt>
                <c:pt idx="362">
                  <c:v>7.24</c:v>
                </c:pt>
                <c:pt idx="363">
                  <c:v>7.26</c:v>
                </c:pt>
                <c:pt idx="364">
                  <c:v>7.28</c:v>
                </c:pt>
                <c:pt idx="365">
                  <c:v>7.3</c:v>
                </c:pt>
                <c:pt idx="366">
                  <c:v>7.32</c:v>
                </c:pt>
                <c:pt idx="367">
                  <c:v>7.34</c:v>
                </c:pt>
                <c:pt idx="368">
                  <c:v>7.36</c:v>
                </c:pt>
                <c:pt idx="369">
                  <c:v>7.38</c:v>
                </c:pt>
                <c:pt idx="370">
                  <c:v>7.4</c:v>
                </c:pt>
                <c:pt idx="371">
                  <c:v>7.42</c:v>
                </c:pt>
                <c:pt idx="372">
                  <c:v>7.44</c:v>
                </c:pt>
                <c:pt idx="373">
                  <c:v>7.46</c:v>
                </c:pt>
                <c:pt idx="374">
                  <c:v>7.48</c:v>
                </c:pt>
                <c:pt idx="375">
                  <c:v>7.5</c:v>
                </c:pt>
                <c:pt idx="376">
                  <c:v>7.52</c:v>
                </c:pt>
                <c:pt idx="377">
                  <c:v>7.54</c:v>
                </c:pt>
                <c:pt idx="378">
                  <c:v>7.56</c:v>
                </c:pt>
                <c:pt idx="379">
                  <c:v>7.58</c:v>
                </c:pt>
                <c:pt idx="380">
                  <c:v>7.6</c:v>
                </c:pt>
                <c:pt idx="381">
                  <c:v>7.62</c:v>
                </c:pt>
                <c:pt idx="382">
                  <c:v>7.64</c:v>
                </c:pt>
                <c:pt idx="383">
                  <c:v>7.66</c:v>
                </c:pt>
                <c:pt idx="384">
                  <c:v>7.68</c:v>
                </c:pt>
                <c:pt idx="385">
                  <c:v>7.7</c:v>
                </c:pt>
                <c:pt idx="386">
                  <c:v>7.72</c:v>
                </c:pt>
                <c:pt idx="387">
                  <c:v>7.74</c:v>
                </c:pt>
                <c:pt idx="388">
                  <c:v>7.76</c:v>
                </c:pt>
                <c:pt idx="389">
                  <c:v>7.78</c:v>
                </c:pt>
                <c:pt idx="390">
                  <c:v>7.8</c:v>
                </c:pt>
                <c:pt idx="391">
                  <c:v>7.82</c:v>
                </c:pt>
                <c:pt idx="392">
                  <c:v>7.84</c:v>
                </c:pt>
                <c:pt idx="393">
                  <c:v>7.86</c:v>
                </c:pt>
                <c:pt idx="394">
                  <c:v>7.88</c:v>
                </c:pt>
                <c:pt idx="395">
                  <c:v>7.9</c:v>
                </c:pt>
                <c:pt idx="396">
                  <c:v>7.92</c:v>
                </c:pt>
                <c:pt idx="397">
                  <c:v>7.94</c:v>
                </c:pt>
                <c:pt idx="398">
                  <c:v>7.96</c:v>
                </c:pt>
                <c:pt idx="399">
                  <c:v>7.98</c:v>
                </c:pt>
                <c:pt idx="400">
                  <c:v>8</c:v>
                </c:pt>
                <c:pt idx="401">
                  <c:v>8.02</c:v>
                </c:pt>
                <c:pt idx="402">
                  <c:v>8.0399999999999991</c:v>
                </c:pt>
                <c:pt idx="403">
                  <c:v>8.06</c:v>
                </c:pt>
                <c:pt idx="404">
                  <c:v>8.08</c:v>
                </c:pt>
                <c:pt idx="405">
                  <c:v>8.1</c:v>
                </c:pt>
                <c:pt idx="406">
                  <c:v>8.1199999999999992</c:v>
                </c:pt>
                <c:pt idx="407">
                  <c:v>8.14</c:v>
                </c:pt>
                <c:pt idx="408">
                  <c:v>8.16</c:v>
                </c:pt>
                <c:pt idx="409">
                  <c:v>8.18</c:v>
                </c:pt>
                <c:pt idx="410">
                  <c:v>8.1999999999999993</c:v>
                </c:pt>
                <c:pt idx="411">
                  <c:v>8.2200000000000006</c:v>
                </c:pt>
                <c:pt idx="412">
                  <c:v>8.24</c:v>
                </c:pt>
                <c:pt idx="413">
                  <c:v>8.26</c:v>
                </c:pt>
                <c:pt idx="414">
                  <c:v>8.2799999999999994</c:v>
                </c:pt>
                <c:pt idx="415">
                  <c:v>8.3000000000000007</c:v>
                </c:pt>
                <c:pt idx="416">
                  <c:v>8.32</c:v>
                </c:pt>
                <c:pt idx="417">
                  <c:v>8.34</c:v>
                </c:pt>
                <c:pt idx="418">
                  <c:v>8.36</c:v>
                </c:pt>
                <c:pt idx="419">
                  <c:v>8.3800000000000008</c:v>
                </c:pt>
                <c:pt idx="420">
                  <c:v>8.4</c:v>
                </c:pt>
                <c:pt idx="421">
                  <c:v>8.42</c:v>
                </c:pt>
                <c:pt idx="422">
                  <c:v>8.44</c:v>
                </c:pt>
                <c:pt idx="423">
                  <c:v>8.4600000000000009</c:v>
                </c:pt>
                <c:pt idx="424">
                  <c:v>8.48</c:v>
                </c:pt>
                <c:pt idx="425">
                  <c:v>8.5</c:v>
                </c:pt>
                <c:pt idx="426">
                  <c:v>8.52</c:v>
                </c:pt>
                <c:pt idx="427">
                  <c:v>8.5399999999999991</c:v>
                </c:pt>
                <c:pt idx="428">
                  <c:v>8.56</c:v>
                </c:pt>
                <c:pt idx="429">
                  <c:v>8.58</c:v>
                </c:pt>
                <c:pt idx="430">
                  <c:v>8.6</c:v>
                </c:pt>
                <c:pt idx="431">
                  <c:v>8.6199999999999992</c:v>
                </c:pt>
                <c:pt idx="432">
                  <c:v>8.64</c:v>
                </c:pt>
                <c:pt idx="433">
                  <c:v>8.66</c:v>
                </c:pt>
                <c:pt idx="434">
                  <c:v>8.68</c:v>
                </c:pt>
                <c:pt idx="435">
                  <c:v>8.6999999999999993</c:v>
                </c:pt>
              </c:numCache>
            </c:numRef>
          </c:yVal>
        </c:ser>
        <c:axId val="126714240"/>
        <c:axId val="126715776"/>
      </c:scatterChart>
      <c:scatterChart>
        <c:scatterStyle val="lineMarker"/>
        <c:ser>
          <c:idx val="1"/>
          <c:order val="1"/>
          <c:tx>
            <c:v>Secondary Axis</c:v>
          </c:tx>
          <c:spPr>
            <a:ln w="28575">
              <a:noFill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xVal>
            <c:numRef>
              <c:f>Input_Analysis!$T$16:$T$1201</c:f>
              <c:numCache>
                <c:formatCode>General</c:formatCode>
                <c:ptCount val="1186"/>
              </c:numCache>
            </c:numRef>
          </c:xVal>
          <c:yVal>
            <c:numRef>
              <c:f>Input_Analysis!$D$16:$D$1201</c:f>
              <c:numCache>
                <c:formatCode>General</c:formatCode>
                <c:ptCount val="1186"/>
                <c:pt idx="0">
                  <c:v>1096.1399999999999</c:v>
                </c:pt>
                <c:pt idx="1">
                  <c:v>1096.1166941020799</c:v>
                </c:pt>
                <c:pt idx="2">
                  <c:v>1096.0966941623999</c:v>
                </c:pt>
                <c:pt idx="3">
                  <c:v>1096.0766942227199</c:v>
                </c:pt>
                <c:pt idx="4">
                  <c:v>1096.0566942830399</c:v>
                </c:pt>
                <c:pt idx="5">
                  <c:v>1096.0366943433598</c:v>
                </c:pt>
                <c:pt idx="6">
                  <c:v>1096.0166944036798</c:v>
                </c:pt>
                <c:pt idx="7">
                  <c:v>1095.9966944639998</c:v>
                </c:pt>
                <c:pt idx="8">
                  <c:v>1095.97669452432</c:v>
                </c:pt>
                <c:pt idx="9">
                  <c:v>1095.95669458464</c:v>
                </c:pt>
                <c:pt idx="10">
                  <c:v>1095.9366946449597</c:v>
                </c:pt>
                <c:pt idx="11">
                  <c:v>1095.91669470528</c:v>
                </c:pt>
                <c:pt idx="12">
                  <c:v>1095.8966947655999</c:v>
                </c:pt>
                <c:pt idx="13">
                  <c:v>1095.8766948259199</c:v>
                </c:pt>
                <c:pt idx="14">
                  <c:v>1095.8566948862399</c:v>
                </c:pt>
                <c:pt idx="15">
                  <c:v>1095.8366949465599</c:v>
                </c:pt>
                <c:pt idx="16">
                  <c:v>1095.8166950068799</c:v>
                </c:pt>
                <c:pt idx="17">
                  <c:v>1095.7966950672001</c:v>
                </c:pt>
                <c:pt idx="18">
                  <c:v>1095.7766951275198</c:v>
                </c:pt>
                <c:pt idx="19">
                  <c:v>1095.7566951878398</c:v>
                </c:pt>
                <c:pt idx="20">
                  <c:v>1095.73669524816</c:v>
                </c:pt>
                <c:pt idx="21">
                  <c:v>1095.71669530848</c:v>
                </c:pt>
                <c:pt idx="22">
                  <c:v>1095.6966953687997</c:v>
                </c:pt>
                <c:pt idx="23">
                  <c:v>1095.6766954291199</c:v>
                </c:pt>
                <c:pt idx="24">
                  <c:v>1095.6566954894399</c:v>
                </c:pt>
                <c:pt idx="25">
                  <c:v>1095.6366955497599</c:v>
                </c:pt>
                <c:pt idx="26">
                  <c:v>1095.6166956100799</c:v>
                </c:pt>
                <c:pt idx="27">
                  <c:v>1095.5966956703999</c:v>
                </c:pt>
                <c:pt idx="28">
                  <c:v>1095.5766957307198</c:v>
                </c:pt>
                <c:pt idx="29">
                  <c:v>1095.5566957910401</c:v>
                </c:pt>
                <c:pt idx="30">
                  <c:v>1095.5366958513598</c:v>
                </c:pt>
                <c:pt idx="31">
                  <c:v>1095.5166959116798</c:v>
                </c:pt>
                <c:pt idx="32">
                  <c:v>1095.496695972</c:v>
                </c:pt>
                <c:pt idx="33">
                  <c:v>1095.47669603232</c:v>
                </c:pt>
                <c:pt idx="34">
                  <c:v>1095.45669609264</c:v>
                </c:pt>
                <c:pt idx="35">
                  <c:v>1095.4366961529599</c:v>
                </c:pt>
                <c:pt idx="36">
                  <c:v>1095.4166962132799</c:v>
                </c:pt>
                <c:pt idx="37">
                  <c:v>1095.3966962735999</c:v>
                </c:pt>
                <c:pt idx="38">
                  <c:v>1095.3766963339199</c:v>
                </c:pt>
                <c:pt idx="39">
                  <c:v>1095.3566963942399</c:v>
                </c:pt>
                <c:pt idx="40">
                  <c:v>1095.3366964545598</c:v>
                </c:pt>
                <c:pt idx="41">
                  <c:v>1095.3166965148801</c:v>
                </c:pt>
                <c:pt idx="42">
                  <c:v>1095.2966965751998</c:v>
                </c:pt>
                <c:pt idx="43">
                  <c:v>1095.2766966355198</c:v>
                </c:pt>
                <c:pt idx="44">
                  <c:v>1095.25669669584</c:v>
                </c:pt>
                <c:pt idx="45">
                  <c:v>1095.23669675616</c:v>
                </c:pt>
                <c:pt idx="46">
                  <c:v>1095.21669681648</c:v>
                </c:pt>
                <c:pt idx="47">
                  <c:v>1095.1966968767999</c:v>
                </c:pt>
                <c:pt idx="48">
                  <c:v>1095.1766969371199</c:v>
                </c:pt>
                <c:pt idx="49">
                  <c:v>1095.1566969974399</c:v>
                </c:pt>
                <c:pt idx="50">
                  <c:v>1095.1366970577599</c:v>
                </c:pt>
                <c:pt idx="51">
                  <c:v>1095.1166971180799</c:v>
                </c:pt>
                <c:pt idx="52">
                  <c:v>1095.0966971783998</c:v>
                </c:pt>
                <c:pt idx="53">
                  <c:v>1095.07669723872</c:v>
                </c:pt>
                <c:pt idx="54">
                  <c:v>1095.0566972990398</c:v>
                </c:pt>
                <c:pt idx="55">
                  <c:v>1095.03669735936</c:v>
                </c:pt>
                <c:pt idx="56">
                  <c:v>1095.01669741968</c:v>
                </c:pt>
                <c:pt idx="57">
                  <c:v>1094.99669748</c:v>
                </c:pt>
                <c:pt idx="58">
                  <c:v>1094.9766975403199</c:v>
                </c:pt>
                <c:pt idx="59">
                  <c:v>1094.9566976006399</c:v>
                </c:pt>
                <c:pt idx="60">
                  <c:v>1094.9366976609599</c:v>
                </c:pt>
                <c:pt idx="61">
                  <c:v>1094.9166977212799</c:v>
                </c:pt>
                <c:pt idx="62">
                  <c:v>1094.8966977815999</c:v>
                </c:pt>
                <c:pt idx="63">
                  <c:v>1094.8766978419198</c:v>
                </c:pt>
                <c:pt idx="64">
                  <c:v>1094.8566979022398</c:v>
                </c:pt>
                <c:pt idx="65">
                  <c:v>1094.83669796256</c:v>
                </c:pt>
                <c:pt idx="66">
                  <c:v>1094.8166980228798</c:v>
                </c:pt>
                <c:pt idx="67">
                  <c:v>1094.7966980832</c:v>
                </c:pt>
                <c:pt idx="68">
                  <c:v>1094.77669814352</c:v>
                </c:pt>
                <c:pt idx="69">
                  <c:v>1094.75669820384</c:v>
                </c:pt>
                <c:pt idx="70">
                  <c:v>1094.7366982641599</c:v>
                </c:pt>
                <c:pt idx="71">
                  <c:v>1094.7166983244799</c:v>
                </c:pt>
                <c:pt idx="72">
                  <c:v>1094.6966983847999</c:v>
                </c:pt>
                <c:pt idx="73">
                  <c:v>1094.6766984451199</c:v>
                </c:pt>
                <c:pt idx="74">
                  <c:v>1094.6566985054399</c:v>
                </c:pt>
                <c:pt idx="75">
                  <c:v>1094.6366985657598</c:v>
                </c:pt>
                <c:pt idx="76">
                  <c:v>1094.6166986260801</c:v>
                </c:pt>
                <c:pt idx="77">
                  <c:v>1094.5966986863998</c:v>
                </c:pt>
                <c:pt idx="78">
                  <c:v>1094.5766987467198</c:v>
                </c:pt>
                <c:pt idx="79">
                  <c:v>1094.55669880704</c:v>
                </c:pt>
                <c:pt idx="80">
                  <c:v>1094.53669886736</c:v>
                </c:pt>
                <c:pt idx="81">
                  <c:v>1094.5166989276797</c:v>
                </c:pt>
                <c:pt idx="82">
                  <c:v>1094.4966989879999</c:v>
                </c:pt>
                <c:pt idx="83">
                  <c:v>1094.4766990483199</c:v>
                </c:pt>
                <c:pt idx="84">
                  <c:v>1094.4566991086399</c:v>
                </c:pt>
                <c:pt idx="85">
                  <c:v>1094.4366991689599</c:v>
                </c:pt>
                <c:pt idx="86">
                  <c:v>1094.4166992292799</c:v>
                </c:pt>
                <c:pt idx="87">
                  <c:v>1094.3966992895998</c:v>
                </c:pt>
                <c:pt idx="88">
                  <c:v>1094.37669934992</c:v>
                </c:pt>
                <c:pt idx="89">
                  <c:v>1094.3566994102398</c:v>
                </c:pt>
                <c:pt idx="90">
                  <c:v>1094.3366994705598</c:v>
                </c:pt>
                <c:pt idx="91">
                  <c:v>1094.31669953088</c:v>
                </c:pt>
                <c:pt idx="92">
                  <c:v>1094.2966995912</c:v>
                </c:pt>
                <c:pt idx="93">
                  <c:v>1094.2766996515199</c:v>
                </c:pt>
                <c:pt idx="94">
                  <c:v>1094.2566997118399</c:v>
                </c:pt>
                <c:pt idx="95">
                  <c:v>1094.2366997721599</c:v>
                </c:pt>
                <c:pt idx="96">
                  <c:v>1094.2166998324799</c:v>
                </c:pt>
                <c:pt idx="97">
                  <c:v>1094.1966998927999</c:v>
                </c:pt>
                <c:pt idx="98">
                  <c:v>1094.1766999531199</c:v>
                </c:pt>
                <c:pt idx="99">
                  <c:v>1094.1567000134398</c:v>
                </c:pt>
                <c:pt idx="100">
                  <c:v>1094.13670007376</c:v>
                </c:pt>
                <c:pt idx="101">
                  <c:v>1094.1167001340798</c:v>
                </c:pt>
                <c:pt idx="102">
                  <c:v>1094.0967001943998</c:v>
                </c:pt>
                <c:pt idx="103">
                  <c:v>1094.07670025472</c:v>
                </c:pt>
                <c:pt idx="104">
                  <c:v>1094.05670031504</c:v>
                </c:pt>
                <c:pt idx="105">
                  <c:v>1094.0367003753599</c:v>
                </c:pt>
                <c:pt idx="106">
                  <c:v>1094.0167004356799</c:v>
                </c:pt>
                <c:pt idx="107">
                  <c:v>1093.9967004959999</c:v>
                </c:pt>
                <c:pt idx="108">
                  <c:v>1093.9767005563199</c:v>
                </c:pt>
                <c:pt idx="109">
                  <c:v>1093.9567006166399</c:v>
                </c:pt>
                <c:pt idx="110">
                  <c:v>1093.9367006769598</c:v>
                </c:pt>
                <c:pt idx="111">
                  <c:v>1093.9167007372798</c:v>
                </c:pt>
                <c:pt idx="112">
                  <c:v>1093.8967007976</c:v>
                </c:pt>
                <c:pt idx="113">
                  <c:v>1093.8767008579198</c:v>
                </c:pt>
                <c:pt idx="114">
                  <c:v>1093.85670091824</c:v>
                </c:pt>
                <c:pt idx="115">
                  <c:v>1093.83670097856</c:v>
                </c:pt>
                <c:pt idx="116">
                  <c:v>1093.81670103888</c:v>
                </c:pt>
                <c:pt idx="117">
                  <c:v>1093.7967010991999</c:v>
                </c:pt>
                <c:pt idx="118">
                  <c:v>1093.7767011595199</c:v>
                </c:pt>
                <c:pt idx="119">
                  <c:v>1093.7567012198399</c:v>
                </c:pt>
                <c:pt idx="120">
                  <c:v>1093.7367012801599</c:v>
                </c:pt>
                <c:pt idx="121">
                  <c:v>1093.7167013404799</c:v>
                </c:pt>
                <c:pt idx="122">
                  <c:v>1093.6967014007998</c:v>
                </c:pt>
                <c:pt idx="123">
                  <c:v>1093.6767014611198</c:v>
                </c:pt>
                <c:pt idx="124">
                  <c:v>1093.65670152144</c:v>
                </c:pt>
                <c:pt idx="125">
                  <c:v>1093.6367015817598</c:v>
                </c:pt>
                <c:pt idx="126">
                  <c:v>1093.61670164208</c:v>
                </c:pt>
                <c:pt idx="127">
                  <c:v>1093.5967017024</c:v>
                </c:pt>
                <c:pt idx="128">
                  <c:v>1093.5767017627199</c:v>
                </c:pt>
                <c:pt idx="129">
                  <c:v>1093.5567018230399</c:v>
                </c:pt>
                <c:pt idx="130">
                  <c:v>1093.5367018833599</c:v>
                </c:pt>
                <c:pt idx="131">
                  <c:v>1093.5167019436799</c:v>
                </c:pt>
                <c:pt idx="132">
                  <c:v>1093.4967020039999</c:v>
                </c:pt>
                <c:pt idx="133">
                  <c:v>1093.4767020643199</c:v>
                </c:pt>
                <c:pt idx="134">
                  <c:v>1093.4567021246398</c:v>
                </c:pt>
                <c:pt idx="135">
                  <c:v>1093.43670218496</c:v>
                </c:pt>
                <c:pt idx="136">
                  <c:v>1093.41670224528</c:v>
                </c:pt>
                <c:pt idx="137">
                  <c:v>1093.3967023055998</c:v>
                </c:pt>
                <c:pt idx="138">
                  <c:v>1093.37670236592</c:v>
                </c:pt>
                <c:pt idx="139">
                  <c:v>1093.35670242624</c:v>
                </c:pt>
                <c:pt idx="140">
                  <c:v>1093.3367024865599</c:v>
                </c:pt>
                <c:pt idx="141">
                  <c:v>1093.3167025468799</c:v>
                </c:pt>
                <c:pt idx="142">
                  <c:v>1093.2967026071999</c:v>
                </c:pt>
                <c:pt idx="143">
                  <c:v>1093.2767026675199</c:v>
                </c:pt>
                <c:pt idx="144">
                  <c:v>1093.2567027278399</c:v>
                </c:pt>
                <c:pt idx="145">
                  <c:v>1093.2367027881598</c:v>
                </c:pt>
                <c:pt idx="146">
                  <c:v>1093.2167028484798</c:v>
                </c:pt>
                <c:pt idx="147">
                  <c:v>1093.1967029088</c:v>
                </c:pt>
                <c:pt idx="148">
                  <c:v>1093.17670296912</c:v>
                </c:pt>
                <c:pt idx="149">
                  <c:v>1093.1567030294398</c:v>
                </c:pt>
                <c:pt idx="150">
                  <c:v>1093.13670308976</c:v>
                </c:pt>
                <c:pt idx="151">
                  <c:v>1093.11670315008</c:v>
                </c:pt>
                <c:pt idx="152">
                  <c:v>1093.0967032103999</c:v>
                </c:pt>
                <c:pt idx="153">
                  <c:v>1093.0767032707199</c:v>
                </c:pt>
                <c:pt idx="154">
                  <c:v>1093.0567033310399</c:v>
                </c:pt>
                <c:pt idx="155">
                  <c:v>1093.0367033913599</c:v>
                </c:pt>
                <c:pt idx="156">
                  <c:v>1093.0167034516799</c:v>
                </c:pt>
                <c:pt idx="157">
                  <c:v>1092.9967035119998</c:v>
                </c:pt>
                <c:pt idx="158">
                  <c:v>1092.9767035723198</c:v>
                </c:pt>
                <c:pt idx="159">
                  <c:v>1092.95670363264</c:v>
                </c:pt>
                <c:pt idx="160">
                  <c:v>1092.9367036929598</c:v>
                </c:pt>
                <c:pt idx="161">
                  <c:v>1092.91670375328</c:v>
                </c:pt>
                <c:pt idx="162">
                  <c:v>1092.8967038136</c:v>
                </c:pt>
                <c:pt idx="163">
                  <c:v>1092.87670387392</c:v>
                </c:pt>
                <c:pt idx="164">
                  <c:v>1092.8567039342399</c:v>
                </c:pt>
                <c:pt idx="165">
                  <c:v>1092.8367039945599</c:v>
                </c:pt>
                <c:pt idx="166">
                  <c:v>1092.8167040548799</c:v>
                </c:pt>
                <c:pt idx="167">
                  <c:v>1092.7967041151999</c:v>
                </c:pt>
                <c:pt idx="168">
                  <c:v>1092.7767041755199</c:v>
                </c:pt>
                <c:pt idx="169">
                  <c:v>1092.7567042358398</c:v>
                </c:pt>
                <c:pt idx="170">
                  <c:v>1092.7367042961598</c:v>
                </c:pt>
                <c:pt idx="171">
                  <c:v>1092.71670435648</c:v>
                </c:pt>
                <c:pt idx="172">
                  <c:v>1092.6967044167998</c:v>
                </c:pt>
                <c:pt idx="173">
                  <c:v>1092.67670447712</c:v>
                </c:pt>
                <c:pt idx="174">
                  <c:v>1092.65670453744</c:v>
                </c:pt>
                <c:pt idx="175">
                  <c:v>1092.6367045977599</c:v>
                </c:pt>
                <c:pt idx="176">
                  <c:v>1092.6167046580799</c:v>
                </c:pt>
                <c:pt idx="177">
                  <c:v>1092.5967047183999</c:v>
                </c:pt>
                <c:pt idx="178">
                  <c:v>1092.5767047787199</c:v>
                </c:pt>
                <c:pt idx="179">
                  <c:v>1092.5567048390399</c:v>
                </c:pt>
                <c:pt idx="180">
                  <c:v>1092.5367048993598</c:v>
                </c:pt>
                <c:pt idx="181">
                  <c:v>1092.5167049596798</c:v>
                </c:pt>
                <c:pt idx="182">
                  <c:v>1092.4967050199998</c:v>
                </c:pt>
                <c:pt idx="183">
                  <c:v>1092.47670508032</c:v>
                </c:pt>
                <c:pt idx="184">
                  <c:v>1092.4567051406398</c:v>
                </c:pt>
                <c:pt idx="185">
                  <c:v>1092.43670520096</c:v>
                </c:pt>
                <c:pt idx="186">
                  <c:v>1092.41670526128</c:v>
                </c:pt>
                <c:pt idx="187">
                  <c:v>1092.3967053215999</c:v>
                </c:pt>
                <c:pt idx="188">
                  <c:v>1092.3767053819199</c:v>
                </c:pt>
                <c:pt idx="189">
                  <c:v>1092.3567054422399</c:v>
                </c:pt>
                <c:pt idx="190">
                  <c:v>1092.3367055025599</c:v>
                </c:pt>
                <c:pt idx="191">
                  <c:v>1092.3167055628799</c:v>
                </c:pt>
                <c:pt idx="192">
                  <c:v>1092.2967056231998</c:v>
                </c:pt>
                <c:pt idx="193">
                  <c:v>1092.2767056835198</c:v>
                </c:pt>
                <c:pt idx="194">
                  <c:v>1092.25670574384</c:v>
                </c:pt>
                <c:pt idx="195">
                  <c:v>1092.23670580416</c:v>
                </c:pt>
                <c:pt idx="196">
                  <c:v>1092.2167058644798</c:v>
                </c:pt>
                <c:pt idx="197">
                  <c:v>1092.1967059248</c:v>
                </c:pt>
                <c:pt idx="198">
                  <c:v>1092.17670598512</c:v>
                </c:pt>
                <c:pt idx="199">
                  <c:v>1092.1567060454399</c:v>
                </c:pt>
                <c:pt idx="200">
                  <c:v>1092.1367061057599</c:v>
                </c:pt>
                <c:pt idx="201">
                  <c:v>1092.1167061660799</c:v>
                </c:pt>
                <c:pt idx="202">
                  <c:v>1092.0967062263999</c:v>
                </c:pt>
                <c:pt idx="203">
                  <c:v>1092.0767062867199</c:v>
                </c:pt>
                <c:pt idx="204">
                  <c:v>1092.0567063470398</c:v>
                </c:pt>
                <c:pt idx="205">
                  <c:v>1092.0367064073598</c:v>
                </c:pt>
                <c:pt idx="206">
                  <c:v>1092.01670646768</c:v>
                </c:pt>
                <c:pt idx="207">
                  <c:v>1091.996706528</c:v>
                </c:pt>
                <c:pt idx="208">
                  <c:v>1091.9767065883198</c:v>
                </c:pt>
                <c:pt idx="209">
                  <c:v>1091.95670664864</c:v>
                </c:pt>
                <c:pt idx="210">
                  <c:v>1091.9367067089599</c:v>
                </c:pt>
                <c:pt idx="211">
                  <c:v>1091.9167067692799</c:v>
                </c:pt>
                <c:pt idx="212">
                  <c:v>1091.8967068295999</c:v>
                </c:pt>
                <c:pt idx="213">
                  <c:v>1091.8767068899199</c:v>
                </c:pt>
                <c:pt idx="214">
                  <c:v>1091.8567069502399</c:v>
                </c:pt>
                <c:pt idx="215">
                  <c:v>1091.8367070105601</c:v>
                </c:pt>
                <c:pt idx="216">
                  <c:v>1091.8167070708798</c:v>
                </c:pt>
                <c:pt idx="217">
                  <c:v>1091.7967071311998</c:v>
                </c:pt>
                <c:pt idx="218">
                  <c:v>1091.77670719152</c:v>
                </c:pt>
                <c:pt idx="219">
                  <c:v>1091.75670725184</c:v>
                </c:pt>
                <c:pt idx="220">
                  <c:v>1091.73670731216</c:v>
                </c:pt>
                <c:pt idx="221">
                  <c:v>1091.71670737248</c:v>
                </c:pt>
                <c:pt idx="222">
                  <c:v>1091.6967074327999</c:v>
                </c:pt>
                <c:pt idx="223">
                  <c:v>1091.6767074931199</c:v>
                </c:pt>
                <c:pt idx="224">
                  <c:v>1091.6567075534399</c:v>
                </c:pt>
                <c:pt idx="225">
                  <c:v>1091.6367076137599</c:v>
                </c:pt>
                <c:pt idx="226">
                  <c:v>1091.6167076740799</c:v>
                </c:pt>
                <c:pt idx="227">
                  <c:v>1091.5967077343998</c:v>
                </c:pt>
                <c:pt idx="228">
                  <c:v>1091.5767077947198</c:v>
                </c:pt>
                <c:pt idx="229">
                  <c:v>1091.5567078550398</c:v>
                </c:pt>
                <c:pt idx="230">
                  <c:v>1091.53670791536</c:v>
                </c:pt>
                <c:pt idx="231">
                  <c:v>1091.5167079756798</c:v>
                </c:pt>
                <c:pt idx="232">
                  <c:v>1091.496708036</c:v>
                </c:pt>
                <c:pt idx="233">
                  <c:v>1091.47670809632</c:v>
                </c:pt>
                <c:pt idx="234">
                  <c:v>1091.4567081566399</c:v>
                </c:pt>
                <c:pt idx="235">
                  <c:v>1091.4367082169599</c:v>
                </c:pt>
                <c:pt idx="236">
                  <c:v>1091.4167082772799</c:v>
                </c:pt>
                <c:pt idx="237">
                  <c:v>1091.3967083375999</c:v>
                </c:pt>
                <c:pt idx="238">
                  <c:v>1091.3767083979199</c:v>
                </c:pt>
                <c:pt idx="239">
                  <c:v>1091.3567084582398</c:v>
                </c:pt>
                <c:pt idx="240">
                  <c:v>1091.3367085185598</c:v>
                </c:pt>
                <c:pt idx="241">
                  <c:v>1091.31670857888</c:v>
                </c:pt>
                <c:pt idx="242">
                  <c:v>1091.2967086392</c:v>
                </c:pt>
                <c:pt idx="243">
                  <c:v>1091.2767086995198</c:v>
                </c:pt>
                <c:pt idx="244">
                  <c:v>1091.25670875984</c:v>
                </c:pt>
                <c:pt idx="245">
                  <c:v>1091.2367088201599</c:v>
                </c:pt>
                <c:pt idx="246">
                  <c:v>1091.2167088804799</c:v>
                </c:pt>
                <c:pt idx="247">
                  <c:v>1091.1967089407999</c:v>
                </c:pt>
                <c:pt idx="248">
                  <c:v>1091.1767090011199</c:v>
                </c:pt>
                <c:pt idx="249">
                  <c:v>1091.1567090614399</c:v>
                </c:pt>
                <c:pt idx="250">
                  <c:v>1091.1367091217598</c:v>
                </c:pt>
                <c:pt idx="251">
                  <c:v>1091.1167091820798</c:v>
                </c:pt>
                <c:pt idx="252">
                  <c:v>1091.0967092423998</c:v>
                </c:pt>
                <c:pt idx="253">
                  <c:v>1091.07670930272</c:v>
                </c:pt>
                <c:pt idx="254">
                  <c:v>1091.05670936304</c:v>
                </c:pt>
                <c:pt idx="255">
                  <c:v>1091.0367094233598</c:v>
                </c:pt>
                <c:pt idx="256">
                  <c:v>1091.01670948368</c:v>
                </c:pt>
                <c:pt idx="257">
                  <c:v>1090.9967095439999</c:v>
                </c:pt>
                <c:pt idx="258">
                  <c:v>1090.9767096043199</c:v>
                </c:pt>
                <c:pt idx="259">
                  <c:v>1090.9567096646399</c:v>
                </c:pt>
                <c:pt idx="260">
                  <c:v>1090.9367097249599</c:v>
                </c:pt>
                <c:pt idx="261">
                  <c:v>1090.9167097852799</c:v>
                </c:pt>
                <c:pt idx="262">
                  <c:v>1090.8967098456001</c:v>
                </c:pt>
                <c:pt idx="263">
                  <c:v>1090.8767099059198</c:v>
                </c:pt>
                <c:pt idx="264">
                  <c:v>1090.8567099662398</c:v>
                </c:pt>
                <c:pt idx="265">
                  <c:v>1090.83671002656</c:v>
                </c:pt>
                <c:pt idx="266">
                  <c:v>1090.81671008688</c:v>
                </c:pt>
                <c:pt idx="267">
                  <c:v>1090.7967101471997</c:v>
                </c:pt>
                <c:pt idx="268">
                  <c:v>1090.77671020752</c:v>
                </c:pt>
                <c:pt idx="269">
                  <c:v>1090.7567102678399</c:v>
                </c:pt>
                <c:pt idx="270">
                  <c:v>1090.7367103281599</c:v>
                </c:pt>
                <c:pt idx="271">
                  <c:v>1090.7167103884799</c:v>
                </c:pt>
                <c:pt idx="272">
                  <c:v>1090.6967104487999</c:v>
                </c:pt>
                <c:pt idx="273">
                  <c:v>1090.6767105091199</c:v>
                </c:pt>
                <c:pt idx="274">
                  <c:v>1090.6567105694401</c:v>
                </c:pt>
                <c:pt idx="275">
                  <c:v>1090.6367106297598</c:v>
                </c:pt>
                <c:pt idx="276">
                  <c:v>1090.6167106900798</c:v>
                </c:pt>
                <c:pt idx="277">
                  <c:v>1090.5967107504</c:v>
                </c:pt>
                <c:pt idx="278">
                  <c:v>1090.57671081072</c:v>
                </c:pt>
                <c:pt idx="279">
                  <c:v>1090.55671087104</c:v>
                </c:pt>
                <c:pt idx="280">
                  <c:v>1090.5367109313599</c:v>
                </c:pt>
                <c:pt idx="281">
                  <c:v>1090.5167109916799</c:v>
                </c:pt>
                <c:pt idx="282">
                  <c:v>1090.4967110519999</c:v>
                </c:pt>
                <c:pt idx="283">
                  <c:v>1090.4767111123199</c:v>
                </c:pt>
                <c:pt idx="284">
                  <c:v>1090.4567111726399</c:v>
                </c:pt>
                <c:pt idx="285">
                  <c:v>1090.4367112329599</c:v>
                </c:pt>
                <c:pt idx="286">
                  <c:v>1090.4167112932801</c:v>
                </c:pt>
                <c:pt idx="287">
                  <c:v>1090.3967113535998</c:v>
                </c:pt>
                <c:pt idx="288">
                  <c:v>1090.3767114139198</c:v>
                </c:pt>
                <c:pt idx="289">
                  <c:v>1090.35671147424</c:v>
                </c:pt>
                <c:pt idx="290">
                  <c:v>1090.33671153456</c:v>
                </c:pt>
                <c:pt idx="291">
                  <c:v>1090.31671159488</c:v>
                </c:pt>
                <c:pt idx="292">
                  <c:v>1090.2967116551999</c:v>
                </c:pt>
                <c:pt idx="293">
                  <c:v>1090.2767117155199</c:v>
                </c:pt>
                <c:pt idx="294">
                  <c:v>1090.2567117758399</c:v>
                </c:pt>
                <c:pt idx="295">
                  <c:v>1090.2367118361599</c:v>
                </c:pt>
                <c:pt idx="296">
                  <c:v>1090.2167118964799</c:v>
                </c:pt>
                <c:pt idx="297">
                  <c:v>1090.1967119567998</c:v>
                </c:pt>
                <c:pt idx="298">
                  <c:v>1090.1767120171201</c:v>
                </c:pt>
                <c:pt idx="299">
                  <c:v>1090.1567120774398</c:v>
                </c:pt>
                <c:pt idx="300">
                  <c:v>1090.13671213776</c:v>
                </c:pt>
                <c:pt idx="301">
                  <c:v>1090.11671219808</c:v>
                </c:pt>
                <c:pt idx="302">
                  <c:v>1090.0967122583997</c:v>
                </c:pt>
                <c:pt idx="303">
                  <c:v>1090.07671231872</c:v>
                </c:pt>
                <c:pt idx="304">
                  <c:v>1090.0567123790399</c:v>
                </c:pt>
                <c:pt idx="305">
                  <c:v>1090.0367124393599</c:v>
                </c:pt>
                <c:pt idx="306">
                  <c:v>1090.0167124996799</c:v>
                </c:pt>
                <c:pt idx="307">
                  <c:v>1089.9967125599999</c:v>
                </c:pt>
                <c:pt idx="308">
                  <c:v>1089.9767126203199</c:v>
                </c:pt>
                <c:pt idx="309">
                  <c:v>1089.9567126806398</c:v>
                </c:pt>
                <c:pt idx="310">
                  <c:v>1089.9367127409598</c:v>
                </c:pt>
                <c:pt idx="311">
                  <c:v>1089.9167128012798</c:v>
                </c:pt>
                <c:pt idx="312">
                  <c:v>1089.8967128616</c:v>
                </c:pt>
                <c:pt idx="313">
                  <c:v>1089.87671292192</c:v>
                </c:pt>
                <c:pt idx="314">
                  <c:v>1089.8567129822397</c:v>
                </c:pt>
                <c:pt idx="315">
                  <c:v>1089.8367130425599</c:v>
                </c:pt>
                <c:pt idx="316">
                  <c:v>1089.8167131028799</c:v>
                </c:pt>
                <c:pt idx="317">
                  <c:v>1089.7967131631999</c:v>
                </c:pt>
                <c:pt idx="318">
                  <c:v>1089.7767132235199</c:v>
                </c:pt>
                <c:pt idx="319">
                  <c:v>1089.7567132838399</c:v>
                </c:pt>
                <c:pt idx="320">
                  <c:v>1089.7367133441599</c:v>
                </c:pt>
                <c:pt idx="321">
                  <c:v>1089.7167134044801</c:v>
                </c:pt>
                <c:pt idx="322">
                  <c:v>1089.6967134647998</c:v>
                </c:pt>
                <c:pt idx="323">
                  <c:v>1089.6767135251198</c:v>
                </c:pt>
                <c:pt idx="324">
                  <c:v>1089.65671358544</c:v>
                </c:pt>
                <c:pt idx="325">
                  <c:v>1089.63671364576</c:v>
                </c:pt>
                <c:pt idx="326">
                  <c:v>1089.61671370608</c:v>
                </c:pt>
                <c:pt idx="327">
                  <c:v>1089.5967137663999</c:v>
                </c:pt>
                <c:pt idx="328">
                  <c:v>1089.5767138267199</c:v>
                </c:pt>
                <c:pt idx="329">
                  <c:v>1089.5567138870399</c:v>
                </c:pt>
                <c:pt idx="330">
                  <c:v>1089.5367139473599</c:v>
                </c:pt>
                <c:pt idx="331">
                  <c:v>1089.5167140076799</c:v>
                </c:pt>
                <c:pt idx="332">
                  <c:v>1089.4967140679998</c:v>
                </c:pt>
                <c:pt idx="333">
                  <c:v>1089.4767141283201</c:v>
                </c:pt>
                <c:pt idx="334">
                  <c:v>1089.4567141886398</c:v>
                </c:pt>
                <c:pt idx="335">
                  <c:v>1089.4367142489598</c:v>
                </c:pt>
                <c:pt idx="336">
                  <c:v>1089.41671430928</c:v>
                </c:pt>
                <c:pt idx="337">
                  <c:v>1089.3967143696</c:v>
                </c:pt>
                <c:pt idx="338">
                  <c:v>1089.37671442992</c:v>
                </c:pt>
                <c:pt idx="339">
                  <c:v>1089.3567144902399</c:v>
                </c:pt>
                <c:pt idx="340">
                  <c:v>1089.3367145505599</c:v>
                </c:pt>
                <c:pt idx="341">
                  <c:v>1089.3167146108799</c:v>
                </c:pt>
                <c:pt idx="342">
                  <c:v>1089.2967146711999</c:v>
                </c:pt>
                <c:pt idx="343">
                  <c:v>1089.2767147315199</c:v>
                </c:pt>
                <c:pt idx="344">
                  <c:v>1089.2567147918398</c:v>
                </c:pt>
                <c:pt idx="345">
                  <c:v>1089.23671485216</c:v>
                </c:pt>
                <c:pt idx="346">
                  <c:v>1089.2167149124798</c:v>
                </c:pt>
                <c:pt idx="347">
                  <c:v>1089.1967149727998</c:v>
                </c:pt>
                <c:pt idx="348">
                  <c:v>1089.17671503312</c:v>
                </c:pt>
                <c:pt idx="349">
                  <c:v>1089.15671509344</c:v>
                </c:pt>
                <c:pt idx="350">
                  <c:v>1089.13671515376</c:v>
                </c:pt>
                <c:pt idx="351">
                  <c:v>1089.1167152140799</c:v>
                </c:pt>
                <c:pt idx="352">
                  <c:v>1089.0967152743999</c:v>
                </c:pt>
                <c:pt idx="353">
                  <c:v>1089.0767153347199</c:v>
                </c:pt>
                <c:pt idx="354">
                  <c:v>1089.0567153950399</c:v>
                </c:pt>
                <c:pt idx="355">
                  <c:v>1089.0367154553599</c:v>
                </c:pt>
                <c:pt idx="356">
                  <c:v>1089.0167155156798</c:v>
                </c:pt>
                <c:pt idx="357">
                  <c:v>1088.996715576</c:v>
                </c:pt>
                <c:pt idx="358">
                  <c:v>1088.9767156363198</c:v>
                </c:pt>
                <c:pt idx="359">
                  <c:v>1088.95671569664</c:v>
                </c:pt>
                <c:pt idx="360">
                  <c:v>1088.93671575696</c:v>
                </c:pt>
                <c:pt idx="361">
                  <c:v>1088.91671581728</c:v>
                </c:pt>
                <c:pt idx="362">
                  <c:v>1088.8967158775999</c:v>
                </c:pt>
                <c:pt idx="363">
                  <c:v>1088.8767159379199</c:v>
                </c:pt>
                <c:pt idx="364">
                  <c:v>1088.8567159982399</c:v>
                </c:pt>
                <c:pt idx="365">
                  <c:v>1088.8367160585599</c:v>
                </c:pt>
                <c:pt idx="366">
                  <c:v>1088.8167161188799</c:v>
                </c:pt>
                <c:pt idx="367">
                  <c:v>1088.7967161791998</c:v>
                </c:pt>
                <c:pt idx="368">
                  <c:v>1088.7767162395198</c:v>
                </c:pt>
                <c:pt idx="369">
                  <c:v>1088.75671629984</c:v>
                </c:pt>
                <c:pt idx="370">
                  <c:v>1088.7367163601598</c:v>
                </c:pt>
                <c:pt idx="371">
                  <c:v>1088.71671642048</c:v>
                </c:pt>
                <c:pt idx="372">
                  <c:v>1088.6967164808</c:v>
                </c:pt>
                <c:pt idx="373">
                  <c:v>1088.6767165411197</c:v>
                </c:pt>
                <c:pt idx="374">
                  <c:v>1088.6567166014399</c:v>
                </c:pt>
                <c:pt idx="375">
                  <c:v>1088.6367166617599</c:v>
                </c:pt>
                <c:pt idx="376">
                  <c:v>1088.6167167220799</c:v>
                </c:pt>
                <c:pt idx="377">
                  <c:v>1088.5967167823999</c:v>
                </c:pt>
                <c:pt idx="378">
                  <c:v>1088.5767168427199</c:v>
                </c:pt>
                <c:pt idx="379">
                  <c:v>1088.5567169030398</c:v>
                </c:pt>
                <c:pt idx="380">
                  <c:v>1088.53671696336</c:v>
                </c:pt>
                <c:pt idx="381">
                  <c:v>1088.5167170236798</c:v>
                </c:pt>
                <c:pt idx="382">
                  <c:v>1088.4967170839998</c:v>
                </c:pt>
                <c:pt idx="383">
                  <c:v>1088.47671714432</c:v>
                </c:pt>
                <c:pt idx="384">
                  <c:v>1088.45671720464</c:v>
                </c:pt>
                <c:pt idx="385">
                  <c:v>1088.43671726496</c:v>
                </c:pt>
                <c:pt idx="386">
                  <c:v>1088.4167173252799</c:v>
                </c:pt>
                <c:pt idx="387">
                  <c:v>1088.3967173855999</c:v>
                </c:pt>
                <c:pt idx="388">
                  <c:v>1088.3767174459199</c:v>
                </c:pt>
                <c:pt idx="389">
                  <c:v>1088.3567175062399</c:v>
                </c:pt>
                <c:pt idx="390">
                  <c:v>1088.3367175665599</c:v>
                </c:pt>
                <c:pt idx="391">
                  <c:v>1088.3167176268798</c:v>
                </c:pt>
                <c:pt idx="392">
                  <c:v>1088.2967176872</c:v>
                </c:pt>
                <c:pt idx="393">
                  <c:v>1088.2767177475198</c:v>
                </c:pt>
                <c:pt idx="394">
                  <c:v>1088.2567178078398</c:v>
                </c:pt>
                <c:pt idx="395">
                  <c:v>1088.23671786816</c:v>
                </c:pt>
                <c:pt idx="396">
                  <c:v>1088.21671792848</c:v>
                </c:pt>
                <c:pt idx="397">
                  <c:v>1088.1967179887999</c:v>
                </c:pt>
                <c:pt idx="398">
                  <c:v>1088.1767180491199</c:v>
                </c:pt>
                <c:pt idx="399">
                  <c:v>1088.1567181094399</c:v>
                </c:pt>
                <c:pt idx="400">
                  <c:v>1088.1367181697599</c:v>
                </c:pt>
                <c:pt idx="401">
                  <c:v>1088.1167182300799</c:v>
                </c:pt>
                <c:pt idx="402">
                  <c:v>1088.0967182903998</c:v>
                </c:pt>
                <c:pt idx="403">
                  <c:v>1088.0767183507198</c:v>
                </c:pt>
                <c:pt idx="404">
                  <c:v>1088.05671841104</c:v>
                </c:pt>
                <c:pt idx="405">
                  <c:v>1088.0367184713598</c:v>
                </c:pt>
                <c:pt idx="406">
                  <c:v>1088.01671853168</c:v>
                </c:pt>
                <c:pt idx="407">
                  <c:v>1087.996718592</c:v>
                </c:pt>
                <c:pt idx="408">
                  <c:v>1087.97671865232</c:v>
                </c:pt>
                <c:pt idx="409">
                  <c:v>1087.9567187126399</c:v>
                </c:pt>
                <c:pt idx="410">
                  <c:v>1087.9367187729599</c:v>
                </c:pt>
                <c:pt idx="411">
                  <c:v>1087.9167188332799</c:v>
                </c:pt>
                <c:pt idx="412">
                  <c:v>1087.8967188935999</c:v>
                </c:pt>
                <c:pt idx="413">
                  <c:v>1087.8767189539199</c:v>
                </c:pt>
                <c:pt idx="414">
                  <c:v>1087.8567190142398</c:v>
                </c:pt>
                <c:pt idx="415">
                  <c:v>1087.8367190745598</c:v>
                </c:pt>
                <c:pt idx="416">
                  <c:v>1087.81671913488</c:v>
                </c:pt>
                <c:pt idx="417">
                  <c:v>1087.7967191951998</c:v>
                </c:pt>
                <c:pt idx="418">
                  <c:v>1087.77671925552</c:v>
                </c:pt>
                <c:pt idx="419">
                  <c:v>1087.75671931584</c:v>
                </c:pt>
                <c:pt idx="420">
                  <c:v>1087.73671937616</c:v>
                </c:pt>
                <c:pt idx="421">
                  <c:v>1087.7167194364799</c:v>
                </c:pt>
                <c:pt idx="422">
                  <c:v>1087.6967194967999</c:v>
                </c:pt>
                <c:pt idx="423">
                  <c:v>1087.6767195571199</c:v>
                </c:pt>
                <c:pt idx="424">
                  <c:v>1087.6567196174399</c:v>
                </c:pt>
                <c:pt idx="425">
                  <c:v>1087.6367196777599</c:v>
                </c:pt>
                <c:pt idx="426">
                  <c:v>1087.6167197380798</c:v>
                </c:pt>
                <c:pt idx="427">
                  <c:v>1087.5967197984</c:v>
                </c:pt>
                <c:pt idx="428">
                  <c:v>1087.57671985872</c:v>
                </c:pt>
                <c:pt idx="429">
                  <c:v>1087.5567199190398</c:v>
                </c:pt>
                <c:pt idx="430">
                  <c:v>1087.53671997936</c:v>
                </c:pt>
                <c:pt idx="431">
                  <c:v>1087.51672003968</c:v>
                </c:pt>
                <c:pt idx="432">
                  <c:v>1087.4967200999999</c:v>
                </c:pt>
                <c:pt idx="433">
                  <c:v>1087.4767201603199</c:v>
                </c:pt>
                <c:pt idx="434">
                  <c:v>1087.4567202206399</c:v>
                </c:pt>
                <c:pt idx="435">
                  <c:v>1087.4367202809599</c:v>
                </c:pt>
              </c:numCache>
            </c:numRef>
          </c:yVal>
        </c:ser>
        <c:ser>
          <c:idx val="2"/>
          <c:order val="2"/>
          <c:tx>
            <c:strRef>
              <c:f>'Plots (2)'!$D$48</c:f>
              <c:strCache>
                <c:ptCount val="1"/>
              </c:strCache>
            </c:strRef>
          </c:tx>
          <c:spPr>
            <a:ln w="28575">
              <a:noFill/>
            </a:ln>
          </c:spPr>
          <c:xVal>
            <c:numRef>
              <c:f>'Plots (2)'!#REF!</c:f>
            </c:numRef>
          </c:xVal>
          <c:yVal>
            <c:numRef>
              <c:f>'Plots (2)'!$D$49</c:f>
              <c:numCache>
                <c:formatCode>0.00</c:formatCode>
                <c:ptCount val="1"/>
              </c:numCache>
            </c:numRef>
          </c:yVal>
        </c:ser>
        <c:ser>
          <c:idx val="3"/>
          <c:order val="3"/>
          <c:tx>
            <c:strRef>
              <c:f>'Plots (2)'!$D$48</c:f>
              <c:strCache>
                <c:ptCount val="1"/>
              </c:strCache>
            </c:strRef>
          </c:tx>
          <c:spPr>
            <a:ln w="28575">
              <a:noFill/>
            </a:ln>
          </c:spPr>
          <c:xVal>
            <c:numRef>
              <c:f>'Plots (2)'!#REF!</c:f>
            </c:numRef>
          </c:xVal>
          <c:yVal>
            <c:numRef>
              <c:f>'Plots (2)'!$D$49</c:f>
              <c:numCache>
                <c:formatCode>0.00</c:formatCode>
                <c:ptCount val="1"/>
              </c:numCache>
            </c:numRef>
          </c:yVal>
        </c:ser>
        <c:axId val="126726144"/>
        <c:axId val="126727680"/>
      </c:scatterChart>
      <c:valAx>
        <c:axId val="126714240"/>
        <c:scaling>
          <c:orientation val="minMax"/>
          <c:max val="0.9"/>
          <c:min val="0"/>
        </c:scaling>
        <c:axPos val="t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olid"/>
            </a:ln>
          </c:spPr>
        </c:minorGridlines>
        <c:numFmt formatCode="0.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6715776"/>
        <c:crosses val="autoZero"/>
        <c:crossBetween val="midCat"/>
        <c:majorUnit val="0.1"/>
        <c:minorUnit val="0.1"/>
      </c:valAx>
      <c:valAx>
        <c:axId val="126715776"/>
        <c:scaling>
          <c:orientation val="maxMin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Depth (m)</a:t>
                </a:r>
              </a:p>
            </c:rich>
          </c:tx>
          <c:layout>
            <c:manualLayout>
              <c:xMode val="edge"/>
              <c:yMode val="edge"/>
              <c:x val="3.3552801501864966E-2"/>
              <c:y val="0.42294514707854508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6714240"/>
        <c:crosses val="autoZero"/>
        <c:crossBetween val="midCat"/>
        <c:majorUnit val="1"/>
        <c:minorUnit val="0.5"/>
      </c:valAx>
      <c:valAx>
        <c:axId val="126726144"/>
        <c:scaling>
          <c:orientation val="minMax"/>
        </c:scaling>
        <c:delete val="1"/>
        <c:axPos val="b"/>
        <c:numFmt formatCode="General" sourceLinked="1"/>
        <c:tickLblPos val="none"/>
        <c:crossAx val="126727680"/>
        <c:crossesAt val="341"/>
        <c:crossBetween val="midCat"/>
      </c:valAx>
      <c:valAx>
        <c:axId val="126727680"/>
        <c:scaling>
          <c:orientation val="minMax"/>
          <c:max val="1096"/>
          <c:min val="1086"/>
        </c:scaling>
        <c:axPos val="r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Elevation (m)</a:t>
                </a:r>
              </a:p>
            </c:rich>
          </c:tx>
          <c:layout>
            <c:manualLayout>
              <c:xMode val="edge"/>
              <c:yMode val="edge"/>
              <c:x val="0.92049325137293958"/>
              <c:y val="0.41073945731518524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6726144"/>
        <c:crosses val="max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644" r="0.75000000000000644" t="1" header="0.5" footer="0.5"/>
    <c:pageSetup/>
  </c:printSettings>
  <c:userShapes r:id="rId1"/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plotArea>
      <c:layout>
        <c:manualLayout>
          <c:layoutTarget val="inner"/>
          <c:xMode val="edge"/>
          <c:yMode val="edge"/>
          <c:x val="0.15363149445636712"/>
          <c:y val="0.10185724924067262"/>
          <c:w val="0.67318527570880116"/>
          <c:h val="0.81069110645644793"/>
        </c:manualLayout>
      </c:layout>
      <c:scatterChart>
        <c:scatterStyle val="lineMarker"/>
        <c:ser>
          <c:idx val="0"/>
          <c:order val="0"/>
          <c:tx>
            <c:v>State Parameter</c:v>
          </c:tx>
          <c:spPr>
            <a:ln w="28575">
              <a:noFill/>
            </a:ln>
          </c:spPr>
          <c:marker>
            <c:symbol val="diamond"/>
            <c:size val="2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'Data Analysis'!$T$17:$T$1000</c:f>
              <c:numCache>
                <c:formatCode>0.000</c:formatCode>
                <c:ptCount val="98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2.8597484942245615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3.3244010785495819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3.3190826192368377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3.029989380225496</c:v>
                </c:pt>
                <c:pt idx="343">
                  <c:v>2.9491315589598832</c:v>
                </c:pt>
                <c:pt idx="344">
                  <c:v>2.9394202241868808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3.0073720291539461</c:v>
                </c:pt>
                <c:pt idx="349">
                  <c:v>2.9419950797748338</c:v>
                </c:pt>
                <c:pt idx="350">
                  <c:v>2.9368450175888583</c:v>
                </c:pt>
                <c:pt idx="351">
                  <c:v>2.9454839268962267</c:v>
                </c:pt>
                <c:pt idx="352">
                  <c:v>3.3064306929623601</c:v>
                </c:pt>
                <c:pt idx="353">
                  <c:v>3.3136442872607761</c:v>
                </c:pt>
                <c:pt idx="354">
                  <c:v>3.1011821062461769</c:v>
                </c:pt>
                <c:pt idx="355">
                  <c:v>3.3133033638868352</c:v>
                </c:pt>
                <c:pt idx="356">
                  <c:v>3.3099494451441962</c:v>
                </c:pt>
                <c:pt idx="357">
                  <c:v>3.3092076570594315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3.2783962803206168</c:v>
                </c:pt>
                <c:pt idx="363">
                  <c:v>2.9491690457912587</c:v>
                </c:pt>
                <c:pt idx="364">
                  <c:v>2.9560801401442971</c:v>
                </c:pt>
                <c:pt idx="365">
                  <c:v>2.9795503184088186</c:v>
                </c:pt>
                <c:pt idx="366">
                  <c:v>3.0037890855437679</c:v>
                </c:pt>
                <c:pt idx="367">
                  <c:v>3.0103294303355783</c:v>
                </c:pt>
                <c:pt idx="368">
                  <c:v>3.0038438538259005</c:v>
                </c:pt>
                <c:pt idx="369">
                  <c:v>3.0073463737256456</c:v>
                </c:pt>
                <c:pt idx="370">
                  <c:v>3.0655378316737596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3.0956313510137816</c:v>
                </c:pt>
                <c:pt idx="383">
                  <c:v>3.0355971299982256</c:v>
                </c:pt>
                <c:pt idx="384">
                  <c:v>3.3277721307004016</c:v>
                </c:pt>
                <c:pt idx="385">
                  <c:v>0</c:v>
                </c:pt>
                <c:pt idx="386">
                  <c:v>3.3347190256060912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3.328620816459201</c:v>
                </c:pt>
                <c:pt idx="391">
                  <c:v>3.0246790890199922</c:v>
                </c:pt>
                <c:pt idx="392">
                  <c:v>2.9807776459742055</c:v>
                </c:pt>
                <c:pt idx="393">
                  <c:v>2.9492156566670915</c:v>
                </c:pt>
                <c:pt idx="394">
                  <c:v>2.9377401547910096</c:v>
                </c:pt>
                <c:pt idx="395">
                  <c:v>2.9603670392819064</c:v>
                </c:pt>
                <c:pt idx="396">
                  <c:v>2.984882819282439</c:v>
                </c:pt>
                <c:pt idx="397">
                  <c:v>3.2827077625216252</c:v>
                </c:pt>
                <c:pt idx="398">
                  <c:v>3.284644508056354</c:v>
                </c:pt>
                <c:pt idx="399">
                  <c:v>3.2865813031469022</c:v>
                </c:pt>
                <c:pt idx="400">
                  <c:v>2.9689933511895923</c:v>
                </c:pt>
                <c:pt idx="401">
                  <c:v>2.952786053792217</c:v>
                </c:pt>
                <c:pt idx="402">
                  <c:v>2.9048631408507948</c:v>
                </c:pt>
                <c:pt idx="403">
                  <c:v>2.8738181313120177</c:v>
                </c:pt>
                <c:pt idx="404">
                  <c:v>2.8565167079547225</c:v>
                </c:pt>
                <c:pt idx="405">
                  <c:v>2.8805580747851036</c:v>
                </c:pt>
                <c:pt idx="406">
                  <c:v>2.8769559332063839</c:v>
                </c:pt>
                <c:pt idx="407">
                  <c:v>2.8769697615128313</c:v>
                </c:pt>
                <c:pt idx="408">
                  <c:v>2.7705949678523241</c:v>
                </c:pt>
                <c:pt idx="409">
                  <c:v>2.7488797788399553</c:v>
                </c:pt>
                <c:pt idx="410">
                  <c:v>2.7635269724646943</c:v>
                </c:pt>
                <c:pt idx="411">
                  <c:v>2.8117688371993386</c:v>
                </c:pt>
                <c:pt idx="412">
                  <c:v>2.8444641501539416</c:v>
                </c:pt>
                <c:pt idx="413">
                  <c:v>2.8673474090210216</c:v>
                </c:pt>
                <c:pt idx="414">
                  <c:v>2.9054405537668822</c:v>
                </c:pt>
                <c:pt idx="415">
                  <c:v>2.9409631212869729</c:v>
                </c:pt>
                <c:pt idx="416">
                  <c:v>2.9589082398122026</c:v>
                </c:pt>
                <c:pt idx="417">
                  <c:v>2.9566246843962638</c:v>
                </c:pt>
                <c:pt idx="418">
                  <c:v>2.9718021243437938</c:v>
                </c:pt>
                <c:pt idx="419">
                  <c:v>2.9725888873203727</c:v>
                </c:pt>
                <c:pt idx="420">
                  <c:v>2.9580260862876231</c:v>
                </c:pt>
                <c:pt idx="421">
                  <c:v>2.8892841315337172</c:v>
                </c:pt>
                <c:pt idx="422">
                  <c:v>2.7635562644608016</c:v>
                </c:pt>
                <c:pt idx="423">
                  <c:v>2.6089709130690202</c:v>
                </c:pt>
                <c:pt idx="424">
                  <c:v>2.515708160339591</c:v>
                </c:pt>
                <c:pt idx="425">
                  <c:v>2.4093426630050248</c:v>
                </c:pt>
                <c:pt idx="426">
                  <c:v>2.3081987972642808</c:v>
                </c:pt>
                <c:pt idx="427">
                  <c:v>2.2960726075650375</c:v>
                </c:pt>
                <c:pt idx="428">
                  <c:v>2.3183034308413477</c:v>
                </c:pt>
                <c:pt idx="429">
                  <c:v>2.3625362813824293</c:v>
                </c:pt>
                <c:pt idx="430">
                  <c:v>2.4268700890537351</c:v>
                </c:pt>
                <c:pt idx="431">
                  <c:v>2.4612378094767009</c:v>
                </c:pt>
                <c:pt idx="432">
                  <c:v>2.5002979334232407</c:v>
                </c:pt>
                <c:pt idx="433">
                  <c:v>2.4609247903290195</c:v>
                </c:pt>
                <c:pt idx="434">
                  <c:v>2.3837247880203374</c:v>
                </c:pt>
                <c:pt idx="435">
                  <c:v>2.2923534047986323</c:v>
                </c:pt>
              </c:numCache>
            </c:numRef>
          </c:xVal>
          <c:yVal>
            <c:numRef>
              <c:f>'Data Analysis'!$A$17:$A$1000</c:f>
              <c:numCache>
                <c:formatCode>General</c:formatCode>
                <c:ptCount val="984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0.62</c:v>
                </c:pt>
                <c:pt idx="32">
                  <c:v>0.64</c:v>
                </c:pt>
                <c:pt idx="33">
                  <c:v>0.66</c:v>
                </c:pt>
                <c:pt idx="34">
                  <c:v>0.68</c:v>
                </c:pt>
                <c:pt idx="35">
                  <c:v>0.7</c:v>
                </c:pt>
                <c:pt idx="36">
                  <c:v>0.72</c:v>
                </c:pt>
                <c:pt idx="37">
                  <c:v>0.74</c:v>
                </c:pt>
                <c:pt idx="38">
                  <c:v>0.76</c:v>
                </c:pt>
                <c:pt idx="39">
                  <c:v>0.78</c:v>
                </c:pt>
                <c:pt idx="40">
                  <c:v>0.8</c:v>
                </c:pt>
                <c:pt idx="41">
                  <c:v>0.82</c:v>
                </c:pt>
                <c:pt idx="42">
                  <c:v>0.84</c:v>
                </c:pt>
                <c:pt idx="43">
                  <c:v>0.86</c:v>
                </c:pt>
                <c:pt idx="44">
                  <c:v>0.88</c:v>
                </c:pt>
                <c:pt idx="45">
                  <c:v>0.9</c:v>
                </c:pt>
                <c:pt idx="46">
                  <c:v>0.92</c:v>
                </c:pt>
                <c:pt idx="47">
                  <c:v>0.94</c:v>
                </c:pt>
                <c:pt idx="48">
                  <c:v>0.96</c:v>
                </c:pt>
                <c:pt idx="49">
                  <c:v>0.98</c:v>
                </c:pt>
                <c:pt idx="50">
                  <c:v>1</c:v>
                </c:pt>
                <c:pt idx="51">
                  <c:v>1.02</c:v>
                </c:pt>
                <c:pt idx="52">
                  <c:v>1.04</c:v>
                </c:pt>
                <c:pt idx="53">
                  <c:v>1.06</c:v>
                </c:pt>
                <c:pt idx="54">
                  <c:v>1.08</c:v>
                </c:pt>
                <c:pt idx="55">
                  <c:v>1.1000000000000001</c:v>
                </c:pt>
                <c:pt idx="56">
                  <c:v>1.1200000000000001</c:v>
                </c:pt>
                <c:pt idx="57">
                  <c:v>1.1399999999999999</c:v>
                </c:pt>
                <c:pt idx="58">
                  <c:v>1.1599999999999999</c:v>
                </c:pt>
                <c:pt idx="59">
                  <c:v>1.18</c:v>
                </c:pt>
                <c:pt idx="60">
                  <c:v>1.2</c:v>
                </c:pt>
                <c:pt idx="61">
                  <c:v>1.22</c:v>
                </c:pt>
                <c:pt idx="62">
                  <c:v>1.24</c:v>
                </c:pt>
                <c:pt idx="63">
                  <c:v>1.26</c:v>
                </c:pt>
                <c:pt idx="64">
                  <c:v>1.28</c:v>
                </c:pt>
                <c:pt idx="65">
                  <c:v>1.3</c:v>
                </c:pt>
                <c:pt idx="66">
                  <c:v>1.32</c:v>
                </c:pt>
                <c:pt idx="67">
                  <c:v>1.34</c:v>
                </c:pt>
                <c:pt idx="68">
                  <c:v>1.36</c:v>
                </c:pt>
                <c:pt idx="69">
                  <c:v>1.38</c:v>
                </c:pt>
                <c:pt idx="70">
                  <c:v>1.4</c:v>
                </c:pt>
                <c:pt idx="71">
                  <c:v>1.42</c:v>
                </c:pt>
                <c:pt idx="72">
                  <c:v>1.44</c:v>
                </c:pt>
                <c:pt idx="73">
                  <c:v>1.46</c:v>
                </c:pt>
                <c:pt idx="74">
                  <c:v>1.48</c:v>
                </c:pt>
                <c:pt idx="75">
                  <c:v>1.5</c:v>
                </c:pt>
                <c:pt idx="76">
                  <c:v>1.52</c:v>
                </c:pt>
                <c:pt idx="77">
                  <c:v>1.54</c:v>
                </c:pt>
                <c:pt idx="78">
                  <c:v>1.56</c:v>
                </c:pt>
                <c:pt idx="79">
                  <c:v>1.58</c:v>
                </c:pt>
                <c:pt idx="80">
                  <c:v>1.6</c:v>
                </c:pt>
                <c:pt idx="81">
                  <c:v>1.62</c:v>
                </c:pt>
                <c:pt idx="82">
                  <c:v>1.64</c:v>
                </c:pt>
                <c:pt idx="83">
                  <c:v>1.66</c:v>
                </c:pt>
                <c:pt idx="84">
                  <c:v>1.68</c:v>
                </c:pt>
                <c:pt idx="85">
                  <c:v>1.7</c:v>
                </c:pt>
                <c:pt idx="86">
                  <c:v>1.72</c:v>
                </c:pt>
                <c:pt idx="87">
                  <c:v>1.74</c:v>
                </c:pt>
                <c:pt idx="88">
                  <c:v>1.76</c:v>
                </c:pt>
                <c:pt idx="89">
                  <c:v>1.78</c:v>
                </c:pt>
                <c:pt idx="90">
                  <c:v>1.8</c:v>
                </c:pt>
                <c:pt idx="91">
                  <c:v>1.82</c:v>
                </c:pt>
                <c:pt idx="92">
                  <c:v>1.84</c:v>
                </c:pt>
                <c:pt idx="93">
                  <c:v>1.86</c:v>
                </c:pt>
                <c:pt idx="94">
                  <c:v>1.88</c:v>
                </c:pt>
                <c:pt idx="95">
                  <c:v>1.9</c:v>
                </c:pt>
                <c:pt idx="96">
                  <c:v>1.92</c:v>
                </c:pt>
                <c:pt idx="97">
                  <c:v>1.94</c:v>
                </c:pt>
                <c:pt idx="98">
                  <c:v>1.96</c:v>
                </c:pt>
                <c:pt idx="99">
                  <c:v>1.98</c:v>
                </c:pt>
                <c:pt idx="100">
                  <c:v>2</c:v>
                </c:pt>
                <c:pt idx="101">
                  <c:v>2.02</c:v>
                </c:pt>
                <c:pt idx="102">
                  <c:v>2.04</c:v>
                </c:pt>
                <c:pt idx="103">
                  <c:v>2.06</c:v>
                </c:pt>
                <c:pt idx="104">
                  <c:v>2.08</c:v>
                </c:pt>
                <c:pt idx="105">
                  <c:v>2.1</c:v>
                </c:pt>
                <c:pt idx="106">
                  <c:v>2.12</c:v>
                </c:pt>
                <c:pt idx="107">
                  <c:v>2.14</c:v>
                </c:pt>
                <c:pt idx="108">
                  <c:v>2.16</c:v>
                </c:pt>
                <c:pt idx="109">
                  <c:v>2.1800000000000002</c:v>
                </c:pt>
                <c:pt idx="110">
                  <c:v>2.2000000000000002</c:v>
                </c:pt>
                <c:pt idx="111">
                  <c:v>2.2200000000000002</c:v>
                </c:pt>
                <c:pt idx="112">
                  <c:v>2.2400000000000002</c:v>
                </c:pt>
                <c:pt idx="113">
                  <c:v>2.2599999999999998</c:v>
                </c:pt>
                <c:pt idx="114">
                  <c:v>2.2799999999999998</c:v>
                </c:pt>
                <c:pt idx="115">
                  <c:v>2.2999999999999998</c:v>
                </c:pt>
                <c:pt idx="116">
                  <c:v>2.3199999999999998</c:v>
                </c:pt>
                <c:pt idx="117">
                  <c:v>2.34</c:v>
                </c:pt>
                <c:pt idx="118">
                  <c:v>2.36</c:v>
                </c:pt>
                <c:pt idx="119">
                  <c:v>2.38</c:v>
                </c:pt>
                <c:pt idx="120">
                  <c:v>2.4</c:v>
                </c:pt>
                <c:pt idx="121">
                  <c:v>2.42</c:v>
                </c:pt>
                <c:pt idx="122">
                  <c:v>2.44</c:v>
                </c:pt>
                <c:pt idx="123">
                  <c:v>2.46</c:v>
                </c:pt>
                <c:pt idx="124">
                  <c:v>2.48</c:v>
                </c:pt>
                <c:pt idx="125">
                  <c:v>2.5</c:v>
                </c:pt>
                <c:pt idx="126">
                  <c:v>2.52</c:v>
                </c:pt>
                <c:pt idx="127">
                  <c:v>2.54</c:v>
                </c:pt>
                <c:pt idx="128">
                  <c:v>2.56</c:v>
                </c:pt>
                <c:pt idx="129">
                  <c:v>2.58</c:v>
                </c:pt>
                <c:pt idx="130">
                  <c:v>2.6</c:v>
                </c:pt>
                <c:pt idx="131">
                  <c:v>2.62</c:v>
                </c:pt>
                <c:pt idx="132">
                  <c:v>2.64</c:v>
                </c:pt>
                <c:pt idx="133">
                  <c:v>2.66</c:v>
                </c:pt>
                <c:pt idx="134">
                  <c:v>2.68</c:v>
                </c:pt>
                <c:pt idx="135">
                  <c:v>2.7</c:v>
                </c:pt>
                <c:pt idx="136">
                  <c:v>2.72</c:v>
                </c:pt>
                <c:pt idx="137">
                  <c:v>2.74</c:v>
                </c:pt>
                <c:pt idx="138">
                  <c:v>2.76</c:v>
                </c:pt>
                <c:pt idx="139">
                  <c:v>2.78</c:v>
                </c:pt>
                <c:pt idx="140">
                  <c:v>2.8</c:v>
                </c:pt>
                <c:pt idx="141">
                  <c:v>2.82</c:v>
                </c:pt>
                <c:pt idx="142">
                  <c:v>2.84</c:v>
                </c:pt>
                <c:pt idx="143">
                  <c:v>2.86</c:v>
                </c:pt>
                <c:pt idx="144">
                  <c:v>2.88</c:v>
                </c:pt>
                <c:pt idx="145">
                  <c:v>2.9</c:v>
                </c:pt>
                <c:pt idx="146">
                  <c:v>2.92</c:v>
                </c:pt>
                <c:pt idx="147">
                  <c:v>2.94</c:v>
                </c:pt>
                <c:pt idx="148">
                  <c:v>2.96</c:v>
                </c:pt>
                <c:pt idx="149">
                  <c:v>2.98</c:v>
                </c:pt>
                <c:pt idx="150">
                  <c:v>3</c:v>
                </c:pt>
                <c:pt idx="151">
                  <c:v>3.02</c:v>
                </c:pt>
                <c:pt idx="152">
                  <c:v>3.04</c:v>
                </c:pt>
                <c:pt idx="153">
                  <c:v>3.06</c:v>
                </c:pt>
                <c:pt idx="154">
                  <c:v>3.08</c:v>
                </c:pt>
                <c:pt idx="155">
                  <c:v>3.1</c:v>
                </c:pt>
                <c:pt idx="156">
                  <c:v>3.12</c:v>
                </c:pt>
                <c:pt idx="157">
                  <c:v>3.14</c:v>
                </c:pt>
                <c:pt idx="158">
                  <c:v>3.16</c:v>
                </c:pt>
                <c:pt idx="159">
                  <c:v>3.18</c:v>
                </c:pt>
                <c:pt idx="160">
                  <c:v>3.2</c:v>
                </c:pt>
                <c:pt idx="161">
                  <c:v>3.22</c:v>
                </c:pt>
                <c:pt idx="162">
                  <c:v>3.24</c:v>
                </c:pt>
                <c:pt idx="163">
                  <c:v>3.26</c:v>
                </c:pt>
                <c:pt idx="164">
                  <c:v>3.28</c:v>
                </c:pt>
                <c:pt idx="165">
                  <c:v>3.3</c:v>
                </c:pt>
                <c:pt idx="166">
                  <c:v>3.32</c:v>
                </c:pt>
                <c:pt idx="167">
                  <c:v>3.34</c:v>
                </c:pt>
                <c:pt idx="168">
                  <c:v>3.36</c:v>
                </c:pt>
                <c:pt idx="169">
                  <c:v>3.38</c:v>
                </c:pt>
                <c:pt idx="170">
                  <c:v>3.4</c:v>
                </c:pt>
                <c:pt idx="171">
                  <c:v>3.42</c:v>
                </c:pt>
                <c:pt idx="172">
                  <c:v>3.44</c:v>
                </c:pt>
                <c:pt idx="173">
                  <c:v>3.46</c:v>
                </c:pt>
                <c:pt idx="174">
                  <c:v>3.48</c:v>
                </c:pt>
                <c:pt idx="175">
                  <c:v>3.5</c:v>
                </c:pt>
                <c:pt idx="176">
                  <c:v>3.52</c:v>
                </c:pt>
                <c:pt idx="177">
                  <c:v>3.54</c:v>
                </c:pt>
                <c:pt idx="178">
                  <c:v>3.56</c:v>
                </c:pt>
                <c:pt idx="179">
                  <c:v>3.58</c:v>
                </c:pt>
                <c:pt idx="180">
                  <c:v>3.6</c:v>
                </c:pt>
                <c:pt idx="181">
                  <c:v>3.62</c:v>
                </c:pt>
                <c:pt idx="182">
                  <c:v>3.64</c:v>
                </c:pt>
                <c:pt idx="183">
                  <c:v>3.66</c:v>
                </c:pt>
                <c:pt idx="184">
                  <c:v>3.68</c:v>
                </c:pt>
                <c:pt idx="185">
                  <c:v>3.7</c:v>
                </c:pt>
                <c:pt idx="186">
                  <c:v>3.72</c:v>
                </c:pt>
                <c:pt idx="187">
                  <c:v>3.74</c:v>
                </c:pt>
                <c:pt idx="188">
                  <c:v>3.76</c:v>
                </c:pt>
                <c:pt idx="189">
                  <c:v>3.78</c:v>
                </c:pt>
                <c:pt idx="190">
                  <c:v>3.8</c:v>
                </c:pt>
                <c:pt idx="191">
                  <c:v>3.82</c:v>
                </c:pt>
                <c:pt idx="192">
                  <c:v>3.84</c:v>
                </c:pt>
                <c:pt idx="193">
                  <c:v>3.86</c:v>
                </c:pt>
                <c:pt idx="194">
                  <c:v>3.88</c:v>
                </c:pt>
                <c:pt idx="195">
                  <c:v>3.9</c:v>
                </c:pt>
                <c:pt idx="196">
                  <c:v>3.92</c:v>
                </c:pt>
                <c:pt idx="197">
                  <c:v>3.94</c:v>
                </c:pt>
                <c:pt idx="198">
                  <c:v>3.96</c:v>
                </c:pt>
                <c:pt idx="199">
                  <c:v>3.98</c:v>
                </c:pt>
                <c:pt idx="200">
                  <c:v>4</c:v>
                </c:pt>
                <c:pt idx="201">
                  <c:v>4.0199999999999996</c:v>
                </c:pt>
                <c:pt idx="202">
                  <c:v>4.04</c:v>
                </c:pt>
                <c:pt idx="203">
                  <c:v>4.0599999999999996</c:v>
                </c:pt>
                <c:pt idx="204">
                  <c:v>4.08</c:v>
                </c:pt>
                <c:pt idx="205">
                  <c:v>4.0999999999999996</c:v>
                </c:pt>
                <c:pt idx="206">
                  <c:v>4.12</c:v>
                </c:pt>
                <c:pt idx="207">
                  <c:v>4.1399999999999997</c:v>
                </c:pt>
                <c:pt idx="208">
                  <c:v>4.16</c:v>
                </c:pt>
                <c:pt idx="209">
                  <c:v>4.18</c:v>
                </c:pt>
                <c:pt idx="210">
                  <c:v>4.2</c:v>
                </c:pt>
                <c:pt idx="211">
                  <c:v>4.22</c:v>
                </c:pt>
                <c:pt idx="212">
                  <c:v>4.24</c:v>
                </c:pt>
                <c:pt idx="213">
                  <c:v>4.26</c:v>
                </c:pt>
                <c:pt idx="214">
                  <c:v>4.28</c:v>
                </c:pt>
                <c:pt idx="215">
                  <c:v>4.3</c:v>
                </c:pt>
                <c:pt idx="216">
                  <c:v>4.32</c:v>
                </c:pt>
                <c:pt idx="217">
                  <c:v>4.34</c:v>
                </c:pt>
                <c:pt idx="218">
                  <c:v>4.3600000000000003</c:v>
                </c:pt>
                <c:pt idx="219">
                  <c:v>4.38</c:v>
                </c:pt>
                <c:pt idx="220">
                  <c:v>4.4000000000000004</c:v>
                </c:pt>
                <c:pt idx="221">
                  <c:v>4.42</c:v>
                </c:pt>
                <c:pt idx="222">
                  <c:v>4.4400000000000004</c:v>
                </c:pt>
                <c:pt idx="223">
                  <c:v>4.46</c:v>
                </c:pt>
                <c:pt idx="224">
                  <c:v>4.4800000000000004</c:v>
                </c:pt>
                <c:pt idx="225">
                  <c:v>4.5</c:v>
                </c:pt>
                <c:pt idx="226">
                  <c:v>4.5199999999999996</c:v>
                </c:pt>
                <c:pt idx="227">
                  <c:v>4.54</c:v>
                </c:pt>
                <c:pt idx="228">
                  <c:v>4.5599999999999996</c:v>
                </c:pt>
                <c:pt idx="229">
                  <c:v>4.58</c:v>
                </c:pt>
                <c:pt idx="230">
                  <c:v>4.5999999999999996</c:v>
                </c:pt>
                <c:pt idx="231">
                  <c:v>4.62</c:v>
                </c:pt>
                <c:pt idx="232">
                  <c:v>4.6399999999999997</c:v>
                </c:pt>
                <c:pt idx="233">
                  <c:v>4.66</c:v>
                </c:pt>
                <c:pt idx="234">
                  <c:v>4.68</c:v>
                </c:pt>
                <c:pt idx="235">
                  <c:v>4.7</c:v>
                </c:pt>
                <c:pt idx="236">
                  <c:v>4.72</c:v>
                </c:pt>
                <c:pt idx="237">
                  <c:v>4.74</c:v>
                </c:pt>
                <c:pt idx="238">
                  <c:v>4.76</c:v>
                </c:pt>
                <c:pt idx="239">
                  <c:v>4.78</c:v>
                </c:pt>
                <c:pt idx="240">
                  <c:v>4.8</c:v>
                </c:pt>
                <c:pt idx="241">
                  <c:v>4.82</c:v>
                </c:pt>
                <c:pt idx="242">
                  <c:v>4.84</c:v>
                </c:pt>
                <c:pt idx="243">
                  <c:v>4.8600000000000003</c:v>
                </c:pt>
                <c:pt idx="244">
                  <c:v>4.88</c:v>
                </c:pt>
                <c:pt idx="245">
                  <c:v>4.9000000000000004</c:v>
                </c:pt>
                <c:pt idx="246">
                  <c:v>4.92</c:v>
                </c:pt>
                <c:pt idx="247">
                  <c:v>4.9400000000000004</c:v>
                </c:pt>
                <c:pt idx="248">
                  <c:v>4.96</c:v>
                </c:pt>
                <c:pt idx="249">
                  <c:v>4.9800000000000004</c:v>
                </c:pt>
                <c:pt idx="250">
                  <c:v>5</c:v>
                </c:pt>
                <c:pt idx="251">
                  <c:v>5.0199999999999996</c:v>
                </c:pt>
                <c:pt idx="252">
                  <c:v>5.04</c:v>
                </c:pt>
                <c:pt idx="253">
                  <c:v>5.0599999999999996</c:v>
                </c:pt>
                <c:pt idx="254">
                  <c:v>5.08</c:v>
                </c:pt>
                <c:pt idx="255">
                  <c:v>5.0999999999999996</c:v>
                </c:pt>
                <c:pt idx="256">
                  <c:v>5.12</c:v>
                </c:pt>
                <c:pt idx="257">
                  <c:v>5.14</c:v>
                </c:pt>
                <c:pt idx="258">
                  <c:v>5.16</c:v>
                </c:pt>
                <c:pt idx="259">
                  <c:v>5.18</c:v>
                </c:pt>
                <c:pt idx="260">
                  <c:v>5.2</c:v>
                </c:pt>
                <c:pt idx="261">
                  <c:v>5.22</c:v>
                </c:pt>
                <c:pt idx="262">
                  <c:v>5.24</c:v>
                </c:pt>
                <c:pt idx="263">
                  <c:v>5.26</c:v>
                </c:pt>
                <c:pt idx="264">
                  <c:v>5.28</c:v>
                </c:pt>
                <c:pt idx="265">
                  <c:v>5.3</c:v>
                </c:pt>
                <c:pt idx="266">
                  <c:v>5.32</c:v>
                </c:pt>
                <c:pt idx="267">
                  <c:v>5.34</c:v>
                </c:pt>
                <c:pt idx="268">
                  <c:v>5.36</c:v>
                </c:pt>
                <c:pt idx="269">
                  <c:v>5.38</c:v>
                </c:pt>
                <c:pt idx="270">
                  <c:v>5.4</c:v>
                </c:pt>
                <c:pt idx="271">
                  <c:v>5.42</c:v>
                </c:pt>
                <c:pt idx="272">
                  <c:v>5.44</c:v>
                </c:pt>
                <c:pt idx="273">
                  <c:v>5.46</c:v>
                </c:pt>
                <c:pt idx="274">
                  <c:v>5.48</c:v>
                </c:pt>
                <c:pt idx="275">
                  <c:v>5.5</c:v>
                </c:pt>
                <c:pt idx="276">
                  <c:v>5.52</c:v>
                </c:pt>
                <c:pt idx="277">
                  <c:v>5.54</c:v>
                </c:pt>
                <c:pt idx="278">
                  <c:v>5.56</c:v>
                </c:pt>
                <c:pt idx="279">
                  <c:v>5.58</c:v>
                </c:pt>
                <c:pt idx="280">
                  <c:v>5.6</c:v>
                </c:pt>
                <c:pt idx="281">
                  <c:v>5.62</c:v>
                </c:pt>
                <c:pt idx="282">
                  <c:v>5.64</c:v>
                </c:pt>
                <c:pt idx="283">
                  <c:v>5.66</c:v>
                </c:pt>
                <c:pt idx="284">
                  <c:v>5.68</c:v>
                </c:pt>
                <c:pt idx="285">
                  <c:v>5.7</c:v>
                </c:pt>
                <c:pt idx="286">
                  <c:v>5.72</c:v>
                </c:pt>
                <c:pt idx="287">
                  <c:v>5.74</c:v>
                </c:pt>
                <c:pt idx="288">
                  <c:v>5.76</c:v>
                </c:pt>
                <c:pt idx="289">
                  <c:v>5.78</c:v>
                </c:pt>
                <c:pt idx="290">
                  <c:v>5.8</c:v>
                </c:pt>
                <c:pt idx="291">
                  <c:v>5.82</c:v>
                </c:pt>
                <c:pt idx="292">
                  <c:v>5.84</c:v>
                </c:pt>
                <c:pt idx="293">
                  <c:v>5.86</c:v>
                </c:pt>
                <c:pt idx="294">
                  <c:v>5.88</c:v>
                </c:pt>
                <c:pt idx="295">
                  <c:v>5.9</c:v>
                </c:pt>
                <c:pt idx="296">
                  <c:v>5.92</c:v>
                </c:pt>
                <c:pt idx="297">
                  <c:v>5.94</c:v>
                </c:pt>
                <c:pt idx="298">
                  <c:v>5.96</c:v>
                </c:pt>
                <c:pt idx="299">
                  <c:v>5.98</c:v>
                </c:pt>
                <c:pt idx="300">
                  <c:v>6</c:v>
                </c:pt>
                <c:pt idx="301">
                  <c:v>6.02</c:v>
                </c:pt>
                <c:pt idx="302">
                  <c:v>6.04</c:v>
                </c:pt>
                <c:pt idx="303">
                  <c:v>6.06</c:v>
                </c:pt>
                <c:pt idx="304">
                  <c:v>6.08</c:v>
                </c:pt>
                <c:pt idx="305">
                  <c:v>6.1</c:v>
                </c:pt>
                <c:pt idx="306">
                  <c:v>6.12</c:v>
                </c:pt>
                <c:pt idx="307">
                  <c:v>6.14</c:v>
                </c:pt>
                <c:pt idx="308">
                  <c:v>6.16</c:v>
                </c:pt>
                <c:pt idx="309">
                  <c:v>6.18</c:v>
                </c:pt>
                <c:pt idx="310">
                  <c:v>6.2</c:v>
                </c:pt>
                <c:pt idx="311">
                  <c:v>6.22</c:v>
                </c:pt>
                <c:pt idx="312">
                  <c:v>6.24</c:v>
                </c:pt>
                <c:pt idx="313">
                  <c:v>6.26</c:v>
                </c:pt>
                <c:pt idx="314">
                  <c:v>6.28</c:v>
                </c:pt>
                <c:pt idx="315">
                  <c:v>6.3</c:v>
                </c:pt>
                <c:pt idx="316">
                  <c:v>6.32</c:v>
                </c:pt>
                <c:pt idx="317">
                  <c:v>6.34</c:v>
                </c:pt>
                <c:pt idx="318">
                  <c:v>6.36</c:v>
                </c:pt>
                <c:pt idx="319">
                  <c:v>6.38</c:v>
                </c:pt>
                <c:pt idx="320">
                  <c:v>6.4</c:v>
                </c:pt>
                <c:pt idx="321">
                  <c:v>6.42</c:v>
                </c:pt>
                <c:pt idx="322">
                  <c:v>6.44</c:v>
                </c:pt>
                <c:pt idx="323">
                  <c:v>6.46</c:v>
                </c:pt>
                <c:pt idx="324">
                  <c:v>6.48</c:v>
                </c:pt>
                <c:pt idx="325">
                  <c:v>6.5</c:v>
                </c:pt>
                <c:pt idx="326">
                  <c:v>6.52</c:v>
                </c:pt>
                <c:pt idx="327">
                  <c:v>6.54</c:v>
                </c:pt>
                <c:pt idx="328">
                  <c:v>6.56</c:v>
                </c:pt>
                <c:pt idx="329">
                  <c:v>6.58</c:v>
                </c:pt>
                <c:pt idx="330">
                  <c:v>6.6</c:v>
                </c:pt>
                <c:pt idx="331">
                  <c:v>6.62</c:v>
                </c:pt>
                <c:pt idx="332">
                  <c:v>6.64</c:v>
                </c:pt>
                <c:pt idx="333">
                  <c:v>6.66</c:v>
                </c:pt>
                <c:pt idx="334">
                  <c:v>6.68</c:v>
                </c:pt>
                <c:pt idx="335">
                  <c:v>6.7</c:v>
                </c:pt>
                <c:pt idx="336">
                  <c:v>6.72</c:v>
                </c:pt>
                <c:pt idx="337">
                  <c:v>6.74</c:v>
                </c:pt>
                <c:pt idx="338">
                  <c:v>6.76</c:v>
                </c:pt>
                <c:pt idx="339">
                  <c:v>6.78</c:v>
                </c:pt>
                <c:pt idx="340">
                  <c:v>6.8</c:v>
                </c:pt>
                <c:pt idx="341">
                  <c:v>6.82</c:v>
                </c:pt>
                <c:pt idx="342">
                  <c:v>6.84</c:v>
                </c:pt>
                <c:pt idx="343">
                  <c:v>6.86</c:v>
                </c:pt>
                <c:pt idx="344">
                  <c:v>6.88</c:v>
                </c:pt>
                <c:pt idx="345">
                  <c:v>6.9</c:v>
                </c:pt>
                <c:pt idx="346">
                  <c:v>6.92</c:v>
                </c:pt>
                <c:pt idx="347">
                  <c:v>6.94</c:v>
                </c:pt>
                <c:pt idx="348">
                  <c:v>6.96</c:v>
                </c:pt>
                <c:pt idx="349">
                  <c:v>6.98</c:v>
                </c:pt>
                <c:pt idx="350">
                  <c:v>7</c:v>
                </c:pt>
                <c:pt idx="351">
                  <c:v>7.02</c:v>
                </c:pt>
                <c:pt idx="352">
                  <c:v>7.04</c:v>
                </c:pt>
                <c:pt idx="353">
                  <c:v>7.06</c:v>
                </c:pt>
                <c:pt idx="354">
                  <c:v>7.08</c:v>
                </c:pt>
                <c:pt idx="355">
                  <c:v>7.1</c:v>
                </c:pt>
                <c:pt idx="356">
                  <c:v>7.12</c:v>
                </c:pt>
                <c:pt idx="357">
                  <c:v>7.14</c:v>
                </c:pt>
                <c:pt idx="358">
                  <c:v>7.16</c:v>
                </c:pt>
                <c:pt idx="359">
                  <c:v>7.18</c:v>
                </c:pt>
                <c:pt idx="360">
                  <c:v>7.2</c:v>
                </c:pt>
                <c:pt idx="361">
                  <c:v>7.22</c:v>
                </c:pt>
                <c:pt idx="362">
                  <c:v>7.24</c:v>
                </c:pt>
                <c:pt idx="363">
                  <c:v>7.26</c:v>
                </c:pt>
                <c:pt idx="364">
                  <c:v>7.28</c:v>
                </c:pt>
                <c:pt idx="365">
                  <c:v>7.3</c:v>
                </c:pt>
                <c:pt idx="366">
                  <c:v>7.32</c:v>
                </c:pt>
                <c:pt idx="367">
                  <c:v>7.34</c:v>
                </c:pt>
                <c:pt idx="368">
                  <c:v>7.36</c:v>
                </c:pt>
                <c:pt idx="369">
                  <c:v>7.38</c:v>
                </c:pt>
                <c:pt idx="370">
                  <c:v>7.4</c:v>
                </c:pt>
                <c:pt idx="371">
                  <c:v>7.42</c:v>
                </c:pt>
                <c:pt idx="372">
                  <c:v>7.44</c:v>
                </c:pt>
                <c:pt idx="373">
                  <c:v>7.46</c:v>
                </c:pt>
                <c:pt idx="374">
                  <c:v>7.48</c:v>
                </c:pt>
                <c:pt idx="375">
                  <c:v>7.5</c:v>
                </c:pt>
                <c:pt idx="376">
                  <c:v>7.52</c:v>
                </c:pt>
                <c:pt idx="377">
                  <c:v>7.54</c:v>
                </c:pt>
                <c:pt idx="378">
                  <c:v>7.56</c:v>
                </c:pt>
                <c:pt idx="379">
                  <c:v>7.58</c:v>
                </c:pt>
                <c:pt idx="380">
                  <c:v>7.6</c:v>
                </c:pt>
                <c:pt idx="381">
                  <c:v>7.62</c:v>
                </c:pt>
                <c:pt idx="382">
                  <c:v>7.64</c:v>
                </c:pt>
                <c:pt idx="383">
                  <c:v>7.66</c:v>
                </c:pt>
                <c:pt idx="384">
                  <c:v>7.68</c:v>
                </c:pt>
                <c:pt idx="385">
                  <c:v>7.7</c:v>
                </c:pt>
                <c:pt idx="386">
                  <c:v>7.72</c:v>
                </c:pt>
                <c:pt idx="387">
                  <c:v>7.74</c:v>
                </c:pt>
                <c:pt idx="388">
                  <c:v>7.76</c:v>
                </c:pt>
                <c:pt idx="389">
                  <c:v>7.78</c:v>
                </c:pt>
                <c:pt idx="390">
                  <c:v>7.8</c:v>
                </c:pt>
                <c:pt idx="391">
                  <c:v>7.82</c:v>
                </c:pt>
                <c:pt idx="392">
                  <c:v>7.84</c:v>
                </c:pt>
                <c:pt idx="393">
                  <c:v>7.86</c:v>
                </c:pt>
                <c:pt idx="394">
                  <c:v>7.88</c:v>
                </c:pt>
                <c:pt idx="395">
                  <c:v>7.9</c:v>
                </c:pt>
                <c:pt idx="396">
                  <c:v>7.92</c:v>
                </c:pt>
                <c:pt idx="397">
                  <c:v>7.94</c:v>
                </c:pt>
                <c:pt idx="398">
                  <c:v>7.96</c:v>
                </c:pt>
                <c:pt idx="399">
                  <c:v>7.98</c:v>
                </c:pt>
                <c:pt idx="400">
                  <c:v>8</c:v>
                </c:pt>
                <c:pt idx="401">
                  <c:v>8.02</c:v>
                </c:pt>
                <c:pt idx="402">
                  <c:v>8.0399999999999991</c:v>
                </c:pt>
                <c:pt idx="403">
                  <c:v>8.06</c:v>
                </c:pt>
                <c:pt idx="404">
                  <c:v>8.08</c:v>
                </c:pt>
                <c:pt idx="405">
                  <c:v>8.1</c:v>
                </c:pt>
                <c:pt idx="406">
                  <c:v>8.1199999999999992</c:v>
                </c:pt>
                <c:pt idx="407">
                  <c:v>8.14</c:v>
                </c:pt>
                <c:pt idx="408">
                  <c:v>8.16</c:v>
                </c:pt>
                <c:pt idx="409">
                  <c:v>8.18</c:v>
                </c:pt>
                <c:pt idx="410">
                  <c:v>8.1999999999999993</c:v>
                </c:pt>
                <c:pt idx="411">
                  <c:v>8.2200000000000006</c:v>
                </c:pt>
                <c:pt idx="412">
                  <c:v>8.24</c:v>
                </c:pt>
                <c:pt idx="413">
                  <c:v>8.26</c:v>
                </c:pt>
                <c:pt idx="414">
                  <c:v>8.2799999999999994</c:v>
                </c:pt>
                <c:pt idx="415">
                  <c:v>8.3000000000000007</c:v>
                </c:pt>
                <c:pt idx="416">
                  <c:v>8.32</c:v>
                </c:pt>
                <c:pt idx="417">
                  <c:v>8.34</c:v>
                </c:pt>
                <c:pt idx="418">
                  <c:v>8.36</c:v>
                </c:pt>
                <c:pt idx="419">
                  <c:v>8.3800000000000008</c:v>
                </c:pt>
                <c:pt idx="420">
                  <c:v>8.4</c:v>
                </c:pt>
                <c:pt idx="421">
                  <c:v>8.42</c:v>
                </c:pt>
                <c:pt idx="422">
                  <c:v>8.44</c:v>
                </c:pt>
                <c:pt idx="423">
                  <c:v>8.4600000000000009</c:v>
                </c:pt>
                <c:pt idx="424">
                  <c:v>8.48</c:v>
                </c:pt>
                <c:pt idx="425">
                  <c:v>8.5</c:v>
                </c:pt>
                <c:pt idx="426">
                  <c:v>8.52</c:v>
                </c:pt>
                <c:pt idx="427">
                  <c:v>8.5399999999999991</c:v>
                </c:pt>
                <c:pt idx="428">
                  <c:v>8.56</c:v>
                </c:pt>
                <c:pt idx="429">
                  <c:v>8.58</c:v>
                </c:pt>
                <c:pt idx="430">
                  <c:v>8.6</c:v>
                </c:pt>
                <c:pt idx="431">
                  <c:v>8.6199999999999992</c:v>
                </c:pt>
                <c:pt idx="432">
                  <c:v>8.64</c:v>
                </c:pt>
                <c:pt idx="433">
                  <c:v>8.66</c:v>
                </c:pt>
                <c:pt idx="434">
                  <c:v>8.68</c:v>
                </c:pt>
                <c:pt idx="435">
                  <c:v>8.6999999999999993</c:v>
                </c:pt>
              </c:numCache>
            </c:numRef>
          </c:yVal>
        </c:ser>
        <c:axId val="126892288"/>
        <c:axId val="126927616"/>
      </c:scatterChart>
      <c:scatterChart>
        <c:scatterStyle val="lineMarker"/>
        <c:ser>
          <c:idx val="1"/>
          <c:order val="1"/>
          <c:tx>
            <c:v>Secondary Axis</c:v>
          </c:tx>
          <c:spPr>
            <a:ln w="28575">
              <a:noFill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xVal>
            <c:numRef>
              <c:f>Input_Analysis!$T$16:$T$1201</c:f>
              <c:numCache>
                <c:formatCode>General</c:formatCode>
                <c:ptCount val="1186"/>
              </c:numCache>
            </c:numRef>
          </c:xVal>
          <c:yVal>
            <c:numRef>
              <c:f>Input_Analysis!$D$16:$D$1201</c:f>
              <c:numCache>
                <c:formatCode>General</c:formatCode>
                <c:ptCount val="1186"/>
                <c:pt idx="0">
                  <c:v>1096.1399999999999</c:v>
                </c:pt>
                <c:pt idx="1">
                  <c:v>1096.1166941020799</c:v>
                </c:pt>
                <c:pt idx="2">
                  <c:v>1096.0966941623999</c:v>
                </c:pt>
                <c:pt idx="3">
                  <c:v>1096.0766942227199</c:v>
                </c:pt>
                <c:pt idx="4">
                  <c:v>1096.0566942830399</c:v>
                </c:pt>
                <c:pt idx="5">
                  <c:v>1096.0366943433598</c:v>
                </c:pt>
                <c:pt idx="6">
                  <c:v>1096.0166944036798</c:v>
                </c:pt>
                <c:pt idx="7">
                  <c:v>1095.9966944639998</c:v>
                </c:pt>
                <c:pt idx="8">
                  <c:v>1095.97669452432</c:v>
                </c:pt>
                <c:pt idx="9">
                  <c:v>1095.95669458464</c:v>
                </c:pt>
                <c:pt idx="10">
                  <c:v>1095.9366946449597</c:v>
                </c:pt>
                <c:pt idx="11">
                  <c:v>1095.91669470528</c:v>
                </c:pt>
                <c:pt idx="12">
                  <c:v>1095.8966947655999</c:v>
                </c:pt>
                <c:pt idx="13">
                  <c:v>1095.8766948259199</c:v>
                </c:pt>
                <c:pt idx="14">
                  <c:v>1095.8566948862399</c:v>
                </c:pt>
                <c:pt idx="15">
                  <c:v>1095.8366949465599</c:v>
                </c:pt>
                <c:pt idx="16">
                  <c:v>1095.8166950068799</c:v>
                </c:pt>
                <c:pt idx="17">
                  <c:v>1095.7966950672001</c:v>
                </c:pt>
                <c:pt idx="18">
                  <c:v>1095.7766951275198</c:v>
                </c:pt>
                <c:pt idx="19">
                  <c:v>1095.7566951878398</c:v>
                </c:pt>
                <c:pt idx="20">
                  <c:v>1095.73669524816</c:v>
                </c:pt>
                <c:pt idx="21">
                  <c:v>1095.71669530848</c:v>
                </c:pt>
                <c:pt idx="22">
                  <c:v>1095.6966953687997</c:v>
                </c:pt>
                <c:pt idx="23">
                  <c:v>1095.6766954291199</c:v>
                </c:pt>
                <c:pt idx="24">
                  <c:v>1095.6566954894399</c:v>
                </c:pt>
                <c:pt idx="25">
                  <c:v>1095.6366955497599</c:v>
                </c:pt>
                <c:pt idx="26">
                  <c:v>1095.6166956100799</c:v>
                </c:pt>
                <c:pt idx="27">
                  <c:v>1095.5966956703999</c:v>
                </c:pt>
                <c:pt idx="28">
                  <c:v>1095.5766957307198</c:v>
                </c:pt>
                <c:pt idx="29">
                  <c:v>1095.5566957910401</c:v>
                </c:pt>
                <c:pt idx="30">
                  <c:v>1095.5366958513598</c:v>
                </c:pt>
                <c:pt idx="31">
                  <c:v>1095.5166959116798</c:v>
                </c:pt>
                <c:pt idx="32">
                  <c:v>1095.496695972</c:v>
                </c:pt>
                <c:pt idx="33">
                  <c:v>1095.47669603232</c:v>
                </c:pt>
                <c:pt idx="34">
                  <c:v>1095.45669609264</c:v>
                </c:pt>
                <c:pt idx="35">
                  <c:v>1095.4366961529599</c:v>
                </c:pt>
                <c:pt idx="36">
                  <c:v>1095.4166962132799</c:v>
                </c:pt>
                <c:pt idx="37">
                  <c:v>1095.3966962735999</c:v>
                </c:pt>
                <c:pt idx="38">
                  <c:v>1095.3766963339199</c:v>
                </c:pt>
                <c:pt idx="39">
                  <c:v>1095.3566963942399</c:v>
                </c:pt>
                <c:pt idx="40">
                  <c:v>1095.3366964545598</c:v>
                </c:pt>
                <c:pt idx="41">
                  <c:v>1095.3166965148801</c:v>
                </c:pt>
                <c:pt idx="42">
                  <c:v>1095.2966965751998</c:v>
                </c:pt>
                <c:pt idx="43">
                  <c:v>1095.2766966355198</c:v>
                </c:pt>
                <c:pt idx="44">
                  <c:v>1095.25669669584</c:v>
                </c:pt>
                <c:pt idx="45">
                  <c:v>1095.23669675616</c:v>
                </c:pt>
                <c:pt idx="46">
                  <c:v>1095.21669681648</c:v>
                </c:pt>
                <c:pt idx="47">
                  <c:v>1095.1966968767999</c:v>
                </c:pt>
                <c:pt idx="48">
                  <c:v>1095.1766969371199</c:v>
                </c:pt>
                <c:pt idx="49">
                  <c:v>1095.1566969974399</c:v>
                </c:pt>
                <c:pt idx="50">
                  <c:v>1095.1366970577599</c:v>
                </c:pt>
                <c:pt idx="51">
                  <c:v>1095.1166971180799</c:v>
                </c:pt>
                <c:pt idx="52">
                  <c:v>1095.0966971783998</c:v>
                </c:pt>
                <c:pt idx="53">
                  <c:v>1095.07669723872</c:v>
                </c:pt>
                <c:pt idx="54">
                  <c:v>1095.0566972990398</c:v>
                </c:pt>
                <c:pt idx="55">
                  <c:v>1095.03669735936</c:v>
                </c:pt>
                <c:pt idx="56">
                  <c:v>1095.01669741968</c:v>
                </c:pt>
                <c:pt idx="57">
                  <c:v>1094.99669748</c:v>
                </c:pt>
                <c:pt idx="58">
                  <c:v>1094.9766975403199</c:v>
                </c:pt>
                <c:pt idx="59">
                  <c:v>1094.9566976006399</c:v>
                </c:pt>
                <c:pt idx="60">
                  <c:v>1094.9366976609599</c:v>
                </c:pt>
                <c:pt idx="61">
                  <c:v>1094.9166977212799</c:v>
                </c:pt>
                <c:pt idx="62">
                  <c:v>1094.8966977815999</c:v>
                </c:pt>
                <c:pt idx="63">
                  <c:v>1094.8766978419198</c:v>
                </c:pt>
                <c:pt idx="64">
                  <c:v>1094.8566979022398</c:v>
                </c:pt>
                <c:pt idx="65">
                  <c:v>1094.83669796256</c:v>
                </c:pt>
                <c:pt idx="66">
                  <c:v>1094.8166980228798</c:v>
                </c:pt>
                <c:pt idx="67">
                  <c:v>1094.7966980832</c:v>
                </c:pt>
                <c:pt idx="68">
                  <c:v>1094.77669814352</c:v>
                </c:pt>
                <c:pt idx="69">
                  <c:v>1094.75669820384</c:v>
                </c:pt>
                <c:pt idx="70">
                  <c:v>1094.7366982641599</c:v>
                </c:pt>
                <c:pt idx="71">
                  <c:v>1094.7166983244799</c:v>
                </c:pt>
                <c:pt idx="72">
                  <c:v>1094.6966983847999</c:v>
                </c:pt>
                <c:pt idx="73">
                  <c:v>1094.6766984451199</c:v>
                </c:pt>
                <c:pt idx="74">
                  <c:v>1094.6566985054399</c:v>
                </c:pt>
                <c:pt idx="75">
                  <c:v>1094.6366985657598</c:v>
                </c:pt>
                <c:pt idx="76">
                  <c:v>1094.6166986260801</c:v>
                </c:pt>
                <c:pt idx="77">
                  <c:v>1094.5966986863998</c:v>
                </c:pt>
                <c:pt idx="78">
                  <c:v>1094.5766987467198</c:v>
                </c:pt>
                <c:pt idx="79">
                  <c:v>1094.55669880704</c:v>
                </c:pt>
                <c:pt idx="80">
                  <c:v>1094.53669886736</c:v>
                </c:pt>
                <c:pt idx="81">
                  <c:v>1094.5166989276797</c:v>
                </c:pt>
                <c:pt idx="82">
                  <c:v>1094.4966989879999</c:v>
                </c:pt>
                <c:pt idx="83">
                  <c:v>1094.4766990483199</c:v>
                </c:pt>
                <c:pt idx="84">
                  <c:v>1094.4566991086399</c:v>
                </c:pt>
                <c:pt idx="85">
                  <c:v>1094.4366991689599</c:v>
                </c:pt>
                <c:pt idx="86">
                  <c:v>1094.4166992292799</c:v>
                </c:pt>
                <c:pt idx="87">
                  <c:v>1094.3966992895998</c:v>
                </c:pt>
                <c:pt idx="88">
                  <c:v>1094.37669934992</c:v>
                </c:pt>
                <c:pt idx="89">
                  <c:v>1094.3566994102398</c:v>
                </c:pt>
                <c:pt idx="90">
                  <c:v>1094.3366994705598</c:v>
                </c:pt>
                <c:pt idx="91">
                  <c:v>1094.31669953088</c:v>
                </c:pt>
                <c:pt idx="92">
                  <c:v>1094.2966995912</c:v>
                </c:pt>
                <c:pt idx="93">
                  <c:v>1094.2766996515199</c:v>
                </c:pt>
                <c:pt idx="94">
                  <c:v>1094.2566997118399</c:v>
                </c:pt>
                <c:pt idx="95">
                  <c:v>1094.2366997721599</c:v>
                </c:pt>
                <c:pt idx="96">
                  <c:v>1094.2166998324799</c:v>
                </c:pt>
                <c:pt idx="97">
                  <c:v>1094.1966998927999</c:v>
                </c:pt>
                <c:pt idx="98">
                  <c:v>1094.1766999531199</c:v>
                </c:pt>
                <c:pt idx="99">
                  <c:v>1094.1567000134398</c:v>
                </c:pt>
                <c:pt idx="100">
                  <c:v>1094.13670007376</c:v>
                </c:pt>
                <c:pt idx="101">
                  <c:v>1094.1167001340798</c:v>
                </c:pt>
                <c:pt idx="102">
                  <c:v>1094.0967001943998</c:v>
                </c:pt>
                <c:pt idx="103">
                  <c:v>1094.07670025472</c:v>
                </c:pt>
                <c:pt idx="104">
                  <c:v>1094.05670031504</c:v>
                </c:pt>
                <c:pt idx="105">
                  <c:v>1094.0367003753599</c:v>
                </c:pt>
                <c:pt idx="106">
                  <c:v>1094.0167004356799</c:v>
                </c:pt>
                <c:pt idx="107">
                  <c:v>1093.9967004959999</c:v>
                </c:pt>
                <c:pt idx="108">
                  <c:v>1093.9767005563199</c:v>
                </c:pt>
                <c:pt idx="109">
                  <c:v>1093.9567006166399</c:v>
                </c:pt>
                <c:pt idx="110">
                  <c:v>1093.9367006769598</c:v>
                </c:pt>
                <c:pt idx="111">
                  <c:v>1093.9167007372798</c:v>
                </c:pt>
                <c:pt idx="112">
                  <c:v>1093.8967007976</c:v>
                </c:pt>
                <c:pt idx="113">
                  <c:v>1093.8767008579198</c:v>
                </c:pt>
                <c:pt idx="114">
                  <c:v>1093.85670091824</c:v>
                </c:pt>
                <c:pt idx="115">
                  <c:v>1093.83670097856</c:v>
                </c:pt>
                <c:pt idx="116">
                  <c:v>1093.81670103888</c:v>
                </c:pt>
                <c:pt idx="117">
                  <c:v>1093.7967010991999</c:v>
                </c:pt>
                <c:pt idx="118">
                  <c:v>1093.7767011595199</c:v>
                </c:pt>
                <c:pt idx="119">
                  <c:v>1093.7567012198399</c:v>
                </c:pt>
                <c:pt idx="120">
                  <c:v>1093.7367012801599</c:v>
                </c:pt>
                <c:pt idx="121">
                  <c:v>1093.7167013404799</c:v>
                </c:pt>
                <c:pt idx="122">
                  <c:v>1093.6967014007998</c:v>
                </c:pt>
                <c:pt idx="123">
                  <c:v>1093.6767014611198</c:v>
                </c:pt>
                <c:pt idx="124">
                  <c:v>1093.65670152144</c:v>
                </c:pt>
                <c:pt idx="125">
                  <c:v>1093.6367015817598</c:v>
                </c:pt>
                <c:pt idx="126">
                  <c:v>1093.61670164208</c:v>
                </c:pt>
                <c:pt idx="127">
                  <c:v>1093.5967017024</c:v>
                </c:pt>
                <c:pt idx="128">
                  <c:v>1093.5767017627199</c:v>
                </c:pt>
                <c:pt idx="129">
                  <c:v>1093.5567018230399</c:v>
                </c:pt>
                <c:pt idx="130">
                  <c:v>1093.5367018833599</c:v>
                </c:pt>
                <c:pt idx="131">
                  <c:v>1093.5167019436799</c:v>
                </c:pt>
                <c:pt idx="132">
                  <c:v>1093.4967020039999</c:v>
                </c:pt>
                <c:pt idx="133">
                  <c:v>1093.4767020643199</c:v>
                </c:pt>
                <c:pt idx="134">
                  <c:v>1093.4567021246398</c:v>
                </c:pt>
                <c:pt idx="135">
                  <c:v>1093.43670218496</c:v>
                </c:pt>
                <c:pt idx="136">
                  <c:v>1093.41670224528</c:v>
                </c:pt>
                <c:pt idx="137">
                  <c:v>1093.3967023055998</c:v>
                </c:pt>
                <c:pt idx="138">
                  <c:v>1093.37670236592</c:v>
                </c:pt>
                <c:pt idx="139">
                  <c:v>1093.35670242624</c:v>
                </c:pt>
                <c:pt idx="140">
                  <c:v>1093.3367024865599</c:v>
                </c:pt>
                <c:pt idx="141">
                  <c:v>1093.3167025468799</c:v>
                </c:pt>
                <c:pt idx="142">
                  <c:v>1093.2967026071999</c:v>
                </c:pt>
                <c:pt idx="143">
                  <c:v>1093.2767026675199</c:v>
                </c:pt>
                <c:pt idx="144">
                  <c:v>1093.2567027278399</c:v>
                </c:pt>
                <c:pt idx="145">
                  <c:v>1093.2367027881598</c:v>
                </c:pt>
                <c:pt idx="146">
                  <c:v>1093.2167028484798</c:v>
                </c:pt>
                <c:pt idx="147">
                  <c:v>1093.1967029088</c:v>
                </c:pt>
                <c:pt idx="148">
                  <c:v>1093.17670296912</c:v>
                </c:pt>
                <c:pt idx="149">
                  <c:v>1093.1567030294398</c:v>
                </c:pt>
                <c:pt idx="150">
                  <c:v>1093.13670308976</c:v>
                </c:pt>
                <c:pt idx="151">
                  <c:v>1093.11670315008</c:v>
                </c:pt>
                <c:pt idx="152">
                  <c:v>1093.0967032103999</c:v>
                </c:pt>
                <c:pt idx="153">
                  <c:v>1093.0767032707199</c:v>
                </c:pt>
                <c:pt idx="154">
                  <c:v>1093.0567033310399</c:v>
                </c:pt>
                <c:pt idx="155">
                  <c:v>1093.0367033913599</c:v>
                </c:pt>
                <c:pt idx="156">
                  <c:v>1093.0167034516799</c:v>
                </c:pt>
                <c:pt idx="157">
                  <c:v>1092.9967035119998</c:v>
                </c:pt>
                <c:pt idx="158">
                  <c:v>1092.9767035723198</c:v>
                </c:pt>
                <c:pt idx="159">
                  <c:v>1092.95670363264</c:v>
                </c:pt>
                <c:pt idx="160">
                  <c:v>1092.9367036929598</c:v>
                </c:pt>
                <c:pt idx="161">
                  <c:v>1092.91670375328</c:v>
                </c:pt>
                <c:pt idx="162">
                  <c:v>1092.8967038136</c:v>
                </c:pt>
                <c:pt idx="163">
                  <c:v>1092.87670387392</c:v>
                </c:pt>
                <c:pt idx="164">
                  <c:v>1092.8567039342399</c:v>
                </c:pt>
                <c:pt idx="165">
                  <c:v>1092.8367039945599</c:v>
                </c:pt>
                <c:pt idx="166">
                  <c:v>1092.8167040548799</c:v>
                </c:pt>
                <c:pt idx="167">
                  <c:v>1092.7967041151999</c:v>
                </c:pt>
                <c:pt idx="168">
                  <c:v>1092.7767041755199</c:v>
                </c:pt>
                <c:pt idx="169">
                  <c:v>1092.7567042358398</c:v>
                </c:pt>
                <c:pt idx="170">
                  <c:v>1092.7367042961598</c:v>
                </c:pt>
                <c:pt idx="171">
                  <c:v>1092.71670435648</c:v>
                </c:pt>
                <c:pt idx="172">
                  <c:v>1092.6967044167998</c:v>
                </c:pt>
                <c:pt idx="173">
                  <c:v>1092.67670447712</c:v>
                </c:pt>
                <c:pt idx="174">
                  <c:v>1092.65670453744</c:v>
                </c:pt>
                <c:pt idx="175">
                  <c:v>1092.6367045977599</c:v>
                </c:pt>
                <c:pt idx="176">
                  <c:v>1092.6167046580799</c:v>
                </c:pt>
                <c:pt idx="177">
                  <c:v>1092.5967047183999</c:v>
                </c:pt>
                <c:pt idx="178">
                  <c:v>1092.5767047787199</c:v>
                </c:pt>
                <c:pt idx="179">
                  <c:v>1092.5567048390399</c:v>
                </c:pt>
                <c:pt idx="180">
                  <c:v>1092.5367048993598</c:v>
                </c:pt>
                <c:pt idx="181">
                  <c:v>1092.5167049596798</c:v>
                </c:pt>
                <c:pt idx="182">
                  <c:v>1092.4967050199998</c:v>
                </c:pt>
                <c:pt idx="183">
                  <c:v>1092.47670508032</c:v>
                </c:pt>
                <c:pt idx="184">
                  <c:v>1092.4567051406398</c:v>
                </c:pt>
                <c:pt idx="185">
                  <c:v>1092.43670520096</c:v>
                </c:pt>
                <c:pt idx="186">
                  <c:v>1092.41670526128</c:v>
                </c:pt>
                <c:pt idx="187">
                  <c:v>1092.3967053215999</c:v>
                </c:pt>
                <c:pt idx="188">
                  <c:v>1092.3767053819199</c:v>
                </c:pt>
                <c:pt idx="189">
                  <c:v>1092.3567054422399</c:v>
                </c:pt>
                <c:pt idx="190">
                  <c:v>1092.3367055025599</c:v>
                </c:pt>
                <c:pt idx="191">
                  <c:v>1092.3167055628799</c:v>
                </c:pt>
                <c:pt idx="192">
                  <c:v>1092.2967056231998</c:v>
                </c:pt>
                <c:pt idx="193">
                  <c:v>1092.2767056835198</c:v>
                </c:pt>
                <c:pt idx="194">
                  <c:v>1092.25670574384</c:v>
                </c:pt>
                <c:pt idx="195">
                  <c:v>1092.23670580416</c:v>
                </c:pt>
                <c:pt idx="196">
                  <c:v>1092.2167058644798</c:v>
                </c:pt>
                <c:pt idx="197">
                  <c:v>1092.1967059248</c:v>
                </c:pt>
                <c:pt idx="198">
                  <c:v>1092.17670598512</c:v>
                </c:pt>
                <c:pt idx="199">
                  <c:v>1092.1567060454399</c:v>
                </c:pt>
                <c:pt idx="200">
                  <c:v>1092.1367061057599</c:v>
                </c:pt>
                <c:pt idx="201">
                  <c:v>1092.1167061660799</c:v>
                </c:pt>
                <c:pt idx="202">
                  <c:v>1092.0967062263999</c:v>
                </c:pt>
                <c:pt idx="203">
                  <c:v>1092.0767062867199</c:v>
                </c:pt>
                <c:pt idx="204">
                  <c:v>1092.0567063470398</c:v>
                </c:pt>
                <c:pt idx="205">
                  <c:v>1092.0367064073598</c:v>
                </c:pt>
                <c:pt idx="206">
                  <c:v>1092.01670646768</c:v>
                </c:pt>
                <c:pt idx="207">
                  <c:v>1091.996706528</c:v>
                </c:pt>
                <c:pt idx="208">
                  <c:v>1091.9767065883198</c:v>
                </c:pt>
                <c:pt idx="209">
                  <c:v>1091.95670664864</c:v>
                </c:pt>
                <c:pt idx="210">
                  <c:v>1091.9367067089599</c:v>
                </c:pt>
                <c:pt idx="211">
                  <c:v>1091.9167067692799</c:v>
                </c:pt>
                <c:pt idx="212">
                  <c:v>1091.8967068295999</c:v>
                </c:pt>
                <c:pt idx="213">
                  <c:v>1091.8767068899199</c:v>
                </c:pt>
                <c:pt idx="214">
                  <c:v>1091.8567069502399</c:v>
                </c:pt>
                <c:pt idx="215">
                  <c:v>1091.8367070105601</c:v>
                </c:pt>
                <c:pt idx="216">
                  <c:v>1091.8167070708798</c:v>
                </c:pt>
                <c:pt idx="217">
                  <c:v>1091.7967071311998</c:v>
                </c:pt>
                <c:pt idx="218">
                  <c:v>1091.77670719152</c:v>
                </c:pt>
                <c:pt idx="219">
                  <c:v>1091.75670725184</c:v>
                </c:pt>
                <c:pt idx="220">
                  <c:v>1091.73670731216</c:v>
                </c:pt>
                <c:pt idx="221">
                  <c:v>1091.71670737248</c:v>
                </c:pt>
                <c:pt idx="222">
                  <c:v>1091.6967074327999</c:v>
                </c:pt>
                <c:pt idx="223">
                  <c:v>1091.6767074931199</c:v>
                </c:pt>
                <c:pt idx="224">
                  <c:v>1091.6567075534399</c:v>
                </c:pt>
                <c:pt idx="225">
                  <c:v>1091.6367076137599</c:v>
                </c:pt>
                <c:pt idx="226">
                  <c:v>1091.6167076740799</c:v>
                </c:pt>
                <c:pt idx="227">
                  <c:v>1091.5967077343998</c:v>
                </c:pt>
                <c:pt idx="228">
                  <c:v>1091.5767077947198</c:v>
                </c:pt>
                <c:pt idx="229">
                  <c:v>1091.5567078550398</c:v>
                </c:pt>
                <c:pt idx="230">
                  <c:v>1091.53670791536</c:v>
                </c:pt>
                <c:pt idx="231">
                  <c:v>1091.5167079756798</c:v>
                </c:pt>
                <c:pt idx="232">
                  <c:v>1091.496708036</c:v>
                </c:pt>
                <c:pt idx="233">
                  <c:v>1091.47670809632</c:v>
                </c:pt>
                <c:pt idx="234">
                  <c:v>1091.4567081566399</c:v>
                </c:pt>
                <c:pt idx="235">
                  <c:v>1091.4367082169599</c:v>
                </c:pt>
                <c:pt idx="236">
                  <c:v>1091.4167082772799</c:v>
                </c:pt>
                <c:pt idx="237">
                  <c:v>1091.3967083375999</c:v>
                </c:pt>
                <c:pt idx="238">
                  <c:v>1091.3767083979199</c:v>
                </c:pt>
                <c:pt idx="239">
                  <c:v>1091.3567084582398</c:v>
                </c:pt>
                <c:pt idx="240">
                  <c:v>1091.3367085185598</c:v>
                </c:pt>
                <c:pt idx="241">
                  <c:v>1091.31670857888</c:v>
                </c:pt>
                <c:pt idx="242">
                  <c:v>1091.2967086392</c:v>
                </c:pt>
                <c:pt idx="243">
                  <c:v>1091.2767086995198</c:v>
                </c:pt>
                <c:pt idx="244">
                  <c:v>1091.25670875984</c:v>
                </c:pt>
                <c:pt idx="245">
                  <c:v>1091.2367088201599</c:v>
                </c:pt>
                <c:pt idx="246">
                  <c:v>1091.2167088804799</c:v>
                </c:pt>
                <c:pt idx="247">
                  <c:v>1091.1967089407999</c:v>
                </c:pt>
                <c:pt idx="248">
                  <c:v>1091.1767090011199</c:v>
                </c:pt>
                <c:pt idx="249">
                  <c:v>1091.1567090614399</c:v>
                </c:pt>
                <c:pt idx="250">
                  <c:v>1091.1367091217598</c:v>
                </c:pt>
                <c:pt idx="251">
                  <c:v>1091.1167091820798</c:v>
                </c:pt>
                <c:pt idx="252">
                  <c:v>1091.0967092423998</c:v>
                </c:pt>
                <c:pt idx="253">
                  <c:v>1091.07670930272</c:v>
                </c:pt>
                <c:pt idx="254">
                  <c:v>1091.05670936304</c:v>
                </c:pt>
                <c:pt idx="255">
                  <c:v>1091.0367094233598</c:v>
                </c:pt>
                <c:pt idx="256">
                  <c:v>1091.01670948368</c:v>
                </c:pt>
                <c:pt idx="257">
                  <c:v>1090.9967095439999</c:v>
                </c:pt>
                <c:pt idx="258">
                  <c:v>1090.9767096043199</c:v>
                </c:pt>
                <c:pt idx="259">
                  <c:v>1090.9567096646399</c:v>
                </c:pt>
                <c:pt idx="260">
                  <c:v>1090.9367097249599</c:v>
                </c:pt>
                <c:pt idx="261">
                  <c:v>1090.9167097852799</c:v>
                </c:pt>
                <c:pt idx="262">
                  <c:v>1090.8967098456001</c:v>
                </c:pt>
                <c:pt idx="263">
                  <c:v>1090.8767099059198</c:v>
                </c:pt>
                <c:pt idx="264">
                  <c:v>1090.8567099662398</c:v>
                </c:pt>
                <c:pt idx="265">
                  <c:v>1090.83671002656</c:v>
                </c:pt>
                <c:pt idx="266">
                  <c:v>1090.81671008688</c:v>
                </c:pt>
                <c:pt idx="267">
                  <c:v>1090.7967101471997</c:v>
                </c:pt>
                <c:pt idx="268">
                  <c:v>1090.77671020752</c:v>
                </c:pt>
                <c:pt idx="269">
                  <c:v>1090.7567102678399</c:v>
                </c:pt>
                <c:pt idx="270">
                  <c:v>1090.7367103281599</c:v>
                </c:pt>
                <c:pt idx="271">
                  <c:v>1090.7167103884799</c:v>
                </c:pt>
                <c:pt idx="272">
                  <c:v>1090.6967104487999</c:v>
                </c:pt>
                <c:pt idx="273">
                  <c:v>1090.6767105091199</c:v>
                </c:pt>
                <c:pt idx="274">
                  <c:v>1090.6567105694401</c:v>
                </c:pt>
                <c:pt idx="275">
                  <c:v>1090.6367106297598</c:v>
                </c:pt>
                <c:pt idx="276">
                  <c:v>1090.6167106900798</c:v>
                </c:pt>
                <c:pt idx="277">
                  <c:v>1090.5967107504</c:v>
                </c:pt>
                <c:pt idx="278">
                  <c:v>1090.57671081072</c:v>
                </c:pt>
                <c:pt idx="279">
                  <c:v>1090.55671087104</c:v>
                </c:pt>
                <c:pt idx="280">
                  <c:v>1090.5367109313599</c:v>
                </c:pt>
                <c:pt idx="281">
                  <c:v>1090.5167109916799</c:v>
                </c:pt>
                <c:pt idx="282">
                  <c:v>1090.4967110519999</c:v>
                </c:pt>
                <c:pt idx="283">
                  <c:v>1090.4767111123199</c:v>
                </c:pt>
                <c:pt idx="284">
                  <c:v>1090.4567111726399</c:v>
                </c:pt>
                <c:pt idx="285">
                  <c:v>1090.4367112329599</c:v>
                </c:pt>
                <c:pt idx="286">
                  <c:v>1090.4167112932801</c:v>
                </c:pt>
                <c:pt idx="287">
                  <c:v>1090.3967113535998</c:v>
                </c:pt>
                <c:pt idx="288">
                  <c:v>1090.3767114139198</c:v>
                </c:pt>
                <c:pt idx="289">
                  <c:v>1090.35671147424</c:v>
                </c:pt>
                <c:pt idx="290">
                  <c:v>1090.33671153456</c:v>
                </c:pt>
                <c:pt idx="291">
                  <c:v>1090.31671159488</c:v>
                </c:pt>
                <c:pt idx="292">
                  <c:v>1090.2967116551999</c:v>
                </c:pt>
                <c:pt idx="293">
                  <c:v>1090.2767117155199</c:v>
                </c:pt>
                <c:pt idx="294">
                  <c:v>1090.2567117758399</c:v>
                </c:pt>
                <c:pt idx="295">
                  <c:v>1090.2367118361599</c:v>
                </c:pt>
                <c:pt idx="296">
                  <c:v>1090.2167118964799</c:v>
                </c:pt>
                <c:pt idx="297">
                  <c:v>1090.1967119567998</c:v>
                </c:pt>
                <c:pt idx="298">
                  <c:v>1090.1767120171201</c:v>
                </c:pt>
                <c:pt idx="299">
                  <c:v>1090.1567120774398</c:v>
                </c:pt>
                <c:pt idx="300">
                  <c:v>1090.13671213776</c:v>
                </c:pt>
                <c:pt idx="301">
                  <c:v>1090.11671219808</c:v>
                </c:pt>
                <c:pt idx="302">
                  <c:v>1090.0967122583997</c:v>
                </c:pt>
                <c:pt idx="303">
                  <c:v>1090.07671231872</c:v>
                </c:pt>
                <c:pt idx="304">
                  <c:v>1090.0567123790399</c:v>
                </c:pt>
                <c:pt idx="305">
                  <c:v>1090.0367124393599</c:v>
                </c:pt>
                <c:pt idx="306">
                  <c:v>1090.0167124996799</c:v>
                </c:pt>
                <c:pt idx="307">
                  <c:v>1089.9967125599999</c:v>
                </c:pt>
                <c:pt idx="308">
                  <c:v>1089.9767126203199</c:v>
                </c:pt>
                <c:pt idx="309">
                  <c:v>1089.9567126806398</c:v>
                </c:pt>
                <c:pt idx="310">
                  <c:v>1089.9367127409598</c:v>
                </c:pt>
                <c:pt idx="311">
                  <c:v>1089.9167128012798</c:v>
                </c:pt>
                <c:pt idx="312">
                  <c:v>1089.8967128616</c:v>
                </c:pt>
                <c:pt idx="313">
                  <c:v>1089.87671292192</c:v>
                </c:pt>
                <c:pt idx="314">
                  <c:v>1089.8567129822397</c:v>
                </c:pt>
                <c:pt idx="315">
                  <c:v>1089.8367130425599</c:v>
                </c:pt>
                <c:pt idx="316">
                  <c:v>1089.8167131028799</c:v>
                </c:pt>
                <c:pt idx="317">
                  <c:v>1089.7967131631999</c:v>
                </c:pt>
                <c:pt idx="318">
                  <c:v>1089.7767132235199</c:v>
                </c:pt>
                <c:pt idx="319">
                  <c:v>1089.7567132838399</c:v>
                </c:pt>
                <c:pt idx="320">
                  <c:v>1089.7367133441599</c:v>
                </c:pt>
                <c:pt idx="321">
                  <c:v>1089.7167134044801</c:v>
                </c:pt>
                <c:pt idx="322">
                  <c:v>1089.6967134647998</c:v>
                </c:pt>
                <c:pt idx="323">
                  <c:v>1089.6767135251198</c:v>
                </c:pt>
                <c:pt idx="324">
                  <c:v>1089.65671358544</c:v>
                </c:pt>
                <c:pt idx="325">
                  <c:v>1089.63671364576</c:v>
                </c:pt>
                <c:pt idx="326">
                  <c:v>1089.61671370608</c:v>
                </c:pt>
                <c:pt idx="327">
                  <c:v>1089.5967137663999</c:v>
                </c:pt>
                <c:pt idx="328">
                  <c:v>1089.5767138267199</c:v>
                </c:pt>
                <c:pt idx="329">
                  <c:v>1089.5567138870399</c:v>
                </c:pt>
                <c:pt idx="330">
                  <c:v>1089.5367139473599</c:v>
                </c:pt>
                <c:pt idx="331">
                  <c:v>1089.5167140076799</c:v>
                </c:pt>
                <c:pt idx="332">
                  <c:v>1089.4967140679998</c:v>
                </c:pt>
                <c:pt idx="333">
                  <c:v>1089.4767141283201</c:v>
                </c:pt>
                <c:pt idx="334">
                  <c:v>1089.4567141886398</c:v>
                </c:pt>
                <c:pt idx="335">
                  <c:v>1089.4367142489598</c:v>
                </c:pt>
                <c:pt idx="336">
                  <c:v>1089.41671430928</c:v>
                </c:pt>
                <c:pt idx="337">
                  <c:v>1089.3967143696</c:v>
                </c:pt>
                <c:pt idx="338">
                  <c:v>1089.37671442992</c:v>
                </c:pt>
                <c:pt idx="339">
                  <c:v>1089.3567144902399</c:v>
                </c:pt>
                <c:pt idx="340">
                  <c:v>1089.3367145505599</c:v>
                </c:pt>
                <c:pt idx="341">
                  <c:v>1089.3167146108799</c:v>
                </c:pt>
                <c:pt idx="342">
                  <c:v>1089.2967146711999</c:v>
                </c:pt>
                <c:pt idx="343">
                  <c:v>1089.2767147315199</c:v>
                </c:pt>
                <c:pt idx="344">
                  <c:v>1089.2567147918398</c:v>
                </c:pt>
                <c:pt idx="345">
                  <c:v>1089.23671485216</c:v>
                </c:pt>
                <c:pt idx="346">
                  <c:v>1089.2167149124798</c:v>
                </c:pt>
                <c:pt idx="347">
                  <c:v>1089.1967149727998</c:v>
                </c:pt>
                <c:pt idx="348">
                  <c:v>1089.17671503312</c:v>
                </c:pt>
                <c:pt idx="349">
                  <c:v>1089.15671509344</c:v>
                </c:pt>
                <c:pt idx="350">
                  <c:v>1089.13671515376</c:v>
                </c:pt>
                <c:pt idx="351">
                  <c:v>1089.1167152140799</c:v>
                </c:pt>
                <c:pt idx="352">
                  <c:v>1089.0967152743999</c:v>
                </c:pt>
                <c:pt idx="353">
                  <c:v>1089.0767153347199</c:v>
                </c:pt>
                <c:pt idx="354">
                  <c:v>1089.0567153950399</c:v>
                </c:pt>
                <c:pt idx="355">
                  <c:v>1089.0367154553599</c:v>
                </c:pt>
                <c:pt idx="356">
                  <c:v>1089.0167155156798</c:v>
                </c:pt>
                <c:pt idx="357">
                  <c:v>1088.996715576</c:v>
                </c:pt>
                <c:pt idx="358">
                  <c:v>1088.9767156363198</c:v>
                </c:pt>
                <c:pt idx="359">
                  <c:v>1088.95671569664</c:v>
                </c:pt>
                <c:pt idx="360">
                  <c:v>1088.93671575696</c:v>
                </c:pt>
                <c:pt idx="361">
                  <c:v>1088.91671581728</c:v>
                </c:pt>
                <c:pt idx="362">
                  <c:v>1088.8967158775999</c:v>
                </c:pt>
                <c:pt idx="363">
                  <c:v>1088.8767159379199</c:v>
                </c:pt>
                <c:pt idx="364">
                  <c:v>1088.8567159982399</c:v>
                </c:pt>
                <c:pt idx="365">
                  <c:v>1088.8367160585599</c:v>
                </c:pt>
                <c:pt idx="366">
                  <c:v>1088.8167161188799</c:v>
                </c:pt>
                <c:pt idx="367">
                  <c:v>1088.7967161791998</c:v>
                </c:pt>
                <c:pt idx="368">
                  <c:v>1088.7767162395198</c:v>
                </c:pt>
                <c:pt idx="369">
                  <c:v>1088.75671629984</c:v>
                </c:pt>
                <c:pt idx="370">
                  <c:v>1088.7367163601598</c:v>
                </c:pt>
                <c:pt idx="371">
                  <c:v>1088.71671642048</c:v>
                </c:pt>
                <c:pt idx="372">
                  <c:v>1088.6967164808</c:v>
                </c:pt>
                <c:pt idx="373">
                  <c:v>1088.6767165411197</c:v>
                </c:pt>
                <c:pt idx="374">
                  <c:v>1088.6567166014399</c:v>
                </c:pt>
                <c:pt idx="375">
                  <c:v>1088.6367166617599</c:v>
                </c:pt>
                <c:pt idx="376">
                  <c:v>1088.6167167220799</c:v>
                </c:pt>
                <c:pt idx="377">
                  <c:v>1088.5967167823999</c:v>
                </c:pt>
                <c:pt idx="378">
                  <c:v>1088.5767168427199</c:v>
                </c:pt>
                <c:pt idx="379">
                  <c:v>1088.5567169030398</c:v>
                </c:pt>
                <c:pt idx="380">
                  <c:v>1088.53671696336</c:v>
                </c:pt>
                <c:pt idx="381">
                  <c:v>1088.5167170236798</c:v>
                </c:pt>
                <c:pt idx="382">
                  <c:v>1088.4967170839998</c:v>
                </c:pt>
                <c:pt idx="383">
                  <c:v>1088.47671714432</c:v>
                </c:pt>
                <c:pt idx="384">
                  <c:v>1088.45671720464</c:v>
                </c:pt>
                <c:pt idx="385">
                  <c:v>1088.43671726496</c:v>
                </c:pt>
                <c:pt idx="386">
                  <c:v>1088.4167173252799</c:v>
                </c:pt>
                <c:pt idx="387">
                  <c:v>1088.3967173855999</c:v>
                </c:pt>
                <c:pt idx="388">
                  <c:v>1088.3767174459199</c:v>
                </c:pt>
                <c:pt idx="389">
                  <c:v>1088.3567175062399</c:v>
                </c:pt>
                <c:pt idx="390">
                  <c:v>1088.3367175665599</c:v>
                </c:pt>
                <c:pt idx="391">
                  <c:v>1088.3167176268798</c:v>
                </c:pt>
                <c:pt idx="392">
                  <c:v>1088.2967176872</c:v>
                </c:pt>
                <c:pt idx="393">
                  <c:v>1088.2767177475198</c:v>
                </c:pt>
                <c:pt idx="394">
                  <c:v>1088.2567178078398</c:v>
                </c:pt>
                <c:pt idx="395">
                  <c:v>1088.23671786816</c:v>
                </c:pt>
                <c:pt idx="396">
                  <c:v>1088.21671792848</c:v>
                </c:pt>
                <c:pt idx="397">
                  <c:v>1088.1967179887999</c:v>
                </c:pt>
                <c:pt idx="398">
                  <c:v>1088.1767180491199</c:v>
                </c:pt>
                <c:pt idx="399">
                  <c:v>1088.1567181094399</c:v>
                </c:pt>
                <c:pt idx="400">
                  <c:v>1088.1367181697599</c:v>
                </c:pt>
                <c:pt idx="401">
                  <c:v>1088.1167182300799</c:v>
                </c:pt>
                <c:pt idx="402">
                  <c:v>1088.0967182903998</c:v>
                </c:pt>
                <c:pt idx="403">
                  <c:v>1088.0767183507198</c:v>
                </c:pt>
                <c:pt idx="404">
                  <c:v>1088.05671841104</c:v>
                </c:pt>
                <c:pt idx="405">
                  <c:v>1088.0367184713598</c:v>
                </c:pt>
                <c:pt idx="406">
                  <c:v>1088.01671853168</c:v>
                </c:pt>
                <c:pt idx="407">
                  <c:v>1087.996718592</c:v>
                </c:pt>
                <c:pt idx="408">
                  <c:v>1087.97671865232</c:v>
                </c:pt>
                <c:pt idx="409">
                  <c:v>1087.9567187126399</c:v>
                </c:pt>
                <c:pt idx="410">
                  <c:v>1087.9367187729599</c:v>
                </c:pt>
                <c:pt idx="411">
                  <c:v>1087.9167188332799</c:v>
                </c:pt>
                <c:pt idx="412">
                  <c:v>1087.8967188935999</c:v>
                </c:pt>
                <c:pt idx="413">
                  <c:v>1087.8767189539199</c:v>
                </c:pt>
                <c:pt idx="414">
                  <c:v>1087.8567190142398</c:v>
                </c:pt>
                <c:pt idx="415">
                  <c:v>1087.8367190745598</c:v>
                </c:pt>
                <c:pt idx="416">
                  <c:v>1087.81671913488</c:v>
                </c:pt>
                <c:pt idx="417">
                  <c:v>1087.7967191951998</c:v>
                </c:pt>
                <c:pt idx="418">
                  <c:v>1087.77671925552</c:v>
                </c:pt>
                <c:pt idx="419">
                  <c:v>1087.75671931584</c:v>
                </c:pt>
                <c:pt idx="420">
                  <c:v>1087.73671937616</c:v>
                </c:pt>
                <c:pt idx="421">
                  <c:v>1087.7167194364799</c:v>
                </c:pt>
                <c:pt idx="422">
                  <c:v>1087.6967194967999</c:v>
                </c:pt>
                <c:pt idx="423">
                  <c:v>1087.6767195571199</c:v>
                </c:pt>
                <c:pt idx="424">
                  <c:v>1087.6567196174399</c:v>
                </c:pt>
                <c:pt idx="425">
                  <c:v>1087.6367196777599</c:v>
                </c:pt>
                <c:pt idx="426">
                  <c:v>1087.6167197380798</c:v>
                </c:pt>
                <c:pt idx="427">
                  <c:v>1087.5967197984</c:v>
                </c:pt>
                <c:pt idx="428">
                  <c:v>1087.57671985872</c:v>
                </c:pt>
                <c:pt idx="429">
                  <c:v>1087.5567199190398</c:v>
                </c:pt>
                <c:pt idx="430">
                  <c:v>1087.53671997936</c:v>
                </c:pt>
                <c:pt idx="431">
                  <c:v>1087.51672003968</c:v>
                </c:pt>
                <c:pt idx="432">
                  <c:v>1087.4967200999999</c:v>
                </c:pt>
                <c:pt idx="433">
                  <c:v>1087.4767201603199</c:v>
                </c:pt>
                <c:pt idx="434">
                  <c:v>1087.4567202206399</c:v>
                </c:pt>
                <c:pt idx="435">
                  <c:v>1087.4367202809599</c:v>
                </c:pt>
              </c:numCache>
            </c:numRef>
          </c:yVal>
        </c:ser>
        <c:axId val="126929536"/>
        <c:axId val="126939520"/>
      </c:scatterChart>
      <c:valAx>
        <c:axId val="126892288"/>
        <c:scaling>
          <c:orientation val="minMax"/>
          <c:max val="5"/>
          <c:min val="0"/>
        </c:scaling>
        <c:axPos val="t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sz="10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Material Index, I</a:t>
                </a:r>
                <a:r>
                  <a:rPr lang="en-US" sz="1000" b="1" i="0" u="none" strike="noStrike" baseline="-25000">
                    <a:solidFill>
                      <a:srgbClr val="000000"/>
                    </a:solidFill>
                    <a:latin typeface="Arial"/>
                    <a:cs typeface="Arial"/>
                  </a:rPr>
                  <a:t>c</a:t>
                </a:r>
              </a:p>
            </c:rich>
          </c:tx>
          <c:layout>
            <c:manualLayout>
              <c:xMode val="edge"/>
              <c:yMode val="edge"/>
              <c:x val="0.39470415634436251"/>
              <c:y val="2.6424740660556202E-2"/>
            </c:manualLayout>
          </c:layout>
          <c:spPr>
            <a:noFill/>
            <a:ln w="25400">
              <a:noFill/>
            </a:ln>
          </c:spPr>
        </c:title>
        <c:numFmt formatCode="0.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6927616"/>
        <c:crossesAt val="0"/>
        <c:crossBetween val="midCat"/>
        <c:majorUnit val="1"/>
      </c:valAx>
      <c:valAx>
        <c:axId val="126927616"/>
        <c:scaling>
          <c:orientation val="maxMin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Depth (m)</a:t>
                </a:r>
              </a:p>
            </c:rich>
          </c:tx>
          <c:layout>
            <c:manualLayout>
              <c:xMode val="edge"/>
              <c:yMode val="edge"/>
              <c:x val="4.4964666103655494E-2"/>
              <c:y val="0.41812442777033682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6892288"/>
        <c:crossesAt val="-1"/>
        <c:crossBetween val="midCat"/>
        <c:majorUnit val="1"/>
      </c:valAx>
      <c:valAx>
        <c:axId val="126929536"/>
        <c:scaling>
          <c:orientation val="minMax"/>
        </c:scaling>
        <c:delete val="1"/>
        <c:axPos val="b"/>
        <c:numFmt formatCode="General" sourceLinked="1"/>
        <c:tickLblPos val="none"/>
        <c:crossAx val="126939520"/>
        <c:crossesAt val="341"/>
        <c:crossBetween val="midCat"/>
      </c:valAx>
      <c:valAx>
        <c:axId val="126939520"/>
        <c:scaling>
          <c:orientation val="minMax"/>
          <c:max val="1096"/>
          <c:min val="1086"/>
        </c:scaling>
        <c:axPos val="r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Elevation (m)</a:t>
                </a:r>
              </a:p>
            </c:rich>
          </c:tx>
          <c:layout>
            <c:manualLayout>
              <c:xMode val="edge"/>
              <c:yMode val="edge"/>
              <c:x val="0.93044079822708692"/>
              <c:y val="0.38802030473661497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6929536"/>
        <c:crosses val="max"/>
        <c:crossBetween val="midCat"/>
        <c:majorUnit val="1"/>
        <c:minorUnit val="0.5"/>
      </c:valAx>
      <c:spPr>
        <a:noFill/>
        <a:ln w="3175">
          <a:solidFill>
            <a:srgbClr val="00000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3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644" r="0.75000000000000644" t="1" header="0.5" footer="0.5"/>
    <c:pageSetup orientation="landscape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7" Type="http://schemas.openxmlformats.org/officeDocument/2006/relationships/image" Target="../media/image3.tiff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image" Target="../media/image2.jpeg"/><Relationship Id="rId5" Type="http://schemas.openxmlformats.org/officeDocument/2006/relationships/image" Target="../media/image1.jpeg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7" Type="http://schemas.openxmlformats.org/officeDocument/2006/relationships/image" Target="../media/image3.tiff"/><Relationship Id="rId2" Type="http://schemas.openxmlformats.org/officeDocument/2006/relationships/chart" Target="../charts/chart5.xml"/><Relationship Id="rId1" Type="http://schemas.openxmlformats.org/officeDocument/2006/relationships/image" Target="../media/image1.jpeg"/><Relationship Id="rId6" Type="http://schemas.openxmlformats.org/officeDocument/2006/relationships/image" Target="../media/image2.jpeg"/><Relationship Id="rId5" Type="http://schemas.openxmlformats.org/officeDocument/2006/relationships/chart" Target="../charts/chart8.xml"/><Relationship Id="rId4" Type="http://schemas.openxmlformats.org/officeDocument/2006/relationships/chart" Target="../charts/chart7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444875</xdr:colOff>
      <xdr:row>1</xdr:row>
      <xdr:rowOff>56029</xdr:rowOff>
    </xdr:from>
    <xdr:to>
      <xdr:col>15</xdr:col>
      <xdr:colOff>537882</xdr:colOff>
      <xdr:row>39</xdr:row>
      <xdr:rowOff>78441</xdr:rowOff>
    </xdr:to>
    <xdr:graphicFrame macro="">
      <xdr:nvGraphicFramePr>
        <xdr:cNvPr id="41986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437028</xdr:colOff>
      <xdr:row>1</xdr:row>
      <xdr:rowOff>44823</xdr:rowOff>
    </xdr:from>
    <xdr:to>
      <xdr:col>23</xdr:col>
      <xdr:colOff>123264</xdr:colOff>
      <xdr:row>39</xdr:row>
      <xdr:rowOff>78441</xdr:rowOff>
    </xdr:to>
    <xdr:graphicFrame macro="">
      <xdr:nvGraphicFramePr>
        <xdr:cNvPr id="41987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23</xdr:col>
      <xdr:colOff>497863</xdr:colOff>
      <xdr:row>1</xdr:row>
      <xdr:rowOff>40820</xdr:rowOff>
    </xdr:from>
    <xdr:to>
      <xdr:col>30</xdr:col>
      <xdr:colOff>212911</xdr:colOff>
      <xdr:row>39</xdr:row>
      <xdr:rowOff>78441</xdr:rowOff>
    </xdr:to>
    <xdr:graphicFrame macro="">
      <xdr:nvGraphicFramePr>
        <xdr:cNvPr id="42010" name="Chart 2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13475</xdr:colOff>
      <xdr:row>139</xdr:row>
      <xdr:rowOff>83186</xdr:rowOff>
    </xdr:from>
    <xdr:to>
      <xdr:col>28</xdr:col>
      <xdr:colOff>529531</xdr:colOff>
      <xdr:row>139</xdr:row>
      <xdr:rowOff>85348</xdr:rowOff>
    </xdr:to>
    <xdr:sp macro="" textlink="">
      <xdr:nvSpPr>
        <xdr:cNvPr id="36" name="Line 1072"/>
        <xdr:cNvSpPr>
          <a:spLocks noChangeShapeType="1"/>
        </xdr:cNvSpPr>
      </xdr:nvSpPr>
      <xdr:spPr bwMode="auto">
        <a:xfrm>
          <a:off x="13475" y="22510231"/>
          <a:ext cx="18890647" cy="2162"/>
        </a:xfrm>
        <a:prstGeom prst="line">
          <a:avLst/>
        </a:prstGeom>
        <a:noFill/>
        <a:ln w="12700">
          <a:solidFill>
            <a:srgbClr val="000000"/>
          </a:solidFill>
          <a:prstDash val="dash"/>
          <a:round/>
          <a:headEnd/>
          <a:tailEnd/>
        </a:ln>
      </xdr:spPr>
    </xdr:sp>
    <xdr:clientData/>
  </xdr:twoCellAnchor>
  <xdr:twoCellAnchor>
    <xdr:from>
      <xdr:col>0</xdr:col>
      <xdr:colOff>20707</xdr:colOff>
      <xdr:row>153</xdr:row>
      <xdr:rowOff>107983</xdr:rowOff>
    </xdr:from>
    <xdr:to>
      <xdr:col>28</xdr:col>
      <xdr:colOff>79696</xdr:colOff>
      <xdr:row>153</xdr:row>
      <xdr:rowOff>110439</xdr:rowOff>
    </xdr:to>
    <xdr:sp macro="" textlink="">
      <xdr:nvSpPr>
        <xdr:cNvPr id="37" name="Line 1075"/>
        <xdr:cNvSpPr>
          <a:spLocks noChangeShapeType="1"/>
        </xdr:cNvSpPr>
      </xdr:nvSpPr>
      <xdr:spPr bwMode="auto">
        <a:xfrm>
          <a:off x="20707" y="24717119"/>
          <a:ext cx="18433580" cy="2456"/>
        </a:xfrm>
        <a:prstGeom prst="line">
          <a:avLst/>
        </a:prstGeom>
        <a:noFill/>
        <a:ln w="12700">
          <a:solidFill>
            <a:srgbClr val="000000"/>
          </a:solidFill>
          <a:prstDash val="dash"/>
          <a:round/>
          <a:headEnd/>
          <a:tailEnd/>
        </a:ln>
      </xdr:spPr>
    </xdr:sp>
    <xdr:clientData/>
  </xdr:twoCellAnchor>
  <xdr:twoCellAnchor>
    <xdr:from>
      <xdr:col>0</xdr:col>
      <xdr:colOff>376093</xdr:colOff>
      <xdr:row>135</xdr:row>
      <xdr:rowOff>13153</xdr:rowOff>
    </xdr:from>
    <xdr:to>
      <xdr:col>0</xdr:col>
      <xdr:colOff>1027972</xdr:colOff>
      <xdr:row>137</xdr:row>
      <xdr:rowOff>3456</xdr:rowOff>
    </xdr:to>
    <xdr:sp macro="" textlink="">
      <xdr:nvSpPr>
        <xdr:cNvPr id="38" name="Text Box 1076"/>
        <xdr:cNvSpPr txBox="1">
          <a:spLocks noChangeArrowheads="1"/>
        </xdr:cNvSpPr>
      </xdr:nvSpPr>
      <xdr:spPr bwMode="auto">
        <a:xfrm>
          <a:off x="376093" y="21816744"/>
          <a:ext cx="651879" cy="302030"/>
        </a:xfrm>
        <a:prstGeom prst="rect">
          <a:avLst/>
        </a:prstGeom>
        <a:solidFill>
          <a:srgbClr val="FFFFFF"/>
        </a:solidFill>
        <a:ln w="12700">
          <a:noFill/>
          <a:miter lim="800000"/>
          <a:headEnd/>
          <a:tailEnd/>
        </a:ln>
        <a:effectLst/>
      </xdr:spPr>
      <xdr:txBody>
        <a:bodyPr wrap="none" lIns="9144" tIns="18288" rIns="9144" bIns="0" anchor="t" upright="1">
          <a:noAutofit/>
        </a:bodyPr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TAILINGS</a:t>
          </a:r>
        </a:p>
      </xdr:txBody>
    </xdr:sp>
    <xdr:clientData/>
  </xdr:twoCellAnchor>
  <xdr:twoCellAnchor>
    <xdr:from>
      <xdr:col>0</xdr:col>
      <xdr:colOff>278817</xdr:colOff>
      <xdr:row>154</xdr:row>
      <xdr:rowOff>123998</xdr:rowOff>
    </xdr:from>
    <xdr:to>
      <xdr:col>0</xdr:col>
      <xdr:colOff>1083002</xdr:colOff>
      <xdr:row>156</xdr:row>
      <xdr:rowOff>39721</xdr:rowOff>
    </xdr:to>
    <xdr:sp macro="" textlink="">
      <xdr:nvSpPr>
        <xdr:cNvPr id="39" name="Text Box 1077"/>
        <xdr:cNvSpPr txBox="1">
          <a:spLocks noChangeArrowheads="1"/>
        </xdr:cNvSpPr>
      </xdr:nvSpPr>
      <xdr:spPr bwMode="auto">
        <a:xfrm>
          <a:off x="278817" y="24888998"/>
          <a:ext cx="804185" cy="227450"/>
        </a:xfrm>
        <a:prstGeom prst="rect">
          <a:avLst/>
        </a:prstGeom>
        <a:solidFill>
          <a:srgbClr val="FFFFFF"/>
        </a:solidFill>
        <a:ln w="12700">
          <a:noFill/>
          <a:miter lim="800000"/>
          <a:headEnd/>
          <a:tailEnd/>
        </a:ln>
      </xdr:spPr>
      <xdr:txBody>
        <a:bodyPr wrap="none" lIns="9144" tIns="18288" rIns="9144" bIns="0" anchor="t" upright="1">
          <a:noAutofit/>
        </a:bodyPr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SILT &amp; SAND</a:t>
          </a:r>
        </a:p>
      </xdr:txBody>
    </xdr:sp>
    <xdr:clientData/>
  </xdr:twoCellAnchor>
  <xdr:twoCellAnchor>
    <xdr:from>
      <xdr:col>0</xdr:col>
      <xdr:colOff>202808</xdr:colOff>
      <xdr:row>143</xdr:row>
      <xdr:rowOff>89447</xdr:rowOff>
    </xdr:from>
    <xdr:to>
      <xdr:col>0</xdr:col>
      <xdr:colOff>1287641</xdr:colOff>
      <xdr:row>144</xdr:row>
      <xdr:rowOff>147176</xdr:rowOff>
    </xdr:to>
    <xdr:sp macro="" textlink="">
      <xdr:nvSpPr>
        <xdr:cNvPr id="40" name="Text Box 1078"/>
        <xdr:cNvSpPr txBox="1">
          <a:spLocks noChangeArrowheads="1"/>
        </xdr:cNvSpPr>
      </xdr:nvSpPr>
      <xdr:spPr bwMode="auto">
        <a:xfrm>
          <a:off x="202808" y="23139947"/>
          <a:ext cx="1084833" cy="213593"/>
        </a:xfrm>
        <a:prstGeom prst="rect">
          <a:avLst/>
        </a:prstGeom>
        <a:noFill/>
        <a:ln w="12700">
          <a:noFill/>
          <a:miter lim="800000"/>
          <a:headEnd/>
          <a:tailEnd/>
        </a:ln>
        <a:effectLst/>
      </xdr:spPr>
      <xdr:txBody>
        <a:bodyPr vertOverflow="clip" wrap="square" lIns="18288" tIns="18288" rIns="18288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ORGANIC CLAY</a:t>
          </a:r>
        </a:p>
      </xdr:txBody>
    </xdr:sp>
    <xdr:clientData/>
  </xdr:twoCellAnchor>
  <xdr:twoCellAnchor>
    <xdr:from>
      <xdr:col>0</xdr:col>
      <xdr:colOff>376063</xdr:colOff>
      <xdr:row>147</xdr:row>
      <xdr:rowOff>79143</xdr:rowOff>
    </xdr:from>
    <xdr:to>
      <xdr:col>0</xdr:col>
      <xdr:colOff>1096478</xdr:colOff>
      <xdr:row>148</xdr:row>
      <xdr:rowOff>150730</xdr:rowOff>
    </xdr:to>
    <xdr:sp macro="" textlink="">
      <xdr:nvSpPr>
        <xdr:cNvPr id="42" name="Text Box 1079"/>
        <xdr:cNvSpPr txBox="1">
          <a:spLocks noChangeArrowheads="1"/>
        </xdr:cNvSpPr>
      </xdr:nvSpPr>
      <xdr:spPr bwMode="auto">
        <a:xfrm>
          <a:off x="376063" y="23753098"/>
          <a:ext cx="720415" cy="227450"/>
        </a:xfrm>
        <a:prstGeom prst="rect">
          <a:avLst/>
        </a:prstGeom>
        <a:solidFill>
          <a:srgbClr val="FFFFFF"/>
        </a:solidFill>
        <a:ln w="12700">
          <a:noFill/>
          <a:miter lim="800000"/>
          <a:headEnd/>
          <a:tailEnd/>
        </a:ln>
        <a:effectLst/>
      </xdr:spPr>
      <xdr:txBody>
        <a:bodyPr wrap="none" lIns="9144" tIns="18288" rIns="9144" bIns="0" anchor="t" upright="1">
          <a:noAutofit/>
        </a:bodyPr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SOFT CLAY</a:t>
          </a:r>
        </a:p>
      </xdr:txBody>
    </xdr:sp>
    <xdr:clientData/>
  </xdr:twoCellAnchor>
  <xdr:twoCellAnchor>
    <xdr:from>
      <xdr:col>0</xdr:col>
      <xdr:colOff>189333</xdr:colOff>
      <xdr:row>140</xdr:row>
      <xdr:rowOff>43263</xdr:rowOff>
    </xdr:from>
    <xdr:to>
      <xdr:col>0</xdr:col>
      <xdr:colOff>1360840</xdr:colOff>
      <xdr:row>141</xdr:row>
      <xdr:rowOff>151506</xdr:rowOff>
    </xdr:to>
    <xdr:sp macro="" textlink="">
      <xdr:nvSpPr>
        <xdr:cNvPr id="43" name="Text Box 1080"/>
        <xdr:cNvSpPr txBox="1">
          <a:spLocks noChangeArrowheads="1"/>
        </xdr:cNvSpPr>
      </xdr:nvSpPr>
      <xdr:spPr bwMode="auto">
        <a:xfrm>
          <a:off x="189333" y="22626172"/>
          <a:ext cx="1171507" cy="264107"/>
        </a:xfrm>
        <a:prstGeom prst="rect">
          <a:avLst/>
        </a:prstGeom>
        <a:noFill/>
        <a:ln w="12700">
          <a:noFill/>
          <a:miter lim="800000"/>
          <a:headEnd/>
          <a:tailEnd/>
        </a:ln>
        <a:effectLst/>
      </xdr:spPr>
      <xdr:txBody>
        <a:bodyPr vertOverflow="clip" wrap="square" lIns="18288" tIns="18288" rIns="18288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ORGANICS - PEAT</a:t>
          </a:r>
        </a:p>
      </xdr:txBody>
    </xdr:sp>
    <xdr:clientData/>
  </xdr:twoCellAnchor>
  <xdr:twoCellAnchor>
    <xdr:from>
      <xdr:col>0</xdr:col>
      <xdr:colOff>0</xdr:colOff>
      <xdr:row>133</xdr:row>
      <xdr:rowOff>12483</xdr:rowOff>
    </xdr:from>
    <xdr:to>
      <xdr:col>28</xdr:col>
      <xdr:colOff>417879</xdr:colOff>
      <xdr:row>133</xdr:row>
      <xdr:rowOff>12483</xdr:rowOff>
    </xdr:to>
    <xdr:sp macro="" textlink="">
      <xdr:nvSpPr>
        <xdr:cNvPr id="44" name="Line 1072"/>
        <xdr:cNvSpPr>
          <a:spLocks noChangeShapeType="1"/>
        </xdr:cNvSpPr>
      </xdr:nvSpPr>
      <xdr:spPr bwMode="auto">
        <a:xfrm>
          <a:off x="0" y="21504347"/>
          <a:ext cx="18792470" cy="0"/>
        </a:xfrm>
        <a:prstGeom prst="line">
          <a:avLst/>
        </a:prstGeom>
        <a:noFill/>
        <a:ln w="12700">
          <a:solidFill>
            <a:srgbClr val="000000"/>
          </a:solidFill>
          <a:prstDash val="dash"/>
          <a:round/>
          <a:headEnd/>
          <a:tailEnd/>
        </a:ln>
      </xdr:spPr>
    </xdr:sp>
    <xdr:clientData/>
  </xdr:twoCellAnchor>
  <xdr:twoCellAnchor>
    <xdr:from>
      <xdr:col>0</xdr:col>
      <xdr:colOff>318217</xdr:colOff>
      <xdr:row>129</xdr:row>
      <xdr:rowOff>0</xdr:rowOff>
    </xdr:from>
    <xdr:to>
      <xdr:col>0</xdr:col>
      <xdr:colOff>970096</xdr:colOff>
      <xdr:row>130</xdr:row>
      <xdr:rowOff>146166</xdr:rowOff>
    </xdr:to>
    <xdr:sp macro="" textlink="">
      <xdr:nvSpPr>
        <xdr:cNvPr id="45" name="Text Box 1076"/>
        <xdr:cNvSpPr txBox="1">
          <a:spLocks noChangeArrowheads="1"/>
        </xdr:cNvSpPr>
      </xdr:nvSpPr>
      <xdr:spPr bwMode="auto">
        <a:xfrm>
          <a:off x="318217" y="20868409"/>
          <a:ext cx="651879" cy="302030"/>
        </a:xfrm>
        <a:prstGeom prst="rect">
          <a:avLst/>
        </a:prstGeom>
        <a:solidFill>
          <a:srgbClr val="FFFFFF"/>
        </a:solidFill>
        <a:ln w="12700">
          <a:noFill/>
          <a:miter lim="800000"/>
          <a:headEnd/>
          <a:tailEnd/>
        </a:ln>
        <a:effectLst/>
      </xdr:spPr>
      <xdr:txBody>
        <a:bodyPr wrap="none" lIns="9144" tIns="18288" rIns="9144" bIns="0" anchor="t" upright="1">
          <a:noAutofit/>
        </a:bodyPr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WASTE ROCK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(drill out)</a:t>
          </a:r>
        </a:p>
      </xdr:txBody>
    </xdr:sp>
    <xdr:clientData/>
  </xdr:twoCellAnchor>
  <xdr:twoCellAnchor>
    <xdr:from>
      <xdr:col>3</xdr:col>
      <xdr:colOff>489858</xdr:colOff>
      <xdr:row>1</xdr:row>
      <xdr:rowOff>56029</xdr:rowOff>
    </xdr:from>
    <xdr:to>
      <xdr:col>9</xdr:col>
      <xdr:colOff>89648</xdr:colOff>
      <xdr:row>39</xdr:row>
      <xdr:rowOff>78440</xdr:rowOff>
    </xdr:to>
    <xdr:graphicFrame macro="">
      <xdr:nvGraphicFramePr>
        <xdr:cNvPr id="17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121103</xdr:colOff>
      <xdr:row>10</xdr:row>
      <xdr:rowOff>152401</xdr:rowOff>
    </xdr:from>
    <xdr:to>
      <xdr:col>30</xdr:col>
      <xdr:colOff>437110</xdr:colOff>
      <xdr:row>11</xdr:row>
      <xdr:rowOff>40610</xdr:rowOff>
    </xdr:to>
    <xdr:sp macro="" textlink="">
      <xdr:nvSpPr>
        <xdr:cNvPr id="18" name="Line 1072"/>
        <xdr:cNvSpPr>
          <a:spLocks noChangeShapeType="1"/>
        </xdr:cNvSpPr>
      </xdr:nvSpPr>
      <xdr:spPr bwMode="auto">
        <a:xfrm>
          <a:off x="1264103" y="1839687"/>
          <a:ext cx="17692328" cy="51494"/>
        </a:xfrm>
        <a:prstGeom prst="line">
          <a:avLst/>
        </a:prstGeom>
        <a:noFill/>
        <a:ln w="12700">
          <a:solidFill>
            <a:srgbClr val="000000"/>
          </a:solidFill>
          <a:prstDash val="dash"/>
          <a:round/>
          <a:headEnd/>
          <a:tailEnd/>
        </a:ln>
      </xdr:spPr>
    </xdr:sp>
    <xdr:clientData/>
  </xdr:twoCellAnchor>
  <xdr:twoCellAnchor editAs="oneCell">
    <xdr:from>
      <xdr:col>15</xdr:col>
      <xdr:colOff>534827</xdr:colOff>
      <xdr:row>41</xdr:row>
      <xdr:rowOff>94491</xdr:rowOff>
    </xdr:from>
    <xdr:to>
      <xdr:col>18</xdr:col>
      <xdr:colOff>276072</xdr:colOff>
      <xdr:row>43</xdr:row>
      <xdr:rowOff>130996</xdr:rowOff>
    </xdr:to>
    <xdr:pic>
      <xdr:nvPicPr>
        <xdr:cNvPr id="19" name="Picture 20" descr="amec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9834691" y="6640764"/>
          <a:ext cx="1559654" cy="5387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13</xdr:col>
      <xdr:colOff>175656</xdr:colOff>
      <xdr:row>41</xdr:row>
      <xdr:rowOff>55664</xdr:rowOff>
    </xdr:from>
    <xdr:to>
      <xdr:col>15</xdr:col>
      <xdr:colOff>227610</xdr:colOff>
      <xdr:row>43</xdr:row>
      <xdr:rowOff>136927</xdr:rowOff>
    </xdr:to>
    <xdr:pic>
      <xdr:nvPicPr>
        <xdr:cNvPr id="20" name="Picture 19" descr="AE-2005.jpg"/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8271906" y="6872843"/>
          <a:ext cx="1276597" cy="584727"/>
        </a:xfrm>
        <a:prstGeom prst="rect">
          <a:avLst/>
        </a:prstGeom>
      </xdr:spPr>
    </xdr:pic>
    <xdr:clientData/>
  </xdr:twoCellAnchor>
  <xdr:twoCellAnchor editAs="oneCell">
    <xdr:from>
      <xdr:col>18</xdr:col>
      <xdr:colOff>450275</xdr:colOff>
      <xdr:row>41</xdr:row>
      <xdr:rowOff>130553</xdr:rowOff>
    </xdr:from>
    <xdr:to>
      <xdr:col>20</xdr:col>
      <xdr:colOff>467593</xdr:colOff>
      <xdr:row>43</xdr:row>
      <xdr:rowOff>166271</xdr:rowOff>
    </xdr:to>
    <xdr:pic>
      <xdr:nvPicPr>
        <xdr:cNvPr id="21" name="Picture 20" descr="Yukon EMR.tiff"/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11568548" y="6676826"/>
          <a:ext cx="1229590" cy="537945"/>
        </a:xfrm>
        <a:prstGeom prst="rect">
          <a:avLst/>
        </a:prstGeom>
      </xdr:spPr>
    </xdr:pic>
    <xdr:clientData/>
  </xdr:twoCellAnchor>
  <xdr:oneCellAnchor>
    <xdr:from>
      <xdr:col>2</xdr:col>
      <xdr:colOff>421821</xdr:colOff>
      <xdr:row>7</xdr:row>
      <xdr:rowOff>95249</xdr:rowOff>
    </xdr:from>
    <xdr:ext cx="576248" cy="264560"/>
    <xdr:sp macro="" textlink="">
      <xdr:nvSpPr>
        <xdr:cNvPr id="22" name="TextBox 21"/>
        <xdr:cNvSpPr txBox="1"/>
      </xdr:nvSpPr>
      <xdr:spPr>
        <a:xfrm>
          <a:off x="1564821" y="1292678"/>
          <a:ext cx="576248" cy="26456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r>
            <a:rPr lang="en-CA" sz="1100"/>
            <a:t>Water</a:t>
          </a:r>
          <a:r>
            <a:rPr lang="en-CA" sz="1100" baseline="0"/>
            <a:t> </a:t>
          </a:r>
          <a:endParaRPr lang="en-CA" sz="1100"/>
        </a:p>
      </xdr:txBody>
    </xdr:sp>
    <xdr:clientData/>
  </xdr:oneCellAnchor>
  <xdr:oneCellAnchor>
    <xdr:from>
      <xdr:col>2</xdr:col>
      <xdr:colOff>394608</xdr:colOff>
      <xdr:row>12</xdr:row>
      <xdr:rowOff>40821</xdr:rowOff>
    </xdr:from>
    <xdr:ext cx="677558" cy="264560"/>
    <xdr:sp macro="" textlink="">
      <xdr:nvSpPr>
        <xdr:cNvPr id="23" name="TextBox 22"/>
        <xdr:cNvSpPr txBox="1"/>
      </xdr:nvSpPr>
      <xdr:spPr>
        <a:xfrm>
          <a:off x="1537608" y="2054678"/>
          <a:ext cx="677558" cy="26456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r>
            <a:rPr lang="en-CA" sz="1100" baseline="0"/>
            <a:t>Tailings  </a:t>
          </a:r>
          <a:endParaRPr lang="en-CA" sz="1100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13475</xdr:colOff>
      <xdr:row>139</xdr:row>
      <xdr:rowOff>83186</xdr:rowOff>
    </xdr:from>
    <xdr:to>
      <xdr:col>19</xdr:col>
      <xdr:colOff>529531</xdr:colOff>
      <xdr:row>139</xdr:row>
      <xdr:rowOff>85348</xdr:rowOff>
    </xdr:to>
    <xdr:sp macro="" textlink="">
      <xdr:nvSpPr>
        <xdr:cNvPr id="5" name="Line 1072"/>
        <xdr:cNvSpPr>
          <a:spLocks noChangeShapeType="1"/>
        </xdr:cNvSpPr>
      </xdr:nvSpPr>
      <xdr:spPr bwMode="auto">
        <a:xfrm>
          <a:off x="13475" y="22971761"/>
          <a:ext cx="17765831" cy="2162"/>
        </a:xfrm>
        <a:prstGeom prst="line">
          <a:avLst/>
        </a:prstGeom>
        <a:noFill/>
        <a:ln w="12700">
          <a:solidFill>
            <a:srgbClr val="000000"/>
          </a:solidFill>
          <a:prstDash val="dash"/>
          <a:round/>
          <a:headEnd/>
          <a:tailEnd/>
        </a:ln>
      </xdr:spPr>
    </xdr:sp>
    <xdr:clientData/>
  </xdr:twoCellAnchor>
  <xdr:twoCellAnchor>
    <xdr:from>
      <xdr:col>0</xdr:col>
      <xdr:colOff>20707</xdr:colOff>
      <xdr:row>153</xdr:row>
      <xdr:rowOff>107983</xdr:rowOff>
    </xdr:from>
    <xdr:to>
      <xdr:col>19</xdr:col>
      <xdr:colOff>79696</xdr:colOff>
      <xdr:row>153</xdr:row>
      <xdr:rowOff>110439</xdr:rowOff>
    </xdr:to>
    <xdr:sp macro="" textlink="">
      <xdr:nvSpPr>
        <xdr:cNvPr id="6" name="Line 1075"/>
        <xdr:cNvSpPr>
          <a:spLocks noChangeShapeType="1"/>
        </xdr:cNvSpPr>
      </xdr:nvSpPr>
      <xdr:spPr bwMode="auto">
        <a:xfrm>
          <a:off x="20707" y="25263508"/>
          <a:ext cx="17308764" cy="2456"/>
        </a:xfrm>
        <a:prstGeom prst="line">
          <a:avLst/>
        </a:prstGeom>
        <a:noFill/>
        <a:ln w="12700">
          <a:solidFill>
            <a:srgbClr val="000000"/>
          </a:solidFill>
          <a:prstDash val="dash"/>
          <a:round/>
          <a:headEnd/>
          <a:tailEnd/>
        </a:ln>
      </xdr:spPr>
    </xdr:sp>
    <xdr:clientData/>
  </xdr:twoCellAnchor>
  <xdr:twoCellAnchor>
    <xdr:from>
      <xdr:col>0</xdr:col>
      <xdr:colOff>376093</xdr:colOff>
      <xdr:row>135</xdr:row>
      <xdr:rowOff>13153</xdr:rowOff>
    </xdr:from>
    <xdr:to>
      <xdr:col>0</xdr:col>
      <xdr:colOff>1027972</xdr:colOff>
      <xdr:row>137</xdr:row>
      <xdr:rowOff>3456</xdr:rowOff>
    </xdr:to>
    <xdr:sp macro="" textlink="">
      <xdr:nvSpPr>
        <xdr:cNvPr id="7" name="Text Box 1076"/>
        <xdr:cNvSpPr txBox="1">
          <a:spLocks noChangeArrowheads="1"/>
        </xdr:cNvSpPr>
      </xdr:nvSpPr>
      <xdr:spPr bwMode="auto">
        <a:xfrm>
          <a:off x="376093" y="22254028"/>
          <a:ext cx="156579" cy="314153"/>
        </a:xfrm>
        <a:prstGeom prst="rect">
          <a:avLst/>
        </a:prstGeom>
        <a:solidFill>
          <a:srgbClr val="FFFFFF"/>
        </a:solidFill>
        <a:ln w="12700">
          <a:noFill/>
          <a:miter lim="800000"/>
          <a:headEnd/>
          <a:tailEnd/>
        </a:ln>
        <a:effectLst/>
      </xdr:spPr>
      <xdr:txBody>
        <a:bodyPr wrap="none" lIns="9144" tIns="18288" rIns="9144" bIns="0" anchor="t" upright="1">
          <a:noAutofit/>
        </a:bodyPr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TAILINGS</a:t>
          </a:r>
        </a:p>
      </xdr:txBody>
    </xdr:sp>
    <xdr:clientData/>
  </xdr:twoCellAnchor>
  <xdr:twoCellAnchor>
    <xdr:from>
      <xdr:col>0</xdr:col>
      <xdr:colOff>278817</xdr:colOff>
      <xdr:row>154</xdr:row>
      <xdr:rowOff>123998</xdr:rowOff>
    </xdr:from>
    <xdr:to>
      <xdr:col>0</xdr:col>
      <xdr:colOff>1083002</xdr:colOff>
      <xdr:row>156</xdr:row>
      <xdr:rowOff>39721</xdr:rowOff>
    </xdr:to>
    <xdr:sp macro="" textlink="">
      <xdr:nvSpPr>
        <xdr:cNvPr id="8" name="Text Box 1077"/>
        <xdr:cNvSpPr txBox="1">
          <a:spLocks noChangeArrowheads="1"/>
        </xdr:cNvSpPr>
      </xdr:nvSpPr>
      <xdr:spPr bwMode="auto">
        <a:xfrm>
          <a:off x="278817" y="25441448"/>
          <a:ext cx="251735" cy="239573"/>
        </a:xfrm>
        <a:prstGeom prst="rect">
          <a:avLst/>
        </a:prstGeom>
        <a:solidFill>
          <a:srgbClr val="FFFFFF"/>
        </a:solidFill>
        <a:ln w="12700">
          <a:noFill/>
          <a:miter lim="800000"/>
          <a:headEnd/>
          <a:tailEnd/>
        </a:ln>
      </xdr:spPr>
      <xdr:txBody>
        <a:bodyPr wrap="none" lIns="9144" tIns="18288" rIns="9144" bIns="0" anchor="t" upright="1">
          <a:noAutofit/>
        </a:bodyPr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SILT &amp; SAND</a:t>
          </a:r>
        </a:p>
      </xdr:txBody>
    </xdr:sp>
    <xdr:clientData/>
  </xdr:twoCellAnchor>
  <xdr:twoCellAnchor>
    <xdr:from>
      <xdr:col>0</xdr:col>
      <xdr:colOff>202808</xdr:colOff>
      <xdr:row>143</xdr:row>
      <xdr:rowOff>89447</xdr:rowOff>
    </xdr:from>
    <xdr:to>
      <xdr:col>0</xdr:col>
      <xdr:colOff>1287641</xdr:colOff>
      <xdr:row>144</xdr:row>
      <xdr:rowOff>147176</xdr:rowOff>
    </xdr:to>
    <xdr:sp macro="" textlink="">
      <xdr:nvSpPr>
        <xdr:cNvPr id="9" name="Text Box 1078"/>
        <xdr:cNvSpPr txBox="1">
          <a:spLocks noChangeArrowheads="1"/>
        </xdr:cNvSpPr>
      </xdr:nvSpPr>
      <xdr:spPr bwMode="auto">
        <a:xfrm>
          <a:off x="202808" y="23625722"/>
          <a:ext cx="332358" cy="219654"/>
        </a:xfrm>
        <a:prstGeom prst="rect">
          <a:avLst/>
        </a:prstGeom>
        <a:noFill/>
        <a:ln w="12700">
          <a:noFill/>
          <a:miter lim="800000"/>
          <a:headEnd/>
          <a:tailEnd/>
        </a:ln>
        <a:effectLst/>
      </xdr:spPr>
      <xdr:txBody>
        <a:bodyPr vertOverflow="clip" wrap="square" lIns="18288" tIns="18288" rIns="18288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ORGANIC CLAY</a:t>
          </a:r>
        </a:p>
      </xdr:txBody>
    </xdr:sp>
    <xdr:clientData/>
  </xdr:twoCellAnchor>
  <xdr:twoCellAnchor>
    <xdr:from>
      <xdr:col>0</xdr:col>
      <xdr:colOff>376063</xdr:colOff>
      <xdr:row>147</xdr:row>
      <xdr:rowOff>79143</xdr:rowOff>
    </xdr:from>
    <xdr:to>
      <xdr:col>0</xdr:col>
      <xdr:colOff>1096478</xdr:colOff>
      <xdr:row>148</xdr:row>
      <xdr:rowOff>150730</xdr:rowOff>
    </xdr:to>
    <xdr:sp macro="" textlink="">
      <xdr:nvSpPr>
        <xdr:cNvPr id="10" name="Text Box 1079"/>
        <xdr:cNvSpPr txBox="1">
          <a:spLocks noChangeArrowheads="1"/>
        </xdr:cNvSpPr>
      </xdr:nvSpPr>
      <xdr:spPr bwMode="auto">
        <a:xfrm>
          <a:off x="376063" y="24263118"/>
          <a:ext cx="158440" cy="233512"/>
        </a:xfrm>
        <a:prstGeom prst="rect">
          <a:avLst/>
        </a:prstGeom>
        <a:solidFill>
          <a:srgbClr val="FFFFFF"/>
        </a:solidFill>
        <a:ln w="12700">
          <a:noFill/>
          <a:miter lim="800000"/>
          <a:headEnd/>
          <a:tailEnd/>
        </a:ln>
        <a:effectLst/>
      </xdr:spPr>
      <xdr:txBody>
        <a:bodyPr wrap="none" lIns="9144" tIns="18288" rIns="9144" bIns="0" anchor="t" upright="1">
          <a:noAutofit/>
        </a:bodyPr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SOFT CLAY</a:t>
          </a:r>
        </a:p>
      </xdr:txBody>
    </xdr:sp>
    <xdr:clientData/>
  </xdr:twoCellAnchor>
  <xdr:twoCellAnchor>
    <xdr:from>
      <xdr:col>0</xdr:col>
      <xdr:colOff>189333</xdr:colOff>
      <xdr:row>140</xdr:row>
      <xdr:rowOff>43263</xdr:rowOff>
    </xdr:from>
    <xdr:to>
      <xdr:col>0</xdr:col>
      <xdr:colOff>1360840</xdr:colOff>
      <xdr:row>141</xdr:row>
      <xdr:rowOff>151506</xdr:rowOff>
    </xdr:to>
    <xdr:sp macro="" textlink="">
      <xdr:nvSpPr>
        <xdr:cNvPr id="11" name="Text Box 1080"/>
        <xdr:cNvSpPr txBox="1">
          <a:spLocks noChangeArrowheads="1"/>
        </xdr:cNvSpPr>
      </xdr:nvSpPr>
      <xdr:spPr bwMode="auto">
        <a:xfrm>
          <a:off x="189333" y="23093763"/>
          <a:ext cx="342832" cy="270168"/>
        </a:xfrm>
        <a:prstGeom prst="rect">
          <a:avLst/>
        </a:prstGeom>
        <a:noFill/>
        <a:ln w="12700">
          <a:noFill/>
          <a:miter lim="800000"/>
          <a:headEnd/>
          <a:tailEnd/>
        </a:ln>
        <a:effectLst/>
      </xdr:spPr>
      <xdr:txBody>
        <a:bodyPr vertOverflow="clip" wrap="square" lIns="18288" tIns="18288" rIns="18288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ORGANICS - PEAT</a:t>
          </a:r>
        </a:p>
      </xdr:txBody>
    </xdr:sp>
    <xdr:clientData/>
  </xdr:twoCellAnchor>
  <xdr:twoCellAnchor>
    <xdr:from>
      <xdr:col>0</xdr:col>
      <xdr:colOff>0</xdr:colOff>
      <xdr:row>133</xdr:row>
      <xdr:rowOff>12483</xdr:rowOff>
    </xdr:from>
    <xdr:to>
      <xdr:col>19</xdr:col>
      <xdr:colOff>417879</xdr:colOff>
      <xdr:row>133</xdr:row>
      <xdr:rowOff>12483</xdr:rowOff>
    </xdr:to>
    <xdr:sp macro="" textlink="">
      <xdr:nvSpPr>
        <xdr:cNvPr id="12" name="Line 1072"/>
        <xdr:cNvSpPr>
          <a:spLocks noChangeShapeType="1"/>
        </xdr:cNvSpPr>
      </xdr:nvSpPr>
      <xdr:spPr bwMode="auto">
        <a:xfrm>
          <a:off x="0" y="21929508"/>
          <a:ext cx="17667654" cy="0"/>
        </a:xfrm>
        <a:prstGeom prst="line">
          <a:avLst/>
        </a:prstGeom>
        <a:noFill/>
        <a:ln w="12700">
          <a:solidFill>
            <a:srgbClr val="000000"/>
          </a:solidFill>
          <a:prstDash val="dash"/>
          <a:round/>
          <a:headEnd/>
          <a:tailEnd/>
        </a:ln>
      </xdr:spPr>
    </xdr:sp>
    <xdr:clientData/>
  </xdr:twoCellAnchor>
  <xdr:twoCellAnchor>
    <xdr:from>
      <xdr:col>0</xdr:col>
      <xdr:colOff>318217</xdr:colOff>
      <xdr:row>129</xdr:row>
      <xdr:rowOff>0</xdr:rowOff>
    </xdr:from>
    <xdr:to>
      <xdr:col>0</xdr:col>
      <xdr:colOff>970096</xdr:colOff>
      <xdr:row>130</xdr:row>
      <xdr:rowOff>146166</xdr:rowOff>
    </xdr:to>
    <xdr:sp macro="" textlink="">
      <xdr:nvSpPr>
        <xdr:cNvPr id="13" name="Text Box 1076"/>
        <xdr:cNvSpPr txBox="1">
          <a:spLocks noChangeArrowheads="1"/>
        </xdr:cNvSpPr>
      </xdr:nvSpPr>
      <xdr:spPr bwMode="auto">
        <a:xfrm>
          <a:off x="318217" y="21269325"/>
          <a:ext cx="213729" cy="308091"/>
        </a:xfrm>
        <a:prstGeom prst="rect">
          <a:avLst/>
        </a:prstGeom>
        <a:solidFill>
          <a:srgbClr val="FFFFFF"/>
        </a:solidFill>
        <a:ln w="12700">
          <a:noFill/>
          <a:miter lim="800000"/>
          <a:headEnd/>
          <a:tailEnd/>
        </a:ln>
        <a:effectLst/>
      </xdr:spPr>
      <xdr:txBody>
        <a:bodyPr wrap="none" lIns="9144" tIns="18288" rIns="9144" bIns="0" anchor="t" upright="1">
          <a:noAutofit/>
        </a:bodyPr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WASTE ROCK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(drill out)</a:t>
          </a:r>
        </a:p>
      </xdr:txBody>
    </xdr:sp>
    <xdr:clientData/>
  </xdr:twoCellAnchor>
  <xdr:twoCellAnchor editAs="oneCell">
    <xdr:from>
      <xdr:col>5</xdr:col>
      <xdr:colOff>542249</xdr:colOff>
      <xdr:row>41</xdr:row>
      <xdr:rowOff>68836</xdr:rowOff>
    </xdr:from>
    <xdr:to>
      <xdr:col>8</xdr:col>
      <xdr:colOff>283493</xdr:colOff>
      <xdr:row>43</xdr:row>
      <xdr:rowOff>105341</xdr:rowOff>
    </xdr:to>
    <xdr:pic>
      <xdr:nvPicPr>
        <xdr:cNvPr id="14" name="Picture 20" descr="amec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522213" y="6886015"/>
          <a:ext cx="1578209" cy="5399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495457</xdr:colOff>
      <xdr:row>1</xdr:row>
      <xdr:rowOff>118462</xdr:rowOff>
    </xdr:from>
    <xdr:to>
      <xdr:col>9</xdr:col>
      <xdr:colOff>571500</xdr:colOff>
      <xdr:row>39</xdr:row>
      <xdr:rowOff>128865</xdr:rowOff>
    </xdr:to>
    <xdr:graphicFrame macro="">
      <xdr:nvGraphicFramePr>
        <xdr:cNvPr id="17" name="Chart 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29</xdr:col>
      <xdr:colOff>268143</xdr:colOff>
      <xdr:row>0</xdr:row>
      <xdr:rowOff>187297</xdr:rowOff>
    </xdr:from>
    <xdr:to>
      <xdr:col>35</xdr:col>
      <xdr:colOff>357789</xdr:colOff>
      <xdr:row>38</xdr:row>
      <xdr:rowOff>144074</xdr:rowOff>
    </xdr:to>
    <xdr:graphicFrame macro="">
      <xdr:nvGraphicFramePr>
        <xdr:cNvPr id="18" name="Chart 3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10</xdr:col>
      <xdr:colOff>220119</xdr:colOff>
      <xdr:row>1</xdr:row>
      <xdr:rowOff>108055</xdr:rowOff>
    </xdr:from>
    <xdr:to>
      <xdr:col>16</xdr:col>
      <xdr:colOff>680358</xdr:colOff>
      <xdr:row>40</xdr:row>
      <xdr:rowOff>63231</xdr:rowOff>
    </xdr:to>
    <xdr:graphicFrame macro="">
      <xdr:nvGraphicFramePr>
        <xdr:cNvPr id="19" name="Chart 2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22</xdr:col>
      <xdr:colOff>315366</xdr:colOff>
      <xdr:row>0</xdr:row>
      <xdr:rowOff>200906</xdr:rowOff>
    </xdr:from>
    <xdr:to>
      <xdr:col>28</xdr:col>
      <xdr:colOff>528278</xdr:colOff>
      <xdr:row>39</xdr:row>
      <xdr:rowOff>39221</xdr:rowOff>
    </xdr:to>
    <xdr:graphicFrame macro="">
      <xdr:nvGraphicFramePr>
        <xdr:cNvPr id="20" name="Chart 2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oneCell">
    <xdr:from>
      <xdr:col>2</xdr:col>
      <xdr:colOff>602424</xdr:colOff>
      <xdr:row>41</xdr:row>
      <xdr:rowOff>84439</xdr:rowOff>
    </xdr:from>
    <xdr:to>
      <xdr:col>5</xdr:col>
      <xdr:colOff>42057</xdr:colOff>
      <xdr:row>43</xdr:row>
      <xdr:rowOff>165702</xdr:rowOff>
    </xdr:to>
    <xdr:pic>
      <xdr:nvPicPr>
        <xdr:cNvPr id="16" name="Picture 15" descr="AE-2005.jpg"/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745424" y="6901618"/>
          <a:ext cx="1276597" cy="584727"/>
        </a:xfrm>
        <a:prstGeom prst="rect">
          <a:avLst/>
        </a:prstGeom>
      </xdr:spPr>
    </xdr:pic>
    <xdr:clientData/>
  </xdr:twoCellAnchor>
  <xdr:twoCellAnchor editAs="oneCell">
    <xdr:from>
      <xdr:col>9</xdr:col>
      <xdr:colOff>74222</xdr:colOff>
      <xdr:row>41</xdr:row>
      <xdr:rowOff>95002</xdr:rowOff>
    </xdr:from>
    <xdr:to>
      <xdr:col>11</xdr:col>
      <xdr:colOff>91540</xdr:colOff>
      <xdr:row>43</xdr:row>
      <xdr:rowOff>130720</xdr:rowOff>
    </xdr:to>
    <xdr:pic>
      <xdr:nvPicPr>
        <xdr:cNvPr id="21" name="Picture 20" descr="Yukon EMR.tiff"/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5503472" y="6912181"/>
          <a:ext cx="1241961" cy="539182"/>
        </a:xfrm>
        <a:prstGeom prst="rect">
          <a:avLst/>
        </a:prstGeom>
      </xdr:spPr>
    </xdr:pic>
    <xdr:clientData/>
  </xdr:two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0.35058</cdr:x>
      <cdr:y>0.48622</cdr:y>
    </cdr:from>
    <cdr:to>
      <cdr:x>0.37439</cdr:x>
      <cdr:y>0.51107</cdr:y>
    </cdr:to>
    <cdr:sp macro="" textlink="">
      <cdr:nvSpPr>
        <cdr:cNvPr id="176129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188621" y="2920873"/>
          <a:ext cx="80510" cy="14911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  <a:effectLst xmlns:a="http://schemas.openxmlformats.org/drawingml/2006/main"/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</a:p>
      </cdr:txBody>
    </cdr:sp>
  </cdr:relSizeAnchor>
  <cdr:relSizeAnchor xmlns:cdr="http://schemas.openxmlformats.org/drawingml/2006/chartDrawing">
    <cdr:from>
      <cdr:x>0.05901</cdr:x>
      <cdr:y>0.9534</cdr:y>
    </cdr:from>
    <cdr:to>
      <cdr:x>0.8323</cdr:x>
      <cdr:y>0.98518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212912" y="5715000"/>
          <a:ext cx="2790266" cy="19049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CA" sz="1100"/>
        </a:p>
      </cdr:txBody>
    </cdr:sp>
  </cdr:relSizeAnchor>
  <cdr:relSizeAnchor xmlns:cdr="http://schemas.openxmlformats.org/drawingml/2006/chartDrawing">
    <cdr:from>
      <cdr:x>0.07143</cdr:x>
      <cdr:y>0.93097</cdr:y>
    </cdr:from>
    <cdr:to>
      <cdr:x>0.81056</cdr:x>
      <cdr:y>0.9964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257736" y="5580528"/>
          <a:ext cx="2667001" cy="3922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CA" sz="900" i="1"/>
            <a:t>Method: Aas et.al</a:t>
          </a:r>
          <a:r>
            <a:rPr lang="en-CA" sz="900" i="1" baseline="0"/>
            <a:t> (1986)</a:t>
          </a:r>
          <a:br>
            <a:rPr lang="en-CA" sz="900" i="1" baseline="0"/>
          </a:br>
          <a:r>
            <a:rPr lang="en-CA" sz="900" i="1" baseline="0"/>
            <a:t>Assumption: Nkt= 15</a:t>
          </a:r>
          <a:endParaRPr lang="en-CA" sz="900" i="1"/>
        </a:p>
      </cdr:txBody>
    </cdr:sp>
  </cdr:relSizeAnchor>
</c:userShapes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0.00655</cdr:x>
      <cdr:y>0.00407</cdr:y>
    </cdr:to>
    <cdr:pic>
      <cdr:nvPicPr>
        <cdr:cNvPr id="2" name="chart"/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1"/>
        <a:stretch xmlns:a="http://schemas.openxmlformats.org/drawingml/2006/main">
          <a:fillRect/>
        </a:stretch>
      </cdr:blipFill>
      <cdr:spPr>
        <a:xfrm xmlns:a="http://schemas.openxmlformats.org/drawingml/2006/main">
          <a:off x="0" y="0"/>
          <a:ext cx="24386" cy="24386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0.06024</cdr:x>
      <cdr:y>0.9271</cdr:y>
    </cdr:from>
    <cdr:to>
      <cdr:x>0.77711</cdr:x>
      <cdr:y>0.99313</cdr:y>
    </cdr:to>
    <cdr:sp macro="" textlink="">
      <cdr:nvSpPr>
        <cdr:cNvPr id="3" name="TextBox 1"/>
        <cdr:cNvSpPr txBox="1"/>
      </cdr:nvSpPr>
      <cdr:spPr>
        <a:xfrm xmlns:a="http://schemas.openxmlformats.org/drawingml/2006/main">
          <a:off x="224118" y="5558117"/>
          <a:ext cx="2667001" cy="39584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r>
            <a:rPr lang="en-CA" sz="900" i="1" baseline="0"/>
            <a:t>Method: Kulhawy and Mayne (1990)</a:t>
          </a:r>
          <a:br>
            <a:rPr lang="en-CA" sz="900" i="1" baseline="0"/>
          </a:br>
          <a:r>
            <a:rPr lang="en-CA" sz="900" i="1" baseline="0"/>
            <a:t>Assumption: Q</a:t>
          </a:r>
          <a:r>
            <a:rPr lang="en-CA" sz="900" i="1" baseline="-25000"/>
            <a:t>c</a:t>
          </a:r>
          <a:r>
            <a:rPr lang="en-CA" sz="900" i="1" baseline="0"/>
            <a:t>=1.09</a:t>
          </a:r>
          <a:endParaRPr lang="en-CA" sz="900" i="1" baseline="30000"/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0.35277</cdr:x>
      <cdr:y>0.48794</cdr:y>
    </cdr:from>
    <cdr:to>
      <cdr:x>0.37536</cdr:x>
      <cdr:y>0.51279</cdr:y>
    </cdr:to>
    <cdr:sp macro="" textlink="">
      <cdr:nvSpPr>
        <cdr:cNvPr id="113665" name="Text Box 307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196015" y="2931208"/>
          <a:ext cx="76402" cy="14911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  <a:effectLst xmlns:a="http://schemas.openxmlformats.org/drawingml/2006/main"/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</a:p>
      </cdr:txBody>
    </cdr:sp>
  </cdr:relSizeAnchor>
  <cdr:relSizeAnchor xmlns:cdr="http://schemas.openxmlformats.org/drawingml/2006/chartDrawing">
    <cdr:from>
      <cdr:x>0.05714</cdr:x>
      <cdr:y>0.92393</cdr:y>
    </cdr:from>
    <cdr:to>
      <cdr:x>0.73714</cdr:x>
      <cdr:y>0.98887</cdr:y>
    </cdr:to>
    <cdr:sp macro="" textlink="">
      <cdr:nvSpPr>
        <cdr:cNvPr id="3" name="TextBox 1"/>
        <cdr:cNvSpPr txBox="1"/>
      </cdr:nvSpPr>
      <cdr:spPr>
        <a:xfrm xmlns:a="http://schemas.openxmlformats.org/drawingml/2006/main">
          <a:off x="224117" y="5580529"/>
          <a:ext cx="2667001" cy="3922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r>
            <a:rPr lang="en-CA" sz="900" i="1" baseline="0"/>
            <a:t>Assumptions: y above WT: 18 kN/m</a:t>
          </a:r>
          <a:r>
            <a:rPr lang="en-CA" sz="900" i="1" baseline="30000"/>
            <a:t>3</a:t>
          </a:r>
          <a:r>
            <a:rPr lang="en-CA" sz="900" i="1" baseline="0"/>
            <a:t/>
          </a:r>
          <a:br>
            <a:rPr lang="en-CA" sz="900" i="1" baseline="0"/>
          </a:br>
          <a:r>
            <a:rPr lang="en-CA" sz="900" i="1" baseline="0"/>
            <a:t>                         y above WT: 18.5 kN/m</a:t>
          </a:r>
          <a:r>
            <a:rPr lang="en-CA" sz="900" i="1" baseline="30000"/>
            <a:t>3</a:t>
          </a:r>
        </a:p>
      </cdr:txBody>
    </cdr:sp>
  </cdr:relSizeAnchor>
</c:userShapes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0.02332</cdr:x>
      <cdr:y>0.93446</cdr:y>
    </cdr:from>
    <cdr:to>
      <cdr:x>0.7172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89647" y="5658971"/>
          <a:ext cx="2667009" cy="39585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r>
            <a:rPr lang="en-CA" sz="900" i="1" baseline="0"/>
            <a:t>Method: Robertson et al. (1990)</a:t>
          </a:r>
          <a:endParaRPr lang="en-CA" sz="900" i="1" baseline="30000"/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452"/>
  <sheetViews>
    <sheetView zoomScale="85" zoomScaleNormal="85" workbookViewId="0">
      <selection activeCell="N33" sqref="N33"/>
    </sheetView>
  </sheetViews>
  <sheetFormatPr defaultRowHeight="12.75"/>
  <cols>
    <col min="8" max="8" width="26.140625" customWidth="1"/>
    <col min="19" max="19" width="6.85546875" customWidth="1"/>
    <col min="20" max="20" width="21.7109375" customWidth="1"/>
  </cols>
  <sheetData>
    <row r="1" spans="1:21">
      <c r="A1" s="55" t="s">
        <v>63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</row>
    <row r="2" spans="1:21">
      <c r="A2" s="55" t="s">
        <v>64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</row>
    <row r="4" spans="1:21">
      <c r="A4" s="55" t="s">
        <v>65</v>
      </c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</row>
    <row r="6" spans="1:21">
      <c r="A6" s="55" t="s">
        <v>66</v>
      </c>
      <c r="B6" s="55"/>
      <c r="C6" s="55"/>
      <c r="D6" s="55"/>
      <c r="E6" s="55"/>
      <c r="F6" s="55"/>
      <c r="G6" s="55"/>
      <c r="H6" s="55"/>
      <c r="I6" s="55" t="s">
        <v>74</v>
      </c>
      <c r="J6" s="55">
        <v>7.7779999999999996</v>
      </c>
      <c r="K6" s="55" t="s">
        <v>75</v>
      </c>
      <c r="L6" s="55">
        <v>117</v>
      </c>
      <c r="M6" s="55" t="s">
        <v>76</v>
      </c>
      <c r="N6" s="55">
        <v>225.3</v>
      </c>
    </row>
    <row r="8" spans="1:21">
      <c r="S8">
        <v>1276</v>
      </c>
      <c r="T8" t="s">
        <v>549</v>
      </c>
      <c r="U8" t="s">
        <v>550</v>
      </c>
    </row>
    <row r="9" spans="1:21">
      <c r="S9">
        <v>3570</v>
      </c>
      <c r="T9" t="s">
        <v>551</v>
      </c>
      <c r="U9" t="s">
        <v>552</v>
      </c>
    </row>
    <row r="10" spans="1:21">
      <c r="A10" s="55" t="s">
        <v>0</v>
      </c>
      <c r="B10" s="55" t="s">
        <v>67</v>
      </c>
      <c r="C10" s="55" t="s">
        <v>68</v>
      </c>
      <c r="D10" s="55" t="s">
        <v>69</v>
      </c>
      <c r="E10" s="55" t="s">
        <v>70</v>
      </c>
      <c r="F10" s="55" t="s">
        <v>71</v>
      </c>
      <c r="G10" s="55" t="s">
        <v>72</v>
      </c>
      <c r="H10" s="55"/>
      <c r="I10" s="55"/>
      <c r="J10" s="55"/>
      <c r="K10" s="55"/>
      <c r="L10" s="55"/>
      <c r="M10" s="55"/>
      <c r="N10" s="55"/>
      <c r="S10">
        <v>3940</v>
      </c>
      <c r="T10" t="s">
        <v>553</v>
      </c>
      <c r="U10" t="s">
        <v>554</v>
      </c>
    </row>
    <row r="11" spans="1:21">
      <c r="A11" s="55" t="s">
        <v>6</v>
      </c>
      <c r="B11" s="55" t="s">
        <v>496</v>
      </c>
      <c r="C11" s="55" t="s">
        <v>497</v>
      </c>
      <c r="D11" s="55" t="s">
        <v>498</v>
      </c>
      <c r="E11" s="55"/>
      <c r="F11" s="55"/>
      <c r="G11" s="55"/>
      <c r="H11" s="55"/>
      <c r="I11" s="55"/>
      <c r="J11" s="55"/>
      <c r="K11" s="55"/>
      <c r="L11" s="55"/>
      <c r="M11" s="55"/>
      <c r="N11" s="55"/>
    </row>
    <row r="12" spans="1:21">
      <c r="A12" s="55">
        <v>0</v>
      </c>
      <c r="B12" s="55">
        <v>-5.5599999999999997E-2</v>
      </c>
      <c r="C12" s="55">
        <v>-0.1</v>
      </c>
      <c r="D12" s="55">
        <v>-0.3</v>
      </c>
      <c r="E12" s="55">
        <v>1.04</v>
      </c>
      <c r="F12" s="55">
        <v>0</v>
      </c>
      <c r="G12" s="55">
        <v>0</v>
      </c>
      <c r="H12" s="55" t="s">
        <v>73</v>
      </c>
    </row>
    <row r="13" spans="1:21">
      <c r="A13" s="55">
        <v>0.02</v>
      </c>
      <c r="B13" s="55">
        <v>-5.9999999999999995E-4</v>
      </c>
      <c r="C13" s="55">
        <v>0</v>
      </c>
      <c r="D13" s="55">
        <v>-0.2</v>
      </c>
      <c r="E13" s="55">
        <v>1.04</v>
      </c>
      <c r="F13" s="55">
        <v>38</v>
      </c>
      <c r="G13" s="55">
        <v>0</v>
      </c>
      <c r="H13" s="55" t="s">
        <v>77</v>
      </c>
      <c r="I13" s="55"/>
      <c r="J13" s="55"/>
      <c r="K13" s="55"/>
      <c r="L13" s="55"/>
      <c r="M13" s="55"/>
      <c r="N13" s="55"/>
    </row>
    <row r="14" spans="1:21">
      <c r="A14" s="55">
        <v>0.04</v>
      </c>
      <c r="B14" s="55">
        <v>-5.9999999999999995E-4</v>
      </c>
      <c r="C14" s="55">
        <v>0</v>
      </c>
      <c r="D14" s="55">
        <v>-0.1</v>
      </c>
      <c r="E14" s="55">
        <v>1.04</v>
      </c>
      <c r="F14" s="55">
        <v>77</v>
      </c>
      <c r="G14" s="55">
        <v>0</v>
      </c>
      <c r="H14" s="55" t="s">
        <v>78</v>
      </c>
      <c r="I14" s="55"/>
      <c r="J14" s="55"/>
      <c r="K14" s="55"/>
      <c r="L14" s="55"/>
      <c r="M14" s="55"/>
      <c r="N14" s="55"/>
    </row>
    <row r="15" spans="1:21">
      <c r="A15" s="55">
        <v>0.06</v>
      </c>
      <c r="B15" s="55">
        <v>-5.9999999999999995E-4</v>
      </c>
      <c r="C15" s="55">
        <v>0</v>
      </c>
      <c r="D15" s="55">
        <v>-0.1</v>
      </c>
      <c r="E15" s="55">
        <v>1.2</v>
      </c>
      <c r="F15" s="55">
        <v>72</v>
      </c>
      <c r="G15" s="55">
        <v>0</v>
      </c>
      <c r="H15" s="55" t="s">
        <v>79</v>
      </c>
    </row>
    <row r="16" spans="1:21">
      <c r="A16" s="55">
        <v>0.08</v>
      </c>
      <c r="B16" s="55">
        <v>-5.9999999999999995E-4</v>
      </c>
      <c r="C16" s="55">
        <v>0</v>
      </c>
      <c r="D16" s="55">
        <v>-0.1</v>
      </c>
      <c r="E16" s="55">
        <v>1.2</v>
      </c>
      <c r="F16" s="55">
        <v>72</v>
      </c>
      <c r="G16" s="55">
        <v>0</v>
      </c>
      <c r="H16" s="55" t="s">
        <v>79</v>
      </c>
    </row>
    <row r="17" spans="1:8">
      <c r="A17" s="55">
        <v>0.1</v>
      </c>
      <c r="B17" s="55">
        <v>-5.9999999999999995E-4</v>
      </c>
      <c r="C17" s="55">
        <v>0</v>
      </c>
      <c r="D17" s="55">
        <v>-0.1</v>
      </c>
      <c r="E17" s="55">
        <v>1.2</v>
      </c>
      <c r="F17" s="55">
        <v>74</v>
      </c>
      <c r="G17" s="55">
        <v>0</v>
      </c>
      <c r="H17" s="55" t="s">
        <v>80</v>
      </c>
    </row>
    <row r="18" spans="1:8">
      <c r="A18" s="55">
        <v>0.12</v>
      </c>
      <c r="B18" s="55">
        <v>-1.1999999999999999E-3</v>
      </c>
      <c r="C18" s="55">
        <v>0</v>
      </c>
      <c r="D18" s="55">
        <v>-0.1</v>
      </c>
      <c r="E18" s="55">
        <v>1.24</v>
      </c>
      <c r="F18" s="55">
        <v>78</v>
      </c>
      <c r="G18" s="55">
        <v>0</v>
      </c>
      <c r="H18" s="55" t="s">
        <v>81</v>
      </c>
    </row>
    <row r="19" spans="1:8">
      <c r="A19" s="55">
        <v>0.14000000000000001</v>
      </c>
      <c r="B19" s="55">
        <v>-1.1999999999999999E-3</v>
      </c>
      <c r="C19" s="55">
        <v>0</v>
      </c>
      <c r="D19" s="55">
        <v>-0.1</v>
      </c>
      <c r="E19" s="55">
        <v>1.24</v>
      </c>
      <c r="F19" s="55">
        <v>78</v>
      </c>
      <c r="G19" s="55">
        <v>0</v>
      </c>
      <c r="H19" s="55" t="s">
        <v>81</v>
      </c>
    </row>
    <row r="20" spans="1:8">
      <c r="A20" s="55">
        <v>0.16</v>
      </c>
      <c r="B20" s="55">
        <v>-1.1999999999999999E-3</v>
      </c>
      <c r="C20" s="55">
        <v>0</v>
      </c>
      <c r="D20" s="55">
        <v>-0.1</v>
      </c>
      <c r="E20" s="55">
        <v>1.24</v>
      </c>
      <c r="F20" s="55">
        <v>47</v>
      </c>
      <c r="G20" s="55">
        <v>0</v>
      </c>
      <c r="H20" s="55" t="s">
        <v>82</v>
      </c>
    </row>
    <row r="21" spans="1:8">
      <c r="A21" s="55">
        <v>0.18</v>
      </c>
      <c r="B21" s="55">
        <v>-1.1999999999999999E-3</v>
      </c>
      <c r="C21" s="55">
        <v>0</v>
      </c>
      <c r="D21" s="55">
        <v>-0.2</v>
      </c>
      <c r="E21" s="55">
        <v>1.31</v>
      </c>
      <c r="F21" s="55">
        <v>21</v>
      </c>
      <c r="G21" s="55">
        <v>0</v>
      </c>
      <c r="H21" s="55" t="s">
        <v>83</v>
      </c>
    </row>
    <row r="22" spans="1:8">
      <c r="A22" s="55">
        <v>0.2</v>
      </c>
      <c r="B22" s="55">
        <v>5.9999999999999995E-4</v>
      </c>
      <c r="C22" s="55">
        <v>0</v>
      </c>
      <c r="D22" s="55">
        <v>0</v>
      </c>
      <c r="E22" s="55">
        <v>1.32</v>
      </c>
      <c r="F22" s="55">
        <v>8</v>
      </c>
      <c r="G22" s="55">
        <v>0</v>
      </c>
      <c r="H22" s="55" t="s">
        <v>84</v>
      </c>
    </row>
    <row r="23" spans="1:8">
      <c r="A23" s="55">
        <v>0.22</v>
      </c>
      <c r="B23" s="55">
        <v>5.9999999999999995E-4</v>
      </c>
      <c r="C23" s="55">
        <v>0</v>
      </c>
      <c r="D23" s="55">
        <v>0.1</v>
      </c>
      <c r="E23" s="55">
        <v>1.34</v>
      </c>
      <c r="F23" s="55">
        <v>11</v>
      </c>
      <c r="G23" s="55">
        <v>0</v>
      </c>
      <c r="H23" s="55" t="s">
        <v>85</v>
      </c>
    </row>
    <row r="24" spans="1:8">
      <c r="A24" s="55">
        <v>0.24</v>
      </c>
      <c r="B24" s="55">
        <v>5.9999999999999995E-4</v>
      </c>
      <c r="C24" s="55">
        <v>0</v>
      </c>
      <c r="D24" s="55">
        <v>0.2</v>
      </c>
      <c r="E24" s="55">
        <v>1.36</v>
      </c>
      <c r="F24" s="55">
        <v>10</v>
      </c>
      <c r="G24" s="55">
        <v>0</v>
      </c>
      <c r="H24" s="55" t="s">
        <v>86</v>
      </c>
    </row>
    <row r="25" spans="1:8">
      <c r="A25" s="55">
        <v>0.26</v>
      </c>
      <c r="B25" s="55">
        <v>1.1999999999999999E-3</v>
      </c>
      <c r="C25" s="55">
        <v>0</v>
      </c>
      <c r="D25" s="55">
        <v>0.5</v>
      </c>
      <c r="E25" s="55">
        <v>1.37</v>
      </c>
      <c r="F25" s="55">
        <v>10</v>
      </c>
      <c r="G25" s="55">
        <v>0</v>
      </c>
      <c r="H25" s="55" t="s">
        <v>87</v>
      </c>
    </row>
    <row r="26" spans="1:8">
      <c r="A26" s="55">
        <v>0.28000000000000003</v>
      </c>
      <c r="B26" s="55">
        <v>1.8E-3</v>
      </c>
      <c r="C26" s="55">
        <v>0</v>
      </c>
      <c r="D26" s="55">
        <v>0.7</v>
      </c>
      <c r="E26" s="55">
        <v>1.44</v>
      </c>
      <c r="F26" s="55">
        <v>10</v>
      </c>
      <c r="G26" s="55">
        <v>0</v>
      </c>
      <c r="H26" s="55" t="s">
        <v>88</v>
      </c>
    </row>
    <row r="27" spans="1:8">
      <c r="A27" s="55">
        <v>0.3</v>
      </c>
      <c r="B27" s="55">
        <v>2.3999999999999998E-3</v>
      </c>
      <c r="C27" s="55">
        <v>0</v>
      </c>
      <c r="D27" s="55">
        <v>0.9</v>
      </c>
      <c r="E27" s="55">
        <v>1.52</v>
      </c>
      <c r="F27" s="55">
        <v>10</v>
      </c>
      <c r="G27" s="55">
        <v>0</v>
      </c>
      <c r="H27" s="55" t="s">
        <v>89</v>
      </c>
    </row>
    <row r="28" spans="1:8">
      <c r="A28" s="55">
        <v>0.32</v>
      </c>
      <c r="B28" s="55">
        <v>3.0000000000000001E-3</v>
      </c>
      <c r="C28" s="55">
        <v>0</v>
      </c>
      <c r="D28" s="55">
        <v>1</v>
      </c>
      <c r="E28" s="55">
        <v>1.58</v>
      </c>
      <c r="F28" s="55">
        <v>10</v>
      </c>
      <c r="G28" s="55">
        <v>0</v>
      </c>
      <c r="H28" s="55" t="s">
        <v>90</v>
      </c>
    </row>
    <row r="29" spans="1:8">
      <c r="A29" s="55">
        <v>0.34</v>
      </c>
      <c r="B29" s="55">
        <v>3.5999999999999999E-3</v>
      </c>
      <c r="C29" s="55">
        <v>0</v>
      </c>
      <c r="D29" s="55">
        <v>1.4</v>
      </c>
      <c r="E29" s="55">
        <v>1.57</v>
      </c>
      <c r="F29" s="55">
        <v>10</v>
      </c>
      <c r="G29" s="55">
        <v>0</v>
      </c>
      <c r="H29" s="55" t="s">
        <v>91</v>
      </c>
    </row>
    <row r="30" spans="1:8">
      <c r="A30" s="55">
        <v>0.36</v>
      </c>
      <c r="B30" s="55">
        <v>4.1999999999999997E-3</v>
      </c>
      <c r="C30" s="55">
        <v>0</v>
      </c>
      <c r="D30" s="55">
        <v>1.4</v>
      </c>
      <c r="E30" s="55">
        <v>1.67</v>
      </c>
      <c r="F30" s="55">
        <v>10</v>
      </c>
      <c r="G30" s="55">
        <v>0</v>
      </c>
      <c r="H30" s="55" t="s">
        <v>92</v>
      </c>
    </row>
    <row r="31" spans="1:8">
      <c r="A31" s="55">
        <v>0.38</v>
      </c>
      <c r="B31" s="55">
        <v>4.1999999999999997E-3</v>
      </c>
      <c r="C31" s="55">
        <v>0</v>
      </c>
      <c r="D31" s="55">
        <v>1.6</v>
      </c>
      <c r="E31" s="55">
        <v>1.55</v>
      </c>
      <c r="F31" s="55">
        <v>10</v>
      </c>
      <c r="G31" s="55">
        <v>0</v>
      </c>
      <c r="H31" s="55" t="s">
        <v>93</v>
      </c>
    </row>
    <row r="32" spans="1:8">
      <c r="A32" s="55">
        <v>0.4</v>
      </c>
      <c r="B32" s="55">
        <v>4.1999999999999997E-3</v>
      </c>
      <c r="C32" s="55">
        <v>0.1</v>
      </c>
      <c r="D32" s="55">
        <v>1.8</v>
      </c>
      <c r="E32" s="55">
        <v>1.31</v>
      </c>
      <c r="F32" s="55">
        <v>10</v>
      </c>
      <c r="G32" s="55">
        <v>0</v>
      </c>
      <c r="H32" s="55" t="s">
        <v>94</v>
      </c>
    </row>
    <row r="33" spans="1:8">
      <c r="A33" s="55">
        <v>0.42</v>
      </c>
      <c r="B33" s="55">
        <v>5.4000000000000003E-3</v>
      </c>
      <c r="C33" s="55">
        <v>0.1</v>
      </c>
      <c r="D33" s="55">
        <v>1.9</v>
      </c>
      <c r="E33" s="55">
        <v>1.25</v>
      </c>
      <c r="F33" s="55">
        <v>10</v>
      </c>
      <c r="G33" s="55">
        <v>0</v>
      </c>
      <c r="H33" s="55" t="s">
        <v>95</v>
      </c>
    </row>
    <row r="34" spans="1:8">
      <c r="A34" s="55">
        <v>0.44</v>
      </c>
      <c r="B34" s="55">
        <v>4.7999999999999996E-3</v>
      </c>
      <c r="C34" s="55">
        <v>0</v>
      </c>
      <c r="D34" s="55">
        <v>2.2999999999999998</v>
      </c>
      <c r="E34" s="55">
        <v>1.18</v>
      </c>
      <c r="F34" s="55">
        <v>3</v>
      </c>
      <c r="G34" s="55">
        <v>0</v>
      </c>
      <c r="H34" s="55" t="s">
        <v>96</v>
      </c>
    </row>
    <row r="35" spans="1:8">
      <c r="A35" s="55">
        <v>0.46</v>
      </c>
      <c r="B35" s="55">
        <v>6.0000000000000001E-3</v>
      </c>
      <c r="C35" s="55">
        <v>0.1</v>
      </c>
      <c r="D35" s="55">
        <v>2.6</v>
      </c>
      <c r="E35" s="55">
        <v>1.28</v>
      </c>
      <c r="F35" s="55">
        <v>41</v>
      </c>
      <c r="G35" s="55">
        <v>0</v>
      </c>
      <c r="H35" s="55" t="s">
        <v>97</v>
      </c>
    </row>
    <row r="36" spans="1:8">
      <c r="A36" s="55">
        <v>0.48</v>
      </c>
      <c r="B36" s="55">
        <v>6.0000000000000001E-3</v>
      </c>
      <c r="C36" s="55">
        <v>0.1</v>
      </c>
      <c r="D36" s="55">
        <v>2.6</v>
      </c>
      <c r="E36" s="55">
        <v>1.66</v>
      </c>
      <c r="F36" s="55">
        <v>44</v>
      </c>
      <c r="G36" s="55">
        <v>0</v>
      </c>
      <c r="H36" s="55" t="s">
        <v>98</v>
      </c>
    </row>
    <row r="37" spans="1:8">
      <c r="A37" s="55">
        <v>0.5</v>
      </c>
      <c r="B37" s="55">
        <v>6.0000000000000001E-3</v>
      </c>
      <c r="C37" s="55">
        <v>0.1</v>
      </c>
      <c r="D37" s="55">
        <v>2.7</v>
      </c>
      <c r="E37" s="55">
        <v>1.66</v>
      </c>
      <c r="F37" s="55">
        <v>46</v>
      </c>
      <c r="G37" s="55">
        <v>0</v>
      </c>
      <c r="H37" s="55" t="s">
        <v>99</v>
      </c>
    </row>
    <row r="38" spans="1:8">
      <c r="A38" s="55">
        <v>0.52</v>
      </c>
      <c r="B38" s="55">
        <v>7.1999999999999998E-3</v>
      </c>
      <c r="C38" s="55">
        <v>0.1</v>
      </c>
      <c r="D38" s="55">
        <v>2.7</v>
      </c>
      <c r="E38" s="55">
        <v>1.87</v>
      </c>
      <c r="F38" s="55">
        <v>48</v>
      </c>
      <c r="G38" s="55">
        <v>0</v>
      </c>
      <c r="H38" s="55" t="s">
        <v>100</v>
      </c>
    </row>
    <row r="39" spans="1:8">
      <c r="A39" s="55">
        <v>0.54</v>
      </c>
      <c r="B39" s="55">
        <v>7.1999999999999998E-3</v>
      </c>
      <c r="C39" s="55">
        <v>0</v>
      </c>
      <c r="D39" s="55">
        <v>3</v>
      </c>
      <c r="E39" s="55">
        <v>1.87</v>
      </c>
      <c r="F39" s="55">
        <v>49</v>
      </c>
      <c r="G39" s="55">
        <v>0</v>
      </c>
      <c r="H39" s="55" t="s">
        <v>101</v>
      </c>
    </row>
    <row r="40" spans="1:8">
      <c r="A40" s="55">
        <v>0.56000000000000005</v>
      </c>
      <c r="B40" s="55">
        <v>6.6E-3</v>
      </c>
      <c r="C40" s="55">
        <v>0.1</v>
      </c>
      <c r="D40" s="55">
        <v>3.2</v>
      </c>
      <c r="E40" s="55">
        <v>2.21</v>
      </c>
      <c r="F40" s="55">
        <v>45</v>
      </c>
      <c r="G40" s="55">
        <v>0</v>
      </c>
      <c r="H40" s="55" t="s">
        <v>102</v>
      </c>
    </row>
    <row r="41" spans="1:8">
      <c r="A41" s="55">
        <v>0.57999999999999996</v>
      </c>
      <c r="B41" s="55">
        <v>7.7999999999999996E-3</v>
      </c>
      <c r="C41" s="55">
        <v>0.1</v>
      </c>
      <c r="D41" s="55">
        <v>3.2</v>
      </c>
      <c r="E41" s="55">
        <v>2.2799999999999998</v>
      </c>
      <c r="F41" s="55">
        <v>35</v>
      </c>
      <c r="G41" s="55">
        <v>0</v>
      </c>
      <c r="H41" s="55" t="s">
        <v>103</v>
      </c>
    </row>
    <row r="42" spans="1:8">
      <c r="A42" s="55">
        <v>0.6</v>
      </c>
      <c r="B42" s="55">
        <v>8.9999999999999993E-3</v>
      </c>
      <c r="C42" s="55">
        <v>0.1</v>
      </c>
      <c r="D42" s="55">
        <v>3.6</v>
      </c>
      <c r="E42" s="55">
        <v>2.39</v>
      </c>
      <c r="F42" s="55">
        <v>18</v>
      </c>
      <c r="G42" s="55">
        <v>0</v>
      </c>
      <c r="H42" s="55" t="s">
        <v>104</v>
      </c>
    </row>
    <row r="43" spans="1:8">
      <c r="A43" s="55">
        <v>0.62</v>
      </c>
      <c r="B43" s="55">
        <v>8.3999999999999995E-3</v>
      </c>
      <c r="C43" s="55">
        <v>0.1</v>
      </c>
      <c r="D43" s="55">
        <v>4</v>
      </c>
      <c r="E43" s="55">
        <v>2.36</v>
      </c>
      <c r="F43" s="55">
        <v>15</v>
      </c>
      <c r="G43" s="55">
        <v>0</v>
      </c>
      <c r="H43" s="55" t="s">
        <v>105</v>
      </c>
    </row>
    <row r="44" spans="1:8">
      <c r="A44" s="55">
        <v>0.64</v>
      </c>
      <c r="B44" s="55">
        <v>8.3999999999999995E-3</v>
      </c>
      <c r="C44" s="55">
        <v>0.1</v>
      </c>
      <c r="D44" s="55">
        <v>4.0999999999999996</v>
      </c>
      <c r="E44" s="55">
        <v>2.38</v>
      </c>
      <c r="F44" s="55">
        <v>14</v>
      </c>
      <c r="G44" s="55">
        <v>0</v>
      </c>
      <c r="H44" s="55" t="s">
        <v>106</v>
      </c>
    </row>
    <row r="45" spans="1:8">
      <c r="A45" s="55">
        <v>0.66</v>
      </c>
      <c r="B45" s="55">
        <v>8.9999999999999993E-3</v>
      </c>
      <c r="C45" s="55">
        <v>0.1</v>
      </c>
      <c r="D45" s="55">
        <v>4.5</v>
      </c>
      <c r="E45" s="55">
        <v>2.63</v>
      </c>
      <c r="F45" s="55">
        <v>13</v>
      </c>
      <c r="G45" s="55">
        <v>0</v>
      </c>
      <c r="H45" s="55" t="s">
        <v>107</v>
      </c>
    </row>
    <row r="46" spans="1:8">
      <c r="A46" s="55">
        <v>0.68</v>
      </c>
      <c r="B46" s="55">
        <v>7.1999999999999998E-3</v>
      </c>
      <c r="C46" s="55">
        <v>0</v>
      </c>
      <c r="D46" s="55">
        <v>5.4</v>
      </c>
      <c r="E46" s="55">
        <v>1.87</v>
      </c>
      <c r="F46" s="55">
        <v>2</v>
      </c>
      <c r="G46" s="55">
        <v>0</v>
      </c>
      <c r="H46" s="55" t="s">
        <v>101</v>
      </c>
    </row>
    <row r="47" spans="1:8">
      <c r="A47" s="55">
        <v>0.7</v>
      </c>
      <c r="B47" s="55">
        <v>-3.9399999999999998E-2</v>
      </c>
      <c r="C47" s="55">
        <v>0</v>
      </c>
      <c r="D47" s="55">
        <v>5.4</v>
      </c>
      <c r="E47" s="55">
        <v>1.36</v>
      </c>
      <c r="F47" s="55">
        <v>78</v>
      </c>
      <c r="G47" s="55">
        <v>0</v>
      </c>
      <c r="H47" s="55" t="s">
        <v>108</v>
      </c>
    </row>
    <row r="48" spans="1:8">
      <c r="A48" s="55">
        <v>0.72</v>
      </c>
      <c r="B48" s="55">
        <v>-3.9399999999999998E-2</v>
      </c>
      <c r="C48" s="55">
        <v>0</v>
      </c>
      <c r="D48" s="55">
        <v>5.4</v>
      </c>
      <c r="E48" s="55">
        <v>1.36</v>
      </c>
      <c r="F48" s="55">
        <v>78</v>
      </c>
      <c r="G48" s="55">
        <v>0</v>
      </c>
      <c r="H48" s="55" t="s">
        <v>108</v>
      </c>
    </row>
    <row r="49" spans="1:8">
      <c r="A49" s="55">
        <v>0.74</v>
      </c>
      <c r="B49" s="55">
        <v>-3.9399999999999998E-2</v>
      </c>
      <c r="C49" s="55">
        <v>0</v>
      </c>
      <c r="D49" s="55">
        <v>5.4</v>
      </c>
      <c r="E49" s="55">
        <v>1.36</v>
      </c>
      <c r="F49" s="55">
        <v>78</v>
      </c>
      <c r="G49" s="55">
        <v>0</v>
      </c>
      <c r="H49" s="55" t="s">
        <v>108</v>
      </c>
    </row>
    <row r="50" spans="1:8">
      <c r="A50" s="55">
        <v>0.76</v>
      </c>
      <c r="B50" s="55">
        <v>-3.9399999999999998E-2</v>
      </c>
      <c r="C50" s="55">
        <v>0</v>
      </c>
      <c r="D50" s="55">
        <v>5.4</v>
      </c>
      <c r="E50" s="55">
        <v>1.36</v>
      </c>
      <c r="F50" s="55">
        <v>78</v>
      </c>
      <c r="G50" s="55">
        <v>0</v>
      </c>
      <c r="H50" s="55" t="s">
        <v>108</v>
      </c>
    </row>
    <row r="51" spans="1:8">
      <c r="A51" s="55">
        <v>0.78</v>
      </c>
      <c r="B51" s="55">
        <v>1.55E-2</v>
      </c>
      <c r="C51" s="55">
        <v>0</v>
      </c>
      <c r="D51" s="55">
        <v>5.4</v>
      </c>
      <c r="E51" s="55">
        <v>0.61</v>
      </c>
      <c r="F51" s="55">
        <v>76</v>
      </c>
      <c r="G51" s="55">
        <v>0</v>
      </c>
      <c r="H51" s="55" t="s">
        <v>109</v>
      </c>
    </row>
    <row r="52" spans="1:8">
      <c r="A52" s="55">
        <v>0.8</v>
      </c>
      <c r="B52" s="55">
        <v>1.55E-2</v>
      </c>
      <c r="C52" s="55">
        <v>0</v>
      </c>
      <c r="D52" s="55">
        <v>5.8</v>
      </c>
      <c r="E52" s="55">
        <v>0.61</v>
      </c>
      <c r="F52" s="55">
        <v>76</v>
      </c>
      <c r="G52" s="55">
        <v>0</v>
      </c>
      <c r="H52" s="55" t="s">
        <v>110</v>
      </c>
    </row>
    <row r="53" spans="1:8">
      <c r="A53" s="55">
        <v>0.82</v>
      </c>
      <c r="B53" s="55">
        <v>1.55E-2</v>
      </c>
      <c r="C53" s="55">
        <v>0</v>
      </c>
      <c r="D53" s="55">
        <v>5.8</v>
      </c>
      <c r="E53" s="55">
        <v>0.61</v>
      </c>
      <c r="F53" s="55">
        <v>76</v>
      </c>
      <c r="G53" s="55">
        <v>0</v>
      </c>
      <c r="H53" s="55" t="s">
        <v>111</v>
      </c>
    </row>
    <row r="54" spans="1:8">
      <c r="A54" s="55">
        <v>0.84</v>
      </c>
      <c r="B54" s="55">
        <v>1.7299999999999999E-2</v>
      </c>
      <c r="C54" s="55">
        <v>0</v>
      </c>
      <c r="D54" s="55">
        <v>5.8</v>
      </c>
      <c r="E54" s="55">
        <v>1.49</v>
      </c>
      <c r="F54" s="55">
        <v>80</v>
      </c>
      <c r="G54" s="55">
        <v>0</v>
      </c>
      <c r="H54" s="55" t="s">
        <v>110</v>
      </c>
    </row>
    <row r="55" spans="1:8">
      <c r="A55" s="55">
        <v>0.86</v>
      </c>
      <c r="B55" s="55">
        <v>1.7299999999999999E-2</v>
      </c>
      <c r="C55" s="55">
        <v>0</v>
      </c>
      <c r="D55" s="55">
        <v>6.6</v>
      </c>
      <c r="E55" s="55">
        <v>1.49</v>
      </c>
      <c r="F55" s="55">
        <v>75</v>
      </c>
      <c r="G55" s="55">
        <v>0</v>
      </c>
      <c r="H55" s="55" t="s">
        <v>112</v>
      </c>
    </row>
    <row r="56" spans="1:8">
      <c r="A56" s="55">
        <v>0.88</v>
      </c>
      <c r="B56" s="55">
        <v>1.7299999999999999E-2</v>
      </c>
      <c r="C56" s="55">
        <v>0</v>
      </c>
      <c r="D56" s="55">
        <v>6.6</v>
      </c>
      <c r="E56" s="55">
        <v>1.49</v>
      </c>
      <c r="F56" s="55">
        <v>75</v>
      </c>
      <c r="G56" s="55">
        <v>0</v>
      </c>
      <c r="H56" s="55" t="s">
        <v>113</v>
      </c>
    </row>
    <row r="57" spans="1:8">
      <c r="A57" s="55">
        <v>0.9</v>
      </c>
      <c r="B57" s="55">
        <v>1.8499999999999999E-2</v>
      </c>
      <c r="C57" s="55">
        <v>0</v>
      </c>
      <c r="D57" s="55">
        <v>6.6</v>
      </c>
      <c r="E57" s="55">
        <v>1.67</v>
      </c>
      <c r="F57" s="55">
        <v>65</v>
      </c>
      <c r="G57" s="55">
        <v>0</v>
      </c>
      <c r="H57" s="55" t="s">
        <v>114</v>
      </c>
    </row>
    <row r="58" spans="1:8">
      <c r="A58" s="55">
        <v>0.92</v>
      </c>
      <c r="B58" s="55">
        <v>1.8499999999999999E-2</v>
      </c>
      <c r="C58" s="55">
        <v>0</v>
      </c>
      <c r="D58" s="55">
        <v>7.1</v>
      </c>
      <c r="E58" s="55">
        <v>1.67</v>
      </c>
      <c r="F58" s="55">
        <v>55</v>
      </c>
      <c r="G58" s="55">
        <v>0</v>
      </c>
      <c r="H58" s="55" t="s">
        <v>115</v>
      </c>
    </row>
    <row r="59" spans="1:8">
      <c r="A59" s="55">
        <v>0.94</v>
      </c>
      <c r="B59" s="55">
        <v>2.5100000000000001E-2</v>
      </c>
      <c r="C59" s="55">
        <v>-0.1</v>
      </c>
      <c r="D59" s="55">
        <v>7.8</v>
      </c>
      <c r="E59" s="55">
        <v>0.34</v>
      </c>
      <c r="F59" s="55">
        <v>0</v>
      </c>
      <c r="G59" s="55">
        <v>0</v>
      </c>
      <c r="H59" s="55" t="s">
        <v>116</v>
      </c>
    </row>
    <row r="60" spans="1:8">
      <c r="A60" s="55">
        <v>0.96</v>
      </c>
      <c r="B60" s="55">
        <v>2.63E-2</v>
      </c>
      <c r="C60" s="55">
        <v>-0.1</v>
      </c>
      <c r="D60" s="55">
        <v>8.3000000000000007</v>
      </c>
      <c r="E60" s="55">
        <v>0.27</v>
      </c>
      <c r="F60" s="55">
        <v>29</v>
      </c>
      <c r="G60" s="55">
        <v>0</v>
      </c>
      <c r="H60" s="55" t="s">
        <v>117</v>
      </c>
    </row>
    <row r="61" spans="1:8">
      <c r="A61" s="55">
        <v>0.98</v>
      </c>
      <c r="B61" s="55">
        <v>2.69E-2</v>
      </c>
      <c r="C61" s="55">
        <v>-0.1</v>
      </c>
      <c r="D61" s="55">
        <v>8.4</v>
      </c>
      <c r="E61" s="55">
        <v>0.48</v>
      </c>
      <c r="F61" s="55">
        <v>17</v>
      </c>
      <c r="G61" s="55">
        <v>0</v>
      </c>
      <c r="H61" s="55" t="s">
        <v>118</v>
      </c>
    </row>
    <row r="62" spans="1:8">
      <c r="A62" s="55">
        <v>1</v>
      </c>
      <c r="B62" s="55">
        <v>2.87E-2</v>
      </c>
      <c r="C62" s="55">
        <v>-0.1</v>
      </c>
      <c r="D62" s="55">
        <v>8.6</v>
      </c>
      <c r="E62" s="55">
        <v>0.73</v>
      </c>
      <c r="F62" s="55">
        <v>5</v>
      </c>
      <c r="G62" s="55">
        <v>0</v>
      </c>
      <c r="H62" s="55" t="s">
        <v>119</v>
      </c>
    </row>
    <row r="63" spans="1:8">
      <c r="A63" s="55">
        <v>1.02</v>
      </c>
      <c r="B63" s="55">
        <v>2.87E-2</v>
      </c>
      <c r="C63" s="55">
        <v>-0.1</v>
      </c>
      <c r="D63" s="55">
        <v>8.6999999999999993</v>
      </c>
      <c r="E63" s="55">
        <v>0.68</v>
      </c>
      <c r="F63" s="55">
        <v>8</v>
      </c>
      <c r="G63" s="55">
        <v>0</v>
      </c>
      <c r="H63" s="55" t="s">
        <v>120</v>
      </c>
    </row>
    <row r="64" spans="1:8">
      <c r="A64" s="55">
        <v>1.04</v>
      </c>
      <c r="B64" s="55">
        <v>2.87E-2</v>
      </c>
      <c r="C64" s="55">
        <v>-0.1</v>
      </c>
      <c r="D64" s="55">
        <v>9</v>
      </c>
      <c r="E64" s="55">
        <v>0.71</v>
      </c>
      <c r="F64" s="55">
        <v>9</v>
      </c>
      <c r="G64" s="55">
        <v>0</v>
      </c>
      <c r="H64" s="55" t="s">
        <v>121</v>
      </c>
    </row>
    <row r="65" spans="1:8">
      <c r="A65" s="55">
        <v>1.06</v>
      </c>
      <c r="B65" s="55">
        <v>2.87E-2</v>
      </c>
      <c r="C65" s="55">
        <v>-0.1</v>
      </c>
      <c r="D65" s="55">
        <v>9.3000000000000007</v>
      </c>
      <c r="E65" s="55">
        <v>0.69</v>
      </c>
      <c r="F65" s="55">
        <v>9</v>
      </c>
      <c r="G65" s="55">
        <v>0</v>
      </c>
      <c r="H65" s="55" t="s">
        <v>122</v>
      </c>
    </row>
    <row r="66" spans="1:8">
      <c r="A66" s="55">
        <v>1.08</v>
      </c>
      <c r="B66" s="55">
        <v>2.93E-2</v>
      </c>
      <c r="C66" s="55">
        <v>0</v>
      </c>
      <c r="D66" s="55">
        <v>9.1999999999999993</v>
      </c>
      <c r="E66" s="55">
        <v>0.73</v>
      </c>
      <c r="F66" s="55">
        <v>9</v>
      </c>
      <c r="G66" s="55">
        <v>0</v>
      </c>
      <c r="H66" s="55" t="s">
        <v>123</v>
      </c>
    </row>
    <row r="67" spans="1:8">
      <c r="A67" s="55">
        <v>1.1000000000000001</v>
      </c>
      <c r="B67" s="55">
        <v>2.93E-2</v>
      </c>
      <c r="C67" s="55">
        <v>0</v>
      </c>
      <c r="D67" s="55">
        <v>9.6</v>
      </c>
      <c r="E67" s="55">
        <v>0.73</v>
      </c>
      <c r="F67" s="55">
        <v>9</v>
      </c>
      <c r="G67" s="55">
        <v>0</v>
      </c>
      <c r="H67" s="55" t="s">
        <v>124</v>
      </c>
    </row>
    <row r="68" spans="1:8">
      <c r="A68" s="55">
        <v>1.1200000000000001</v>
      </c>
      <c r="B68" s="55">
        <v>2.9899999999999999E-2</v>
      </c>
      <c r="C68" s="55">
        <v>-0.1</v>
      </c>
      <c r="D68" s="55">
        <v>9.8000000000000007</v>
      </c>
      <c r="E68" s="55">
        <v>0.73</v>
      </c>
      <c r="F68" s="55">
        <v>9</v>
      </c>
      <c r="G68" s="55">
        <v>0</v>
      </c>
      <c r="H68" s="55" t="s">
        <v>125</v>
      </c>
    </row>
    <row r="69" spans="1:8">
      <c r="A69" s="55">
        <v>1.1399999999999999</v>
      </c>
      <c r="B69" s="55">
        <v>2.9899999999999999E-2</v>
      </c>
      <c r="C69" s="55">
        <v>-0.1</v>
      </c>
      <c r="D69" s="55">
        <v>10</v>
      </c>
      <c r="E69" s="55">
        <v>0.71</v>
      </c>
      <c r="F69" s="55">
        <v>9</v>
      </c>
      <c r="G69" s="55">
        <v>0</v>
      </c>
      <c r="H69" s="55" t="s">
        <v>126</v>
      </c>
    </row>
    <row r="70" spans="1:8">
      <c r="A70" s="55">
        <v>1.1599999999999999</v>
      </c>
      <c r="B70" s="55">
        <v>3.0499999999999999E-2</v>
      </c>
      <c r="C70" s="55">
        <v>0</v>
      </c>
      <c r="D70" s="55">
        <v>10.1</v>
      </c>
      <c r="E70" s="55">
        <v>0.68</v>
      </c>
      <c r="F70" s="55">
        <v>9</v>
      </c>
      <c r="G70" s="55">
        <v>0</v>
      </c>
      <c r="H70" s="55" t="s">
        <v>127</v>
      </c>
    </row>
    <row r="71" spans="1:8">
      <c r="A71" s="55">
        <v>1.18</v>
      </c>
      <c r="B71" s="55">
        <v>3.0499999999999999E-2</v>
      </c>
      <c r="C71" s="55">
        <v>-0.1</v>
      </c>
      <c r="D71" s="55">
        <v>10.199999999999999</v>
      </c>
      <c r="E71" s="55">
        <v>0.75</v>
      </c>
      <c r="F71" s="55">
        <v>16</v>
      </c>
      <c r="G71" s="55">
        <v>0</v>
      </c>
      <c r="H71" s="55" t="s">
        <v>128</v>
      </c>
    </row>
    <row r="72" spans="1:8">
      <c r="A72" s="55">
        <v>1.2</v>
      </c>
      <c r="B72" s="55">
        <v>3.1699999999999999E-2</v>
      </c>
      <c r="C72" s="55">
        <v>0</v>
      </c>
      <c r="D72" s="55">
        <v>10.4</v>
      </c>
      <c r="E72" s="55">
        <v>0.64</v>
      </c>
      <c r="F72" s="55">
        <v>19</v>
      </c>
      <c r="G72" s="55">
        <v>0</v>
      </c>
      <c r="H72" s="55" t="s">
        <v>129</v>
      </c>
    </row>
    <row r="73" spans="1:8">
      <c r="A73" s="55">
        <v>1.22</v>
      </c>
      <c r="B73" s="55">
        <v>3.1699999999999999E-2</v>
      </c>
      <c r="C73" s="55">
        <v>-0.1</v>
      </c>
      <c r="D73" s="55">
        <v>10.5</v>
      </c>
      <c r="E73" s="55">
        <v>0.65</v>
      </c>
      <c r="F73" s="55">
        <v>21</v>
      </c>
      <c r="G73" s="55">
        <v>0</v>
      </c>
      <c r="H73" s="55" t="s">
        <v>130</v>
      </c>
    </row>
    <row r="74" spans="1:8">
      <c r="A74" s="55">
        <v>1.24</v>
      </c>
      <c r="B74" s="55">
        <v>3.1699999999999999E-2</v>
      </c>
      <c r="C74" s="55">
        <v>0</v>
      </c>
      <c r="D74" s="55">
        <v>11</v>
      </c>
      <c r="E74" s="55">
        <v>0.6</v>
      </c>
      <c r="F74" s="55">
        <v>21</v>
      </c>
      <c r="G74" s="55">
        <v>0</v>
      </c>
      <c r="H74" s="55" t="s">
        <v>131</v>
      </c>
    </row>
    <row r="75" spans="1:8">
      <c r="A75" s="55">
        <v>1.26</v>
      </c>
      <c r="B75" s="55">
        <v>3.1699999999999999E-2</v>
      </c>
      <c r="C75" s="55">
        <v>0</v>
      </c>
      <c r="D75" s="55">
        <v>11.1</v>
      </c>
      <c r="E75" s="55">
        <v>0.66</v>
      </c>
      <c r="F75" s="55">
        <v>22</v>
      </c>
      <c r="G75" s="55">
        <v>0</v>
      </c>
      <c r="H75" s="55" t="s">
        <v>132</v>
      </c>
    </row>
    <row r="76" spans="1:8">
      <c r="A76" s="55">
        <v>1.28</v>
      </c>
      <c r="B76" s="55">
        <v>3.1699999999999999E-2</v>
      </c>
      <c r="C76" s="55">
        <v>0</v>
      </c>
      <c r="D76" s="55">
        <v>11.4</v>
      </c>
      <c r="E76" s="55">
        <v>0.72</v>
      </c>
      <c r="F76" s="55">
        <v>25</v>
      </c>
      <c r="G76" s="55">
        <v>0</v>
      </c>
      <c r="H76" s="55" t="s">
        <v>133</v>
      </c>
    </row>
    <row r="77" spans="1:8">
      <c r="A77" s="55">
        <v>1.3</v>
      </c>
      <c r="B77" s="55">
        <v>3.2300000000000002E-2</v>
      </c>
      <c r="C77" s="55">
        <v>-0.1</v>
      </c>
      <c r="D77" s="55">
        <v>11.5</v>
      </c>
      <c r="E77" s="55">
        <v>0.64</v>
      </c>
      <c r="F77" s="55">
        <v>24</v>
      </c>
      <c r="G77" s="55">
        <v>0</v>
      </c>
      <c r="H77" s="55" t="s">
        <v>134</v>
      </c>
    </row>
    <row r="78" spans="1:8">
      <c r="A78" s="55">
        <v>1.32</v>
      </c>
      <c r="B78" s="55">
        <v>3.3500000000000002E-2</v>
      </c>
      <c r="C78" s="55">
        <v>0</v>
      </c>
      <c r="D78" s="55">
        <v>11.8</v>
      </c>
      <c r="E78" s="55">
        <v>0.67</v>
      </c>
      <c r="F78" s="55">
        <v>23</v>
      </c>
      <c r="G78" s="55">
        <v>0</v>
      </c>
      <c r="H78" s="55" t="s">
        <v>135</v>
      </c>
    </row>
    <row r="79" spans="1:8">
      <c r="A79" s="55">
        <v>1.34</v>
      </c>
      <c r="B79" s="55">
        <v>3.2899999999999999E-2</v>
      </c>
      <c r="C79" s="55">
        <v>0</v>
      </c>
      <c r="D79" s="55">
        <v>11.8</v>
      </c>
      <c r="E79" s="55">
        <v>0.64</v>
      </c>
      <c r="F79" s="55">
        <v>20</v>
      </c>
      <c r="G79" s="55">
        <v>0</v>
      </c>
      <c r="H79" s="55" t="s">
        <v>136</v>
      </c>
    </row>
    <row r="80" spans="1:8">
      <c r="A80" s="55">
        <v>1.36</v>
      </c>
      <c r="B80" s="55">
        <v>3.2899999999999999E-2</v>
      </c>
      <c r="C80" s="55">
        <v>0</v>
      </c>
      <c r="D80" s="55">
        <v>12.1</v>
      </c>
      <c r="E80" s="55">
        <v>0.84</v>
      </c>
      <c r="F80" s="55">
        <v>21</v>
      </c>
      <c r="G80" s="55">
        <v>0</v>
      </c>
      <c r="H80" s="55" t="s">
        <v>137</v>
      </c>
    </row>
    <row r="81" spans="1:8">
      <c r="A81" s="55">
        <v>1.38</v>
      </c>
      <c r="B81" s="55">
        <v>3.3500000000000002E-2</v>
      </c>
      <c r="C81" s="55">
        <v>0</v>
      </c>
      <c r="D81" s="55">
        <v>12.4</v>
      </c>
      <c r="E81" s="55">
        <v>0.53</v>
      </c>
      <c r="F81" s="55">
        <v>20</v>
      </c>
      <c r="G81" s="55">
        <v>0</v>
      </c>
      <c r="H81" s="55" t="s">
        <v>138</v>
      </c>
    </row>
    <row r="82" spans="1:8">
      <c r="A82" s="55">
        <v>1.4</v>
      </c>
      <c r="B82" s="55">
        <v>3.2300000000000002E-2</v>
      </c>
      <c r="C82" s="55">
        <v>0</v>
      </c>
      <c r="D82" s="55">
        <v>12.6</v>
      </c>
      <c r="E82" s="55">
        <v>0.53</v>
      </c>
      <c r="F82" s="55">
        <v>19</v>
      </c>
      <c r="G82" s="55">
        <v>0</v>
      </c>
      <c r="H82" s="55" t="s">
        <v>139</v>
      </c>
    </row>
    <row r="83" spans="1:8">
      <c r="A83" s="55">
        <v>1.42</v>
      </c>
      <c r="B83" s="55">
        <v>3.2899999999999999E-2</v>
      </c>
      <c r="C83" s="55">
        <v>0</v>
      </c>
      <c r="D83" s="55">
        <v>12.8</v>
      </c>
      <c r="E83" s="55">
        <v>0.84</v>
      </c>
      <c r="F83" s="55">
        <v>2</v>
      </c>
      <c r="G83" s="55">
        <v>0</v>
      </c>
      <c r="H83" s="55" t="s">
        <v>140</v>
      </c>
    </row>
    <row r="84" spans="1:8">
      <c r="A84" s="55">
        <v>1.44</v>
      </c>
      <c r="B84" s="55">
        <v>3.5299999999999998E-2</v>
      </c>
      <c r="C84" s="55">
        <v>0</v>
      </c>
      <c r="D84" s="55">
        <v>13</v>
      </c>
      <c r="E84" s="55">
        <v>0.31</v>
      </c>
      <c r="F84" s="55">
        <v>0</v>
      </c>
      <c r="G84" s="55">
        <v>0</v>
      </c>
      <c r="H84" s="55" t="s">
        <v>141</v>
      </c>
    </row>
    <row r="85" spans="1:8">
      <c r="A85" s="55">
        <v>1.46</v>
      </c>
      <c r="B85" s="55">
        <v>3.4099999999999998E-2</v>
      </c>
      <c r="C85" s="55">
        <v>0</v>
      </c>
      <c r="D85" s="55">
        <v>13</v>
      </c>
      <c r="E85" s="55">
        <v>0.28000000000000003</v>
      </c>
      <c r="F85" s="55">
        <v>25</v>
      </c>
      <c r="G85" s="55">
        <v>0</v>
      </c>
      <c r="H85" s="55" t="s">
        <v>142</v>
      </c>
    </row>
    <row r="86" spans="1:8">
      <c r="A86" s="55">
        <v>1.48</v>
      </c>
      <c r="B86" s="55">
        <v>3.4700000000000002E-2</v>
      </c>
      <c r="C86" s="55">
        <v>0</v>
      </c>
      <c r="D86" s="55">
        <v>13.4</v>
      </c>
      <c r="E86" s="55">
        <v>0.31</v>
      </c>
      <c r="F86" s="55">
        <v>22</v>
      </c>
      <c r="G86" s="55">
        <v>0</v>
      </c>
      <c r="H86" s="55" t="s">
        <v>143</v>
      </c>
    </row>
    <row r="87" spans="1:8">
      <c r="A87" s="55">
        <v>1.5</v>
      </c>
      <c r="B87" s="55">
        <v>3.4099999999999998E-2</v>
      </c>
      <c r="C87" s="55">
        <v>0</v>
      </c>
      <c r="D87" s="55">
        <v>13.6</v>
      </c>
      <c r="E87" s="55">
        <v>0.39</v>
      </c>
      <c r="F87" s="55">
        <v>21</v>
      </c>
      <c r="G87" s="55">
        <v>0</v>
      </c>
      <c r="H87" s="55" t="s">
        <v>144</v>
      </c>
    </row>
    <row r="88" spans="1:8">
      <c r="A88" s="55">
        <v>1.52</v>
      </c>
      <c r="B88" s="55">
        <v>3.3500000000000002E-2</v>
      </c>
      <c r="C88" s="55">
        <v>0</v>
      </c>
      <c r="D88" s="55">
        <v>13.9</v>
      </c>
      <c r="E88" s="55">
        <v>0.28000000000000003</v>
      </c>
      <c r="F88" s="55">
        <v>21</v>
      </c>
      <c r="G88" s="55">
        <v>0</v>
      </c>
      <c r="H88" s="55" t="s">
        <v>145</v>
      </c>
    </row>
    <row r="89" spans="1:8">
      <c r="A89" s="55">
        <v>1.54</v>
      </c>
      <c r="B89" s="55">
        <v>3.4700000000000002E-2</v>
      </c>
      <c r="C89" s="55">
        <v>0</v>
      </c>
      <c r="D89" s="55">
        <v>13.8</v>
      </c>
      <c r="E89" s="55">
        <v>0.13</v>
      </c>
      <c r="F89" s="55">
        <v>20</v>
      </c>
      <c r="G89" s="55">
        <v>0</v>
      </c>
      <c r="H89" s="55" t="s">
        <v>146</v>
      </c>
    </row>
    <row r="90" spans="1:8">
      <c r="A90" s="55">
        <v>1.56</v>
      </c>
      <c r="B90" s="55">
        <v>3.5299999999999998E-2</v>
      </c>
      <c r="C90" s="55">
        <v>0</v>
      </c>
      <c r="D90" s="55">
        <v>14</v>
      </c>
      <c r="E90" s="55">
        <v>0.17</v>
      </c>
      <c r="F90" s="55">
        <v>22</v>
      </c>
      <c r="G90" s="55">
        <v>0</v>
      </c>
      <c r="H90" s="55" t="s">
        <v>147</v>
      </c>
    </row>
    <row r="91" spans="1:8">
      <c r="A91" s="55">
        <v>1.58</v>
      </c>
      <c r="B91" s="55">
        <v>3.4700000000000002E-2</v>
      </c>
      <c r="C91" s="55">
        <v>0</v>
      </c>
      <c r="D91" s="55">
        <v>14.3</v>
      </c>
      <c r="E91" s="55">
        <v>0.25</v>
      </c>
      <c r="F91" s="55">
        <v>23</v>
      </c>
      <c r="G91" s="55">
        <v>0</v>
      </c>
      <c r="H91" s="55" t="s">
        <v>148</v>
      </c>
    </row>
    <row r="92" spans="1:8">
      <c r="A92" s="55">
        <v>1.6</v>
      </c>
      <c r="B92" s="55">
        <v>3.4700000000000002E-2</v>
      </c>
      <c r="C92" s="55">
        <v>0</v>
      </c>
      <c r="D92" s="55">
        <v>14.4</v>
      </c>
      <c r="E92" s="55">
        <v>0.17</v>
      </c>
      <c r="F92" s="55">
        <v>23</v>
      </c>
      <c r="G92" s="55">
        <v>0</v>
      </c>
      <c r="H92" s="55" t="s">
        <v>149</v>
      </c>
    </row>
    <row r="93" spans="1:8">
      <c r="A93" s="55">
        <v>1.62</v>
      </c>
      <c r="B93" s="55">
        <v>3.5900000000000001E-2</v>
      </c>
      <c r="C93" s="55">
        <v>0</v>
      </c>
      <c r="D93" s="55">
        <v>14.7</v>
      </c>
      <c r="E93" s="55">
        <v>0.32</v>
      </c>
      <c r="F93" s="55">
        <v>21</v>
      </c>
      <c r="G93" s="55">
        <v>0</v>
      </c>
      <c r="H93" s="55" t="s">
        <v>150</v>
      </c>
    </row>
    <row r="94" spans="1:8">
      <c r="A94" s="55">
        <v>1.64</v>
      </c>
      <c r="B94" s="55">
        <v>3.5900000000000001E-2</v>
      </c>
      <c r="C94" s="55">
        <v>0</v>
      </c>
      <c r="D94" s="55">
        <v>14.9</v>
      </c>
      <c r="E94" s="55">
        <v>0.16</v>
      </c>
      <c r="F94" s="55">
        <v>18</v>
      </c>
      <c r="G94" s="55">
        <v>0</v>
      </c>
      <c r="H94" s="55" t="s">
        <v>151</v>
      </c>
    </row>
    <row r="95" spans="1:8">
      <c r="A95" s="55">
        <v>1.66</v>
      </c>
      <c r="B95" s="55">
        <v>3.5900000000000001E-2</v>
      </c>
      <c r="C95" s="55">
        <v>0</v>
      </c>
      <c r="D95" s="55">
        <v>15.2</v>
      </c>
      <c r="E95" s="55">
        <v>0.43</v>
      </c>
      <c r="F95" s="55">
        <v>14</v>
      </c>
      <c r="G95" s="55">
        <v>0</v>
      </c>
      <c r="H95" s="55" t="s">
        <v>152</v>
      </c>
    </row>
    <row r="96" spans="1:8">
      <c r="A96" s="55">
        <v>1.68</v>
      </c>
      <c r="B96" s="55">
        <v>3.5900000000000001E-2</v>
      </c>
      <c r="C96" s="55">
        <v>0</v>
      </c>
      <c r="D96" s="55">
        <v>15.4</v>
      </c>
      <c r="E96" s="55">
        <v>0.25</v>
      </c>
      <c r="F96" s="55">
        <v>8</v>
      </c>
      <c r="G96" s="55">
        <v>0</v>
      </c>
      <c r="H96" s="55" t="s">
        <v>153</v>
      </c>
    </row>
    <row r="97" spans="1:8">
      <c r="A97" s="55">
        <v>1.7</v>
      </c>
      <c r="B97" s="55">
        <v>-2.2700000000000001E-2</v>
      </c>
      <c r="C97" s="55">
        <v>-0.1</v>
      </c>
      <c r="D97" s="55">
        <v>15.6</v>
      </c>
      <c r="E97" s="55">
        <v>0.44</v>
      </c>
      <c r="F97" s="55">
        <v>2</v>
      </c>
      <c r="G97" s="55">
        <v>0</v>
      </c>
      <c r="H97" s="55" t="s">
        <v>154</v>
      </c>
    </row>
    <row r="98" spans="1:8">
      <c r="A98" s="55">
        <v>1.72</v>
      </c>
      <c r="B98" s="55">
        <v>-2.2700000000000001E-2</v>
      </c>
      <c r="C98" s="55">
        <v>-0.1</v>
      </c>
      <c r="D98" s="55">
        <v>15.8</v>
      </c>
      <c r="E98" s="55">
        <v>0.44</v>
      </c>
      <c r="F98" s="55">
        <v>2</v>
      </c>
      <c r="G98" s="55">
        <v>0</v>
      </c>
      <c r="H98" s="55" t="s">
        <v>154</v>
      </c>
    </row>
    <row r="99" spans="1:8">
      <c r="A99" s="55">
        <v>1.74</v>
      </c>
      <c r="B99" s="55">
        <v>5.1999999999999998E-2</v>
      </c>
      <c r="C99" s="55">
        <v>-0.1</v>
      </c>
      <c r="D99" s="55">
        <v>15.9</v>
      </c>
      <c r="E99" s="55">
        <v>0.44</v>
      </c>
      <c r="F99" s="55">
        <v>31</v>
      </c>
      <c r="G99" s="55">
        <v>0</v>
      </c>
      <c r="H99" s="55" t="s">
        <v>155</v>
      </c>
    </row>
    <row r="100" spans="1:8">
      <c r="A100" s="55">
        <v>1.76</v>
      </c>
      <c r="B100" s="55">
        <v>-2.2700000000000001E-2</v>
      </c>
      <c r="C100" s="55">
        <v>-0.1</v>
      </c>
      <c r="D100" s="55">
        <v>15.9</v>
      </c>
      <c r="E100" s="55">
        <v>0.44</v>
      </c>
      <c r="F100" s="55">
        <v>34</v>
      </c>
      <c r="G100" s="55">
        <v>0</v>
      </c>
      <c r="H100" s="55" t="s">
        <v>156</v>
      </c>
    </row>
    <row r="101" spans="1:8">
      <c r="A101" s="55">
        <v>1.78</v>
      </c>
      <c r="B101" s="55">
        <v>-2.2700000000000001E-2</v>
      </c>
      <c r="C101" s="55">
        <v>-0.1</v>
      </c>
      <c r="D101" s="55">
        <v>15.6</v>
      </c>
      <c r="E101" s="55">
        <v>0.44</v>
      </c>
      <c r="F101" s="55">
        <v>2</v>
      </c>
      <c r="G101" s="55">
        <v>0</v>
      </c>
      <c r="H101" s="55" t="s">
        <v>154</v>
      </c>
    </row>
    <row r="102" spans="1:8">
      <c r="A102" s="55">
        <v>1.8</v>
      </c>
      <c r="B102" s="55">
        <v>5.5E-2</v>
      </c>
      <c r="C102" s="55">
        <v>-0.1</v>
      </c>
      <c r="D102" s="55">
        <v>16.899999999999999</v>
      </c>
      <c r="E102" s="55">
        <v>0.57999999999999996</v>
      </c>
      <c r="F102" s="55">
        <v>37</v>
      </c>
      <c r="G102" s="55">
        <v>0</v>
      </c>
      <c r="H102" s="55" t="s">
        <v>157</v>
      </c>
    </row>
    <row r="103" spans="1:8">
      <c r="A103" s="55">
        <v>1.82</v>
      </c>
      <c r="B103" s="55">
        <v>5.5E-2</v>
      </c>
      <c r="C103" s="55">
        <v>-0.1</v>
      </c>
      <c r="D103" s="55">
        <v>16.899999999999999</v>
      </c>
      <c r="E103" s="55">
        <v>0.57999999999999996</v>
      </c>
      <c r="F103" s="55">
        <v>37</v>
      </c>
      <c r="G103" s="55">
        <v>0</v>
      </c>
      <c r="H103" s="55" t="s">
        <v>157</v>
      </c>
    </row>
    <row r="104" spans="1:8">
      <c r="A104" s="55">
        <v>1.84</v>
      </c>
      <c r="B104" s="55">
        <v>5.5E-2</v>
      </c>
      <c r="C104" s="55">
        <v>-0.1</v>
      </c>
      <c r="D104" s="55">
        <v>17.3</v>
      </c>
      <c r="E104" s="55">
        <v>0.57999999999999996</v>
      </c>
      <c r="F104" s="55">
        <v>2</v>
      </c>
      <c r="G104" s="55">
        <v>0</v>
      </c>
      <c r="H104" s="55" t="s">
        <v>157</v>
      </c>
    </row>
    <row r="105" spans="1:8">
      <c r="A105" s="55">
        <v>1.86</v>
      </c>
      <c r="B105" s="55">
        <v>0.1111</v>
      </c>
      <c r="C105" s="55">
        <v>0</v>
      </c>
      <c r="D105" s="55">
        <v>19.100000000000001</v>
      </c>
      <c r="E105" s="55">
        <v>0.66</v>
      </c>
      <c r="F105" s="55">
        <v>39</v>
      </c>
      <c r="G105" s="55">
        <v>0</v>
      </c>
      <c r="H105" s="55" t="s">
        <v>158</v>
      </c>
    </row>
    <row r="106" spans="1:8">
      <c r="A106" s="55">
        <v>1.88</v>
      </c>
      <c r="B106" s="55">
        <v>5.5E-2</v>
      </c>
      <c r="C106" s="55">
        <v>0</v>
      </c>
      <c r="D106" s="55">
        <v>19.100000000000001</v>
      </c>
      <c r="E106" s="55">
        <v>0.57999999999999996</v>
      </c>
      <c r="F106" s="55">
        <v>38</v>
      </c>
      <c r="G106" s="55">
        <v>0</v>
      </c>
      <c r="H106" s="55" t="s">
        <v>159</v>
      </c>
    </row>
    <row r="107" spans="1:8">
      <c r="A107" s="55">
        <v>1.9</v>
      </c>
      <c r="B107" s="55">
        <v>5.5E-2</v>
      </c>
      <c r="C107" s="55">
        <v>-0.1</v>
      </c>
      <c r="D107" s="55">
        <v>0.5</v>
      </c>
      <c r="E107" s="55">
        <v>0.57999999999999996</v>
      </c>
      <c r="F107" s="55">
        <v>2</v>
      </c>
      <c r="G107" s="55">
        <v>0</v>
      </c>
      <c r="H107" s="55" t="s">
        <v>157</v>
      </c>
    </row>
    <row r="108" spans="1:8">
      <c r="A108" s="55">
        <v>1.92</v>
      </c>
      <c r="B108" s="55">
        <v>5.5E-2</v>
      </c>
      <c r="C108" s="55">
        <v>-0.1</v>
      </c>
      <c r="D108" s="55">
        <v>0.5</v>
      </c>
      <c r="E108" s="55">
        <v>0.57999999999999996</v>
      </c>
      <c r="F108" s="55">
        <v>2</v>
      </c>
      <c r="G108" s="55">
        <v>0</v>
      </c>
      <c r="H108" s="55" t="s">
        <v>157</v>
      </c>
    </row>
    <row r="109" spans="1:8">
      <c r="A109" s="55">
        <v>1.94</v>
      </c>
      <c r="B109" s="55">
        <v>0.1978</v>
      </c>
      <c r="C109" s="55">
        <v>-0.1</v>
      </c>
      <c r="D109" s="55">
        <v>0.5</v>
      </c>
      <c r="E109" s="55">
        <v>1.59</v>
      </c>
      <c r="F109" s="55">
        <v>15</v>
      </c>
      <c r="G109" s="55">
        <v>0</v>
      </c>
      <c r="H109" s="55" t="s">
        <v>160</v>
      </c>
    </row>
    <row r="110" spans="1:8">
      <c r="A110" s="55">
        <v>1.96</v>
      </c>
      <c r="B110" s="55">
        <v>0.21329999999999999</v>
      </c>
      <c r="C110" s="55">
        <v>-0.1</v>
      </c>
      <c r="D110" s="55">
        <v>-9.4</v>
      </c>
      <c r="E110" s="55">
        <v>1.6</v>
      </c>
      <c r="F110" s="55">
        <v>14</v>
      </c>
      <c r="G110" s="55">
        <v>0</v>
      </c>
      <c r="H110" s="55" t="s">
        <v>161</v>
      </c>
    </row>
    <row r="111" spans="1:8">
      <c r="A111" s="55">
        <v>1.98</v>
      </c>
      <c r="B111" s="55">
        <v>0.21809999999999999</v>
      </c>
      <c r="C111" s="55">
        <v>-0.1</v>
      </c>
      <c r="D111" s="55">
        <v>-9</v>
      </c>
      <c r="E111" s="55">
        <v>1.6</v>
      </c>
      <c r="F111" s="55">
        <v>11</v>
      </c>
      <c r="G111" s="55">
        <v>0</v>
      </c>
      <c r="H111" s="55" t="s">
        <v>162</v>
      </c>
    </row>
    <row r="112" spans="1:8">
      <c r="A112" s="55">
        <v>2</v>
      </c>
      <c r="B112" s="55">
        <v>0.2074</v>
      </c>
      <c r="C112" s="55">
        <v>-0.1</v>
      </c>
      <c r="D112" s="55">
        <v>-5.6</v>
      </c>
      <c r="E112" s="55">
        <v>1.61</v>
      </c>
      <c r="F112" s="55">
        <v>8</v>
      </c>
      <c r="G112" s="55">
        <v>0</v>
      </c>
      <c r="H112" s="55" t="s">
        <v>163</v>
      </c>
    </row>
    <row r="113" spans="1:8">
      <c r="A113" s="55">
        <v>2.02</v>
      </c>
      <c r="B113" s="55">
        <v>0.2097</v>
      </c>
      <c r="C113" s="55">
        <v>0</v>
      </c>
      <c r="D113" s="55">
        <v>0.6</v>
      </c>
      <c r="E113" s="55">
        <v>1.61</v>
      </c>
      <c r="F113" s="55">
        <v>6</v>
      </c>
      <c r="G113" s="55">
        <v>0</v>
      </c>
      <c r="H113" s="55" t="s">
        <v>164</v>
      </c>
    </row>
    <row r="114" spans="1:8">
      <c r="A114" s="55">
        <v>2.04</v>
      </c>
      <c r="B114" s="55">
        <v>0.22170000000000001</v>
      </c>
      <c r="C114" s="55">
        <v>0</v>
      </c>
      <c r="D114" s="55">
        <v>1.4</v>
      </c>
      <c r="E114" s="55">
        <v>1.61</v>
      </c>
      <c r="F114" s="55">
        <v>18</v>
      </c>
      <c r="G114" s="55">
        <v>0</v>
      </c>
      <c r="H114" s="55" t="s">
        <v>165</v>
      </c>
    </row>
    <row r="115" spans="1:8">
      <c r="A115" s="55">
        <v>2.06</v>
      </c>
      <c r="B115" s="55">
        <v>0.2223</v>
      </c>
      <c r="C115" s="55">
        <v>0.3</v>
      </c>
      <c r="D115" s="55">
        <v>6.4</v>
      </c>
      <c r="E115" s="55">
        <v>1.61</v>
      </c>
      <c r="F115" s="55">
        <v>17</v>
      </c>
      <c r="G115" s="55">
        <v>0</v>
      </c>
      <c r="H115" s="55" t="s">
        <v>166</v>
      </c>
    </row>
    <row r="116" spans="1:8">
      <c r="A116" s="55">
        <v>2.08</v>
      </c>
      <c r="B116" s="55">
        <v>0.2235</v>
      </c>
      <c r="C116" s="55">
        <v>0</v>
      </c>
      <c r="D116" s="55">
        <v>12</v>
      </c>
      <c r="E116" s="55">
        <v>1.58</v>
      </c>
      <c r="F116" s="55">
        <v>16</v>
      </c>
      <c r="G116" s="55">
        <v>0</v>
      </c>
      <c r="H116" s="55" t="s">
        <v>167</v>
      </c>
    </row>
    <row r="117" spans="1:8">
      <c r="A117" s="55">
        <v>2.1</v>
      </c>
      <c r="B117" s="55">
        <v>0.22409999999999999</v>
      </c>
      <c r="C117" s="55">
        <v>-0.1</v>
      </c>
      <c r="D117" s="55">
        <v>21.7</v>
      </c>
      <c r="E117" s="55">
        <v>1.61</v>
      </c>
      <c r="F117" s="55">
        <v>17</v>
      </c>
      <c r="G117" s="55">
        <v>0</v>
      </c>
      <c r="H117" s="55" t="s">
        <v>168</v>
      </c>
    </row>
    <row r="118" spans="1:8">
      <c r="A118" s="55">
        <v>2.12</v>
      </c>
      <c r="B118" s="55">
        <v>0.22170000000000001</v>
      </c>
      <c r="C118" s="55">
        <v>-0.1</v>
      </c>
      <c r="D118" s="55">
        <v>25</v>
      </c>
      <c r="E118" s="55">
        <v>1.61</v>
      </c>
      <c r="F118" s="55">
        <v>17</v>
      </c>
      <c r="G118" s="55">
        <v>0</v>
      </c>
      <c r="H118" s="55" t="s">
        <v>169</v>
      </c>
    </row>
    <row r="119" spans="1:8">
      <c r="A119" s="55">
        <v>2.14</v>
      </c>
      <c r="B119" s="55">
        <v>0.21870000000000001</v>
      </c>
      <c r="C119" s="55">
        <v>-0.1</v>
      </c>
      <c r="D119" s="55">
        <v>33</v>
      </c>
      <c r="E119" s="55">
        <v>1.61</v>
      </c>
      <c r="F119" s="55">
        <v>17</v>
      </c>
      <c r="G119" s="55">
        <v>0</v>
      </c>
      <c r="H119" s="55" t="s">
        <v>170</v>
      </c>
    </row>
    <row r="120" spans="1:8">
      <c r="A120" s="55">
        <v>2.16</v>
      </c>
      <c r="B120" s="55">
        <v>0.20619999999999999</v>
      </c>
      <c r="C120" s="55">
        <v>-0.1</v>
      </c>
      <c r="D120" s="55">
        <v>38</v>
      </c>
      <c r="E120" s="55">
        <v>1.61</v>
      </c>
      <c r="F120" s="55">
        <v>9</v>
      </c>
      <c r="G120" s="55">
        <v>0</v>
      </c>
      <c r="H120" s="55" t="s">
        <v>171</v>
      </c>
    </row>
    <row r="121" spans="1:8">
      <c r="A121" s="55">
        <v>2.1800000000000002</v>
      </c>
      <c r="B121" s="55">
        <v>0.1978</v>
      </c>
      <c r="C121" s="55">
        <v>-0.1</v>
      </c>
      <c r="D121" s="55">
        <v>37.5</v>
      </c>
      <c r="E121" s="55">
        <v>1.61</v>
      </c>
      <c r="F121" s="55">
        <v>9</v>
      </c>
      <c r="G121" s="55">
        <v>0</v>
      </c>
      <c r="H121" s="55" t="s">
        <v>172</v>
      </c>
    </row>
    <row r="122" spans="1:8">
      <c r="A122" s="55">
        <v>2.2000000000000002</v>
      </c>
      <c r="B122" s="55">
        <v>0.19059999999999999</v>
      </c>
      <c r="C122" s="55">
        <v>-0.1</v>
      </c>
      <c r="D122" s="55">
        <v>33</v>
      </c>
      <c r="E122" s="55">
        <v>1.61</v>
      </c>
      <c r="F122" s="55">
        <v>9</v>
      </c>
      <c r="G122" s="55">
        <v>0</v>
      </c>
      <c r="H122" s="55" t="s">
        <v>173</v>
      </c>
    </row>
    <row r="123" spans="1:8">
      <c r="A123" s="55">
        <v>2.2200000000000002</v>
      </c>
      <c r="B123" s="55">
        <v>0.18290000000000001</v>
      </c>
      <c r="C123" s="55">
        <v>-0.1</v>
      </c>
      <c r="D123" s="55">
        <v>35</v>
      </c>
      <c r="E123" s="55">
        <v>1.61</v>
      </c>
      <c r="F123" s="55">
        <v>9</v>
      </c>
      <c r="G123" s="55">
        <v>0</v>
      </c>
      <c r="H123" s="55" t="s">
        <v>174</v>
      </c>
    </row>
    <row r="124" spans="1:8">
      <c r="A124" s="55">
        <v>2.2400000000000002</v>
      </c>
      <c r="B124" s="55">
        <v>0.17630000000000001</v>
      </c>
      <c r="C124" s="55">
        <v>-0.1</v>
      </c>
      <c r="D124" s="55">
        <v>41</v>
      </c>
      <c r="E124" s="55">
        <v>1.61</v>
      </c>
      <c r="F124" s="55">
        <v>9</v>
      </c>
      <c r="G124" s="55">
        <v>0</v>
      </c>
      <c r="H124" s="55" t="s">
        <v>175</v>
      </c>
    </row>
    <row r="125" spans="1:8">
      <c r="A125" s="55">
        <v>2.2599999999999998</v>
      </c>
      <c r="B125" s="55">
        <v>0.1709</v>
      </c>
      <c r="C125" s="55">
        <v>-0.1</v>
      </c>
      <c r="D125" s="55">
        <v>50.8</v>
      </c>
      <c r="E125" s="55">
        <v>1.62</v>
      </c>
      <c r="F125" s="55">
        <v>9</v>
      </c>
      <c r="G125" s="55">
        <v>0</v>
      </c>
      <c r="H125" s="55" t="s">
        <v>176</v>
      </c>
    </row>
    <row r="126" spans="1:8">
      <c r="A126" s="55">
        <v>2.2799999999999998</v>
      </c>
      <c r="B126" s="55">
        <v>0.16250000000000001</v>
      </c>
      <c r="C126" s="55">
        <v>-0.1</v>
      </c>
      <c r="D126" s="55">
        <v>54.1</v>
      </c>
      <c r="E126" s="55">
        <v>1.61</v>
      </c>
      <c r="F126" s="55">
        <v>9</v>
      </c>
      <c r="G126" s="55">
        <v>0</v>
      </c>
      <c r="H126" s="55" t="s">
        <v>177</v>
      </c>
    </row>
    <row r="127" spans="1:8">
      <c r="A127" s="55">
        <v>2.2999999999999998</v>
      </c>
      <c r="B127" s="55">
        <v>0.156</v>
      </c>
      <c r="C127" s="55">
        <v>-0.1</v>
      </c>
      <c r="D127" s="55">
        <v>53.7</v>
      </c>
      <c r="E127" s="55">
        <v>1.61</v>
      </c>
      <c r="F127" s="55">
        <v>9</v>
      </c>
      <c r="G127" s="55">
        <v>0</v>
      </c>
      <c r="H127" s="55" t="s">
        <v>178</v>
      </c>
    </row>
    <row r="128" spans="1:8">
      <c r="A128" s="55">
        <v>2.3199999999999998</v>
      </c>
      <c r="B128" s="55">
        <v>0.15540000000000001</v>
      </c>
      <c r="C128" s="55">
        <v>-0.1</v>
      </c>
      <c r="D128" s="55">
        <v>50.7</v>
      </c>
      <c r="E128" s="55">
        <v>1.61</v>
      </c>
      <c r="F128" s="55">
        <v>9</v>
      </c>
      <c r="G128" s="55">
        <v>0</v>
      </c>
      <c r="H128" s="55" t="s">
        <v>179</v>
      </c>
    </row>
    <row r="129" spans="1:8">
      <c r="A129" s="55">
        <v>2.34</v>
      </c>
      <c r="B129" s="55">
        <v>0.15359999999999999</v>
      </c>
      <c r="C129" s="55">
        <v>-0.1</v>
      </c>
      <c r="D129" s="55">
        <v>58.3</v>
      </c>
      <c r="E129" s="55">
        <v>1.61</v>
      </c>
      <c r="F129" s="55">
        <v>10</v>
      </c>
      <c r="G129" s="55">
        <v>0</v>
      </c>
      <c r="H129" s="55" t="s">
        <v>180</v>
      </c>
    </row>
    <row r="130" spans="1:8">
      <c r="A130" s="55">
        <v>2.36</v>
      </c>
      <c r="B130" s="55">
        <v>0.1512</v>
      </c>
      <c r="C130" s="55">
        <v>-0.1</v>
      </c>
      <c r="D130" s="55">
        <v>58.9</v>
      </c>
      <c r="E130" s="55">
        <v>1.61</v>
      </c>
      <c r="F130" s="55">
        <v>9</v>
      </c>
      <c r="G130" s="55">
        <v>0</v>
      </c>
      <c r="H130" s="55" t="s">
        <v>181</v>
      </c>
    </row>
    <row r="131" spans="1:8">
      <c r="A131" s="55">
        <v>2.38</v>
      </c>
      <c r="B131" s="55">
        <v>0.15</v>
      </c>
      <c r="C131" s="55">
        <v>-0.1</v>
      </c>
      <c r="D131" s="55">
        <v>57.1</v>
      </c>
      <c r="E131" s="55">
        <v>1.61</v>
      </c>
      <c r="F131" s="55">
        <v>9</v>
      </c>
      <c r="G131" s="55">
        <v>0</v>
      </c>
      <c r="H131" s="55" t="s">
        <v>182</v>
      </c>
    </row>
    <row r="132" spans="1:8">
      <c r="A132" s="55">
        <v>2.4</v>
      </c>
      <c r="B132" s="55">
        <v>0.15</v>
      </c>
      <c r="C132" s="55">
        <v>0</v>
      </c>
      <c r="D132" s="55">
        <v>56.4</v>
      </c>
      <c r="E132" s="55">
        <v>1.62</v>
      </c>
      <c r="F132" s="55">
        <v>9</v>
      </c>
      <c r="G132" s="55">
        <v>0</v>
      </c>
      <c r="H132" s="55" t="s">
        <v>183</v>
      </c>
    </row>
    <row r="133" spans="1:8">
      <c r="A133" s="55">
        <v>2.42</v>
      </c>
      <c r="B133" s="55">
        <v>0.15060000000000001</v>
      </c>
      <c r="C133" s="55">
        <v>-0.1</v>
      </c>
      <c r="D133" s="55">
        <v>56.2</v>
      </c>
      <c r="E133" s="55">
        <v>1.61</v>
      </c>
      <c r="F133" s="55">
        <v>9</v>
      </c>
      <c r="G133" s="55">
        <v>0</v>
      </c>
      <c r="H133" s="55" t="s">
        <v>184</v>
      </c>
    </row>
    <row r="134" spans="1:8">
      <c r="A134" s="55">
        <v>2.44</v>
      </c>
      <c r="B134" s="55">
        <v>0.14760000000000001</v>
      </c>
      <c r="C134" s="55">
        <v>-0.1</v>
      </c>
      <c r="D134" s="55">
        <v>57.2</v>
      </c>
      <c r="E134" s="55">
        <v>1.61</v>
      </c>
      <c r="F134" s="55">
        <v>10</v>
      </c>
      <c r="G134" s="55">
        <v>0</v>
      </c>
      <c r="H134" s="55" t="s">
        <v>185</v>
      </c>
    </row>
    <row r="135" spans="1:8">
      <c r="A135" s="55">
        <v>2.46</v>
      </c>
      <c r="B135" s="55">
        <v>0.14699999999999999</v>
      </c>
      <c r="C135" s="55">
        <v>0</v>
      </c>
      <c r="D135" s="55">
        <v>57.2</v>
      </c>
      <c r="E135" s="55">
        <v>1.66</v>
      </c>
      <c r="F135" s="55">
        <v>9</v>
      </c>
      <c r="G135" s="55">
        <v>0</v>
      </c>
      <c r="H135" s="55" t="s">
        <v>186</v>
      </c>
    </row>
    <row r="136" spans="1:8">
      <c r="A136" s="55">
        <v>2.48</v>
      </c>
      <c r="B136" s="55">
        <v>0.1452</v>
      </c>
      <c r="C136" s="55">
        <v>-0.1</v>
      </c>
      <c r="D136" s="55">
        <v>58.3</v>
      </c>
      <c r="E136" s="55">
        <v>1.61</v>
      </c>
      <c r="F136" s="55">
        <v>10</v>
      </c>
      <c r="G136" s="55">
        <v>0</v>
      </c>
      <c r="H136" s="55" t="s">
        <v>187</v>
      </c>
    </row>
    <row r="137" spans="1:8">
      <c r="A137" s="55">
        <v>2.5</v>
      </c>
      <c r="B137" s="55">
        <v>0.14399999999999999</v>
      </c>
      <c r="C137" s="55">
        <v>0</v>
      </c>
      <c r="D137" s="55">
        <v>59.8</v>
      </c>
      <c r="E137" s="55">
        <v>1.61</v>
      </c>
      <c r="F137" s="55">
        <v>10</v>
      </c>
      <c r="G137" s="55">
        <v>0</v>
      </c>
      <c r="H137" s="55" t="s">
        <v>188</v>
      </c>
    </row>
    <row r="138" spans="1:8">
      <c r="A138" s="55">
        <v>2.52</v>
      </c>
      <c r="B138" s="55">
        <v>0.1434</v>
      </c>
      <c r="C138" s="55">
        <v>-0.1</v>
      </c>
      <c r="D138" s="55">
        <v>63</v>
      </c>
      <c r="E138" s="55">
        <v>1.61</v>
      </c>
      <c r="F138" s="55">
        <v>10</v>
      </c>
      <c r="G138" s="55">
        <v>0</v>
      </c>
      <c r="H138" s="55" t="s">
        <v>189</v>
      </c>
    </row>
    <row r="139" spans="1:8">
      <c r="A139" s="55">
        <v>2.54</v>
      </c>
      <c r="B139" s="55">
        <v>0.14399999999999999</v>
      </c>
      <c r="C139" s="55">
        <v>-0.1</v>
      </c>
      <c r="D139" s="55">
        <v>64.8</v>
      </c>
      <c r="E139" s="55">
        <v>1.61</v>
      </c>
      <c r="F139" s="55">
        <v>11</v>
      </c>
      <c r="G139" s="55">
        <v>0</v>
      </c>
      <c r="H139" s="55" t="s">
        <v>190</v>
      </c>
    </row>
    <row r="140" spans="1:8">
      <c r="A140" s="55">
        <v>2.56</v>
      </c>
      <c r="B140" s="55">
        <v>0.14099999999999999</v>
      </c>
      <c r="C140" s="55">
        <v>0</v>
      </c>
      <c r="D140" s="55">
        <v>66</v>
      </c>
      <c r="E140" s="55">
        <v>1.6</v>
      </c>
      <c r="F140" s="55">
        <v>11</v>
      </c>
      <c r="G140" s="55">
        <v>0</v>
      </c>
      <c r="H140" s="55" t="s">
        <v>191</v>
      </c>
    </row>
    <row r="141" spans="1:8">
      <c r="A141" s="55">
        <v>2.58</v>
      </c>
      <c r="B141" s="55">
        <v>0.13800000000000001</v>
      </c>
      <c r="C141" s="55">
        <v>0</v>
      </c>
      <c r="D141" s="55">
        <v>68.5</v>
      </c>
      <c r="E141" s="55">
        <v>1.61</v>
      </c>
      <c r="F141" s="55">
        <v>11</v>
      </c>
      <c r="G141" s="55">
        <v>0</v>
      </c>
      <c r="H141" s="55" t="s">
        <v>192</v>
      </c>
    </row>
    <row r="142" spans="1:8">
      <c r="A142" s="55">
        <v>2.6</v>
      </c>
      <c r="B142" s="55">
        <v>0.13389999999999999</v>
      </c>
      <c r="C142" s="55">
        <v>0</v>
      </c>
      <c r="D142" s="55">
        <v>70.900000000000006</v>
      </c>
      <c r="E142" s="55">
        <v>1.58</v>
      </c>
      <c r="F142" s="55">
        <v>10</v>
      </c>
      <c r="G142" s="55">
        <v>0</v>
      </c>
      <c r="H142" s="55" t="s">
        <v>193</v>
      </c>
    </row>
    <row r="143" spans="1:8">
      <c r="A143" s="55">
        <v>2.62</v>
      </c>
      <c r="B143" s="55">
        <v>0.13150000000000001</v>
      </c>
      <c r="C143" s="55">
        <v>0</v>
      </c>
      <c r="D143" s="55">
        <v>72.900000000000006</v>
      </c>
      <c r="E143" s="55">
        <v>1.59</v>
      </c>
      <c r="F143" s="55">
        <v>10</v>
      </c>
      <c r="G143" s="55">
        <v>0</v>
      </c>
      <c r="H143" s="55" t="s">
        <v>194</v>
      </c>
    </row>
    <row r="144" spans="1:8">
      <c r="A144" s="55">
        <v>2.64</v>
      </c>
      <c r="B144" s="55">
        <v>0.13450000000000001</v>
      </c>
      <c r="C144" s="55">
        <v>0</v>
      </c>
      <c r="D144" s="55">
        <v>76.5</v>
      </c>
      <c r="E144" s="55">
        <v>1.61</v>
      </c>
      <c r="F144" s="55">
        <v>9</v>
      </c>
      <c r="G144" s="55">
        <v>0</v>
      </c>
      <c r="H144" s="55" t="s">
        <v>195</v>
      </c>
    </row>
    <row r="145" spans="1:8">
      <c r="A145" s="55">
        <v>2.66</v>
      </c>
      <c r="B145" s="55">
        <v>0.13800000000000001</v>
      </c>
      <c r="C145" s="55">
        <v>0</v>
      </c>
      <c r="D145" s="55">
        <v>79.5</v>
      </c>
      <c r="E145" s="55">
        <v>1.61</v>
      </c>
      <c r="F145" s="55">
        <v>9</v>
      </c>
      <c r="G145" s="55">
        <v>0</v>
      </c>
      <c r="H145" s="55" t="s">
        <v>196</v>
      </c>
    </row>
    <row r="146" spans="1:8">
      <c r="A146" s="55">
        <v>2.68</v>
      </c>
      <c r="B146" s="55">
        <v>0.1416</v>
      </c>
      <c r="C146" s="55">
        <v>0</v>
      </c>
      <c r="D146" s="55">
        <v>83</v>
      </c>
      <c r="E146" s="55">
        <v>1.61</v>
      </c>
      <c r="F146" s="55">
        <v>9</v>
      </c>
      <c r="G146" s="55">
        <v>0</v>
      </c>
      <c r="H146" s="55" t="s">
        <v>197</v>
      </c>
    </row>
    <row r="147" spans="1:8">
      <c r="A147" s="55">
        <v>2.7</v>
      </c>
      <c r="B147" s="55">
        <v>0.14879999999999999</v>
      </c>
      <c r="C147" s="55">
        <v>0</v>
      </c>
      <c r="D147" s="55">
        <v>85</v>
      </c>
      <c r="E147" s="55">
        <v>1.61</v>
      </c>
      <c r="F147" s="55">
        <v>9</v>
      </c>
      <c r="G147" s="55">
        <v>0</v>
      </c>
      <c r="H147" s="55" t="s">
        <v>198</v>
      </c>
    </row>
    <row r="148" spans="1:8">
      <c r="A148" s="55">
        <v>2.72</v>
      </c>
      <c r="B148" s="55">
        <v>0.1613</v>
      </c>
      <c r="C148" s="55">
        <v>0</v>
      </c>
      <c r="D148" s="55">
        <v>85</v>
      </c>
      <c r="E148" s="55">
        <v>1.6</v>
      </c>
      <c r="F148" s="55">
        <v>9</v>
      </c>
      <c r="G148" s="55">
        <v>0</v>
      </c>
      <c r="H148" s="55" t="s">
        <v>199</v>
      </c>
    </row>
    <row r="149" spans="1:8">
      <c r="A149" s="55">
        <v>2.74</v>
      </c>
      <c r="B149" s="55">
        <v>0.1661</v>
      </c>
      <c r="C149" s="55">
        <v>0</v>
      </c>
      <c r="D149" s="55">
        <v>84</v>
      </c>
      <c r="E149" s="55">
        <v>1.59</v>
      </c>
      <c r="F149" s="55">
        <v>9</v>
      </c>
      <c r="G149" s="55">
        <v>0</v>
      </c>
      <c r="H149" s="55" t="s">
        <v>200</v>
      </c>
    </row>
    <row r="150" spans="1:8">
      <c r="A150" s="55">
        <v>2.76</v>
      </c>
      <c r="B150" s="55">
        <v>0.16189999999999999</v>
      </c>
      <c r="C150" s="55">
        <v>0</v>
      </c>
      <c r="D150" s="55">
        <v>78.8</v>
      </c>
      <c r="E150" s="55">
        <v>1.61</v>
      </c>
      <c r="F150" s="55">
        <v>9</v>
      </c>
      <c r="G150" s="55">
        <v>0</v>
      </c>
      <c r="H150" s="55" t="s">
        <v>201</v>
      </c>
    </row>
    <row r="151" spans="1:8">
      <c r="A151" s="55">
        <v>2.78</v>
      </c>
      <c r="B151" s="55">
        <v>0.15840000000000001</v>
      </c>
      <c r="C151" s="55">
        <v>0</v>
      </c>
      <c r="D151" s="55">
        <v>77.900000000000006</v>
      </c>
      <c r="E151" s="55">
        <v>1.6</v>
      </c>
      <c r="F151" s="55">
        <v>9</v>
      </c>
      <c r="G151" s="55">
        <v>0</v>
      </c>
      <c r="H151" s="55" t="s">
        <v>202</v>
      </c>
    </row>
    <row r="152" spans="1:8">
      <c r="A152" s="55">
        <v>2.8</v>
      </c>
      <c r="B152" s="55">
        <v>0.15479999999999999</v>
      </c>
      <c r="C152" s="55">
        <v>0</v>
      </c>
      <c r="D152" s="55">
        <v>83.5</v>
      </c>
      <c r="E152" s="55">
        <v>1.6</v>
      </c>
      <c r="F152" s="55">
        <v>9</v>
      </c>
      <c r="G152" s="55">
        <v>0</v>
      </c>
      <c r="H152" s="55" t="s">
        <v>203</v>
      </c>
    </row>
    <row r="153" spans="1:8">
      <c r="A153" s="55">
        <v>2.82</v>
      </c>
      <c r="B153" s="55">
        <v>0.153</v>
      </c>
      <c r="C153" s="55">
        <v>0</v>
      </c>
      <c r="D153" s="55">
        <v>83.5</v>
      </c>
      <c r="E153" s="55">
        <v>1.63</v>
      </c>
      <c r="F153" s="55">
        <v>10</v>
      </c>
      <c r="G153" s="55">
        <v>0</v>
      </c>
      <c r="H153" s="55" t="s">
        <v>204</v>
      </c>
    </row>
    <row r="154" spans="1:8">
      <c r="A154" s="55">
        <v>2.84</v>
      </c>
      <c r="B154" s="55">
        <v>0.1512</v>
      </c>
      <c r="C154" s="55">
        <v>0</v>
      </c>
      <c r="D154" s="55">
        <v>80.099999999999994</v>
      </c>
      <c r="E154" s="55">
        <v>1.61</v>
      </c>
      <c r="F154" s="55">
        <v>10</v>
      </c>
      <c r="G154" s="55">
        <v>0</v>
      </c>
      <c r="H154" s="55" t="s">
        <v>205</v>
      </c>
    </row>
    <row r="155" spans="1:8">
      <c r="A155" s="55">
        <v>2.86</v>
      </c>
      <c r="B155" s="55">
        <v>0.15</v>
      </c>
      <c r="C155" s="55">
        <v>0</v>
      </c>
      <c r="D155" s="55">
        <v>79.7</v>
      </c>
      <c r="E155" s="55">
        <v>1.6</v>
      </c>
      <c r="F155" s="55">
        <v>9</v>
      </c>
      <c r="G155" s="55">
        <v>0</v>
      </c>
      <c r="H155" s="55" t="s">
        <v>206</v>
      </c>
    </row>
    <row r="156" spans="1:8">
      <c r="A156" s="55">
        <v>2.88</v>
      </c>
      <c r="B156" s="55">
        <v>0.15359999999999999</v>
      </c>
      <c r="C156" s="55">
        <v>0</v>
      </c>
      <c r="D156" s="55">
        <v>80.3</v>
      </c>
      <c r="E156" s="55">
        <v>1.62</v>
      </c>
      <c r="F156" s="55">
        <v>9</v>
      </c>
      <c r="G156" s="55">
        <v>0</v>
      </c>
      <c r="H156" s="55" t="s">
        <v>207</v>
      </c>
    </row>
    <row r="157" spans="1:8">
      <c r="A157" s="55">
        <v>2.9</v>
      </c>
      <c r="B157" s="55">
        <v>0.15720000000000001</v>
      </c>
      <c r="C157" s="55">
        <v>0</v>
      </c>
      <c r="D157" s="55">
        <v>82.5</v>
      </c>
      <c r="E157" s="55">
        <v>1.58</v>
      </c>
      <c r="F157" s="55">
        <v>10</v>
      </c>
      <c r="G157" s="55">
        <v>0</v>
      </c>
      <c r="H157" s="55" t="s">
        <v>208</v>
      </c>
    </row>
    <row r="158" spans="1:8">
      <c r="A158" s="55">
        <v>2.92</v>
      </c>
      <c r="B158" s="55">
        <v>0.12670000000000001</v>
      </c>
      <c r="C158" s="55">
        <v>-0.1</v>
      </c>
      <c r="D158" s="55">
        <v>76.099999999999994</v>
      </c>
      <c r="E158" s="55">
        <v>1.1200000000000001</v>
      </c>
      <c r="F158" s="55">
        <v>23</v>
      </c>
      <c r="G158" s="55">
        <v>0</v>
      </c>
      <c r="H158" s="55" t="s">
        <v>209</v>
      </c>
    </row>
    <row r="159" spans="1:8">
      <c r="A159" s="55">
        <v>2.94</v>
      </c>
      <c r="B159" s="55">
        <v>0.12670000000000001</v>
      </c>
      <c r="C159" s="55">
        <v>-0.1</v>
      </c>
      <c r="D159" s="55">
        <v>76.099999999999994</v>
      </c>
      <c r="E159" s="55">
        <v>1.1200000000000001</v>
      </c>
      <c r="F159" s="55">
        <v>23</v>
      </c>
      <c r="G159" s="55">
        <v>0</v>
      </c>
      <c r="H159" s="55" t="s">
        <v>209</v>
      </c>
    </row>
    <row r="160" spans="1:8">
      <c r="A160" s="55">
        <v>2.96</v>
      </c>
      <c r="B160" s="55">
        <v>0.1787</v>
      </c>
      <c r="C160" s="55">
        <v>-0.1</v>
      </c>
      <c r="D160" s="55">
        <v>83.7</v>
      </c>
      <c r="E160" s="55">
        <v>1.1599999999999999</v>
      </c>
      <c r="F160" s="55">
        <v>6</v>
      </c>
      <c r="G160" s="55">
        <v>0</v>
      </c>
      <c r="H160" s="55" t="s">
        <v>210</v>
      </c>
    </row>
    <row r="161" spans="1:8">
      <c r="A161" s="55">
        <v>2.98</v>
      </c>
      <c r="B161" s="55">
        <v>0.25580000000000003</v>
      </c>
      <c r="C161" s="55">
        <v>-0.1</v>
      </c>
      <c r="D161" s="55">
        <v>85.3</v>
      </c>
      <c r="E161" s="55">
        <v>1.34</v>
      </c>
      <c r="F161" s="55">
        <v>15</v>
      </c>
      <c r="G161" s="55">
        <v>0</v>
      </c>
      <c r="H161" s="55" t="s">
        <v>211</v>
      </c>
    </row>
    <row r="162" spans="1:8">
      <c r="A162" s="55">
        <v>3</v>
      </c>
      <c r="B162" s="55">
        <v>0.245</v>
      </c>
      <c r="C162" s="55">
        <v>-0.1</v>
      </c>
      <c r="D162" s="55">
        <v>52.4</v>
      </c>
      <c r="E162" s="55">
        <v>1.37</v>
      </c>
      <c r="F162" s="55">
        <v>16</v>
      </c>
      <c r="G162" s="55">
        <v>0</v>
      </c>
      <c r="H162" s="55" t="s">
        <v>212</v>
      </c>
    </row>
    <row r="163" spans="1:8">
      <c r="A163" s="55">
        <v>3.02</v>
      </c>
      <c r="B163" s="55">
        <v>0.21929999999999999</v>
      </c>
      <c r="C163" s="55">
        <v>-0.1</v>
      </c>
      <c r="D163" s="55">
        <v>49.1</v>
      </c>
      <c r="E163" s="55">
        <v>1.37</v>
      </c>
      <c r="F163" s="55">
        <v>17</v>
      </c>
      <c r="G163" s="55">
        <v>0</v>
      </c>
      <c r="H163" s="55" t="s">
        <v>213</v>
      </c>
    </row>
    <row r="164" spans="1:8">
      <c r="A164" s="55">
        <v>3.04</v>
      </c>
      <c r="B164" s="55">
        <v>0.2283</v>
      </c>
      <c r="C164" s="55">
        <v>0</v>
      </c>
      <c r="D164" s="55">
        <v>55.3</v>
      </c>
      <c r="E164" s="55">
        <v>1.35</v>
      </c>
      <c r="F164" s="55">
        <v>16</v>
      </c>
      <c r="G164" s="55">
        <v>0</v>
      </c>
      <c r="H164" s="55" t="s">
        <v>214</v>
      </c>
    </row>
    <row r="165" spans="1:8">
      <c r="A165" s="55">
        <v>3.06</v>
      </c>
      <c r="B165" s="55">
        <v>0.23480000000000001</v>
      </c>
      <c r="C165" s="55">
        <v>-0.1</v>
      </c>
      <c r="D165" s="55">
        <v>62.1</v>
      </c>
      <c r="E165" s="55">
        <v>1.37</v>
      </c>
      <c r="F165" s="55">
        <v>15</v>
      </c>
      <c r="G165" s="55">
        <v>0</v>
      </c>
      <c r="H165" s="55" t="s">
        <v>215</v>
      </c>
    </row>
    <row r="166" spans="1:8">
      <c r="A166" s="55">
        <v>3.08</v>
      </c>
      <c r="B166" s="55">
        <v>0.21929999999999999</v>
      </c>
      <c r="C166" s="55">
        <v>0</v>
      </c>
      <c r="D166" s="55">
        <v>54.7</v>
      </c>
      <c r="E166" s="55">
        <v>1.33</v>
      </c>
      <c r="F166" s="55">
        <v>16</v>
      </c>
      <c r="G166" s="55">
        <v>0</v>
      </c>
      <c r="H166" s="55" t="s">
        <v>216</v>
      </c>
    </row>
    <row r="167" spans="1:8">
      <c r="A167" s="55">
        <v>3.1</v>
      </c>
      <c r="B167" s="55">
        <v>0.1918</v>
      </c>
      <c r="C167" s="55">
        <v>-0.1</v>
      </c>
      <c r="D167" s="55">
        <v>59.3</v>
      </c>
      <c r="E167" s="55">
        <v>1.35</v>
      </c>
      <c r="F167" s="55">
        <v>12</v>
      </c>
      <c r="G167" s="55">
        <v>0</v>
      </c>
      <c r="H167" s="55" t="s">
        <v>217</v>
      </c>
    </row>
    <row r="168" spans="1:8">
      <c r="A168" s="55">
        <v>3.12</v>
      </c>
      <c r="B168" s="55">
        <v>0.18049999999999999</v>
      </c>
      <c r="C168" s="55">
        <v>0</v>
      </c>
      <c r="D168" s="55">
        <v>67.900000000000006</v>
      </c>
      <c r="E168" s="55">
        <v>1.37</v>
      </c>
      <c r="F168" s="55">
        <v>6</v>
      </c>
      <c r="G168" s="55">
        <v>0</v>
      </c>
      <c r="H168" s="55" t="s">
        <v>218</v>
      </c>
    </row>
    <row r="169" spans="1:8">
      <c r="A169" s="55">
        <v>3.14</v>
      </c>
      <c r="B169" s="55">
        <v>0.20080000000000001</v>
      </c>
      <c r="C169" s="55">
        <v>-0.2</v>
      </c>
      <c r="D169" s="55">
        <v>55.9</v>
      </c>
      <c r="E169" s="55">
        <v>1.0900000000000001</v>
      </c>
      <c r="F169" s="55">
        <v>19</v>
      </c>
      <c r="G169" s="55">
        <v>0</v>
      </c>
      <c r="H169" s="55" t="s">
        <v>219</v>
      </c>
    </row>
    <row r="170" spans="1:8">
      <c r="A170" s="55">
        <v>3.16</v>
      </c>
      <c r="B170" s="55">
        <v>0.2271</v>
      </c>
      <c r="C170" s="55">
        <v>-0.2</v>
      </c>
      <c r="D170" s="55">
        <v>55.9</v>
      </c>
      <c r="E170" s="55">
        <v>1.1299999999999999</v>
      </c>
      <c r="F170" s="55">
        <v>20</v>
      </c>
      <c r="G170" s="55">
        <v>0</v>
      </c>
      <c r="H170" s="55" t="s">
        <v>220</v>
      </c>
    </row>
    <row r="171" spans="1:8">
      <c r="A171" s="55">
        <v>3.18</v>
      </c>
      <c r="B171" s="55">
        <v>0.21510000000000001</v>
      </c>
      <c r="C171" s="55">
        <v>-0.2</v>
      </c>
      <c r="D171" s="55">
        <v>52.2</v>
      </c>
      <c r="E171" s="55">
        <v>1.1299999999999999</v>
      </c>
      <c r="F171" s="55">
        <v>21</v>
      </c>
      <c r="G171" s="55">
        <v>0</v>
      </c>
      <c r="H171" s="55" t="s">
        <v>221</v>
      </c>
    </row>
    <row r="172" spans="1:8">
      <c r="A172" s="55">
        <v>3.2</v>
      </c>
      <c r="B172" s="55">
        <v>0.2044</v>
      </c>
      <c r="C172" s="55">
        <v>-0.1</v>
      </c>
      <c r="D172" s="55">
        <v>56.2</v>
      </c>
      <c r="E172" s="55">
        <v>1.19</v>
      </c>
      <c r="F172" s="55">
        <v>21</v>
      </c>
      <c r="G172" s="55">
        <v>0</v>
      </c>
      <c r="H172" s="55" t="s">
        <v>222</v>
      </c>
    </row>
    <row r="173" spans="1:8">
      <c r="A173" s="55">
        <v>3.22</v>
      </c>
      <c r="B173" s="55">
        <v>0.1948</v>
      </c>
      <c r="C173" s="55">
        <v>-0.1</v>
      </c>
      <c r="D173" s="55">
        <v>71.7</v>
      </c>
      <c r="E173" s="55">
        <v>1.19</v>
      </c>
      <c r="F173" s="55">
        <v>21</v>
      </c>
      <c r="G173" s="55">
        <v>0</v>
      </c>
      <c r="H173" s="55" t="s">
        <v>223</v>
      </c>
    </row>
    <row r="174" spans="1:8">
      <c r="A174" s="55">
        <v>3.24</v>
      </c>
      <c r="B174" s="55">
        <v>0.1799</v>
      </c>
      <c r="C174" s="55">
        <v>-0.1</v>
      </c>
      <c r="D174" s="55">
        <v>79.099999999999994</v>
      </c>
      <c r="E174" s="55">
        <v>1.38</v>
      </c>
      <c r="F174" s="55">
        <v>16</v>
      </c>
      <c r="G174" s="55">
        <v>0</v>
      </c>
      <c r="H174" s="55" t="s">
        <v>224</v>
      </c>
    </row>
    <row r="175" spans="1:8">
      <c r="A175" s="55">
        <v>3.26</v>
      </c>
      <c r="B175" s="55">
        <v>0.1721</v>
      </c>
      <c r="C175" s="55">
        <v>-0.1</v>
      </c>
      <c r="D175" s="55">
        <v>92.3</v>
      </c>
      <c r="E175" s="55">
        <v>1.37</v>
      </c>
      <c r="F175" s="55">
        <v>7</v>
      </c>
      <c r="G175" s="55">
        <v>0</v>
      </c>
      <c r="H175" s="55" t="s">
        <v>225</v>
      </c>
    </row>
    <row r="176" spans="1:8">
      <c r="A176" s="55">
        <v>3.28</v>
      </c>
      <c r="B176" s="55">
        <v>0.16850000000000001</v>
      </c>
      <c r="C176" s="55">
        <v>-0.1</v>
      </c>
      <c r="D176" s="55">
        <v>90.2</v>
      </c>
      <c r="E176" s="55">
        <v>1.38</v>
      </c>
      <c r="F176" s="55">
        <v>7</v>
      </c>
      <c r="G176" s="55">
        <v>0</v>
      </c>
      <c r="H176" s="55" t="s">
        <v>226</v>
      </c>
    </row>
    <row r="177" spans="1:8">
      <c r="A177" s="55">
        <v>3.3</v>
      </c>
      <c r="B177" s="55">
        <v>0.1673</v>
      </c>
      <c r="C177" s="55">
        <v>-0.1</v>
      </c>
      <c r="D177" s="55">
        <v>89.9</v>
      </c>
      <c r="E177" s="55">
        <v>1.37</v>
      </c>
      <c r="F177" s="55">
        <v>6</v>
      </c>
      <c r="G177" s="55">
        <v>0</v>
      </c>
      <c r="H177" s="55" t="s">
        <v>227</v>
      </c>
    </row>
    <row r="178" spans="1:8">
      <c r="A178" s="55">
        <v>3.32</v>
      </c>
      <c r="B178" s="55">
        <v>0.1661</v>
      </c>
      <c r="C178" s="55">
        <v>-0.1</v>
      </c>
      <c r="D178" s="55">
        <v>90</v>
      </c>
      <c r="E178" s="55">
        <v>1.37</v>
      </c>
      <c r="F178" s="55">
        <v>8</v>
      </c>
      <c r="G178" s="55">
        <v>0</v>
      </c>
      <c r="H178" s="55" t="s">
        <v>228</v>
      </c>
    </row>
    <row r="179" spans="1:8">
      <c r="A179" s="55">
        <v>3.34</v>
      </c>
      <c r="B179" s="55">
        <v>0.1661</v>
      </c>
      <c r="C179" s="55">
        <v>-0.1</v>
      </c>
      <c r="D179" s="55">
        <v>89</v>
      </c>
      <c r="E179" s="55">
        <v>1.38</v>
      </c>
      <c r="F179" s="55">
        <v>12</v>
      </c>
      <c r="G179" s="55">
        <v>0</v>
      </c>
      <c r="H179" s="55" t="s">
        <v>229</v>
      </c>
    </row>
    <row r="180" spans="1:8">
      <c r="A180" s="55">
        <v>3.36</v>
      </c>
      <c r="B180" s="55">
        <v>0.1661</v>
      </c>
      <c r="C180" s="55">
        <v>-0.1</v>
      </c>
      <c r="D180" s="55">
        <v>95.1</v>
      </c>
      <c r="E180" s="55">
        <v>1.38</v>
      </c>
      <c r="F180" s="55">
        <v>13</v>
      </c>
      <c r="G180" s="55">
        <v>0</v>
      </c>
      <c r="H180" s="55" t="s">
        <v>230</v>
      </c>
    </row>
    <row r="181" spans="1:8">
      <c r="A181" s="55">
        <v>3.38</v>
      </c>
      <c r="B181" s="55">
        <v>0.16669999999999999</v>
      </c>
      <c r="C181" s="55">
        <v>-0.1</v>
      </c>
      <c r="D181" s="55">
        <v>98.5</v>
      </c>
      <c r="E181" s="55">
        <v>1.37</v>
      </c>
      <c r="F181" s="55">
        <v>15</v>
      </c>
      <c r="G181" s="55">
        <v>0</v>
      </c>
      <c r="H181" s="55" t="s">
        <v>231</v>
      </c>
    </row>
    <row r="182" spans="1:8">
      <c r="A182" s="55">
        <v>3.4</v>
      </c>
      <c r="B182" s="55">
        <v>0.16669999999999999</v>
      </c>
      <c r="C182" s="55">
        <v>-0.1</v>
      </c>
      <c r="D182" s="55">
        <v>97.7</v>
      </c>
      <c r="E182" s="55">
        <v>1.34</v>
      </c>
      <c r="F182" s="55">
        <v>15</v>
      </c>
      <c r="G182" s="55">
        <v>0</v>
      </c>
      <c r="H182" s="55" t="s">
        <v>232</v>
      </c>
    </row>
    <row r="183" spans="1:8">
      <c r="A183" s="55">
        <v>3.42</v>
      </c>
      <c r="B183" s="55">
        <v>0.16550000000000001</v>
      </c>
      <c r="C183" s="55">
        <v>-0.1</v>
      </c>
      <c r="D183" s="55">
        <v>89.9</v>
      </c>
      <c r="E183" s="55">
        <v>1.34</v>
      </c>
      <c r="F183" s="55">
        <v>15</v>
      </c>
      <c r="G183" s="55">
        <v>0</v>
      </c>
      <c r="H183" s="55" t="s">
        <v>233</v>
      </c>
    </row>
    <row r="184" spans="1:8">
      <c r="A184" s="55">
        <v>3.44</v>
      </c>
      <c r="B184" s="55">
        <v>0.15479999999999999</v>
      </c>
      <c r="C184" s="55">
        <v>-0.1</v>
      </c>
      <c r="D184" s="55">
        <v>88.2</v>
      </c>
      <c r="E184" s="55">
        <v>1.36</v>
      </c>
      <c r="F184" s="55">
        <v>13</v>
      </c>
      <c r="G184" s="55">
        <v>0</v>
      </c>
      <c r="H184" s="55" t="s">
        <v>234</v>
      </c>
    </row>
    <row r="185" spans="1:8">
      <c r="A185" s="55">
        <v>3.46</v>
      </c>
      <c r="B185" s="55">
        <v>0.15659999999999999</v>
      </c>
      <c r="C185" s="55">
        <v>-0.1</v>
      </c>
      <c r="D185" s="55">
        <v>93.1</v>
      </c>
      <c r="E185" s="55">
        <v>1.39</v>
      </c>
      <c r="F185" s="55">
        <v>5</v>
      </c>
      <c r="G185" s="55">
        <v>0</v>
      </c>
      <c r="H185" s="55" t="s">
        <v>235</v>
      </c>
    </row>
    <row r="186" spans="1:8">
      <c r="A186" s="55">
        <v>3.48</v>
      </c>
      <c r="B186" s="55">
        <v>0.15540000000000001</v>
      </c>
      <c r="C186" s="55">
        <v>-0.1</v>
      </c>
      <c r="D186" s="55">
        <v>96.1</v>
      </c>
      <c r="E186" s="55">
        <v>1.39</v>
      </c>
      <c r="F186" s="55">
        <v>5</v>
      </c>
      <c r="G186" s="55">
        <v>0</v>
      </c>
      <c r="H186" s="55" t="s">
        <v>236</v>
      </c>
    </row>
    <row r="187" spans="1:8">
      <c r="A187" s="55">
        <v>3.5</v>
      </c>
      <c r="B187" s="55">
        <v>0.15659999999999999</v>
      </c>
      <c r="C187" s="55">
        <v>-0.1</v>
      </c>
      <c r="D187" s="55">
        <v>96.3</v>
      </c>
      <c r="E187" s="55">
        <v>1.34</v>
      </c>
      <c r="F187" s="55">
        <v>9</v>
      </c>
      <c r="G187" s="55">
        <v>0</v>
      </c>
      <c r="H187" s="55" t="s">
        <v>237</v>
      </c>
    </row>
    <row r="188" spans="1:8">
      <c r="A188" s="55">
        <v>3.52</v>
      </c>
      <c r="B188" s="55">
        <v>0.15659999999999999</v>
      </c>
      <c r="C188" s="55">
        <v>0</v>
      </c>
      <c r="D188" s="55">
        <v>97.3</v>
      </c>
      <c r="E188" s="55">
        <v>1.37</v>
      </c>
      <c r="F188" s="55">
        <v>8</v>
      </c>
      <c r="G188" s="55">
        <v>0</v>
      </c>
      <c r="H188" s="55" t="s">
        <v>238</v>
      </c>
    </row>
    <row r="189" spans="1:8">
      <c r="A189" s="55">
        <v>3.54</v>
      </c>
      <c r="B189" s="55">
        <v>0.159</v>
      </c>
      <c r="C189" s="55">
        <v>-0.1</v>
      </c>
      <c r="D189" s="55">
        <v>96</v>
      </c>
      <c r="E189" s="55">
        <v>1.38</v>
      </c>
      <c r="F189" s="55">
        <v>8</v>
      </c>
      <c r="G189" s="55">
        <v>0</v>
      </c>
      <c r="H189" s="55" t="s">
        <v>239</v>
      </c>
    </row>
    <row r="190" spans="1:8">
      <c r="A190" s="55">
        <v>3.56</v>
      </c>
      <c r="B190" s="55">
        <v>0.16370000000000001</v>
      </c>
      <c r="C190" s="55">
        <v>0</v>
      </c>
      <c r="D190" s="55">
        <v>94.4</v>
      </c>
      <c r="E190" s="55">
        <v>1.38</v>
      </c>
      <c r="F190" s="55">
        <v>9</v>
      </c>
      <c r="G190" s="55">
        <v>0</v>
      </c>
      <c r="H190" s="55" t="s">
        <v>240</v>
      </c>
    </row>
    <row r="191" spans="1:8">
      <c r="A191" s="55">
        <v>3.58</v>
      </c>
      <c r="B191" s="55">
        <v>0.1691</v>
      </c>
      <c r="C191" s="55">
        <v>0</v>
      </c>
      <c r="D191" s="55">
        <v>93.9</v>
      </c>
      <c r="E191" s="55">
        <v>1.36</v>
      </c>
      <c r="F191" s="55">
        <v>9</v>
      </c>
      <c r="G191" s="55">
        <v>0</v>
      </c>
      <c r="H191" s="55" t="s">
        <v>241</v>
      </c>
    </row>
    <row r="192" spans="1:8">
      <c r="A192" s="55">
        <v>3.6</v>
      </c>
      <c r="B192" s="55">
        <v>0.17449999999999999</v>
      </c>
      <c r="C192" s="55">
        <v>-0.1</v>
      </c>
      <c r="D192" s="55">
        <v>92.8</v>
      </c>
      <c r="E192" s="55">
        <v>1.37</v>
      </c>
      <c r="F192" s="55">
        <v>9</v>
      </c>
      <c r="G192" s="55">
        <v>0</v>
      </c>
      <c r="H192" s="55" t="s">
        <v>242</v>
      </c>
    </row>
    <row r="193" spans="1:8">
      <c r="A193" s="55">
        <v>3.62</v>
      </c>
      <c r="B193" s="55">
        <v>0.1787</v>
      </c>
      <c r="C193" s="55">
        <v>-0.1</v>
      </c>
      <c r="D193" s="55">
        <v>93.4</v>
      </c>
      <c r="E193" s="55">
        <v>1.37</v>
      </c>
      <c r="F193" s="55">
        <v>10</v>
      </c>
      <c r="G193" s="55">
        <v>0</v>
      </c>
      <c r="H193" s="55" t="s">
        <v>243</v>
      </c>
    </row>
    <row r="194" spans="1:8">
      <c r="A194" s="55">
        <v>3.64</v>
      </c>
      <c r="B194" s="55">
        <v>0.18640000000000001</v>
      </c>
      <c r="C194" s="55">
        <v>0</v>
      </c>
      <c r="D194" s="55">
        <v>93.4</v>
      </c>
      <c r="E194" s="55">
        <v>1.37</v>
      </c>
      <c r="F194" s="55">
        <v>13</v>
      </c>
      <c r="G194" s="55">
        <v>0</v>
      </c>
      <c r="H194" s="55" t="s">
        <v>244</v>
      </c>
    </row>
    <row r="195" spans="1:8">
      <c r="A195" s="55">
        <v>3.66</v>
      </c>
      <c r="B195" s="55">
        <v>0.1918</v>
      </c>
      <c r="C195" s="55">
        <v>0</v>
      </c>
      <c r="D195" s="55">
        <v>94.8</v>
      </c>
      <c r="E195" s="55">
        <v>1.37</v>
      </c>
      <c r="F195" s="55">
        <v>12</v>
      </c>
      <c r="G195" s="55">
        <v>0</v>
      </c>
      <c r="H195" s="55" t="s">
        <v>245</v>
      </c>
    </row>
    <row r="196" spans="1:8">
      <c r="A196" s="55">
        <v>3.68</v>
      </c>
      <c r="B196" s="55">
        <v>0.21210000000000001</v>
      </c>
      <c r="C196" s="55">
        <v>0</v>
      </c>
      <c r="D196" s="55">
        <v>94.4</v>
      </c>
      <c r="E196" s="55">
        <v>1.34</v>
      </c>
      <c r="F196" s="55">
        <v>12</v>
      </c>
      <c r="G196" s="55">
        <v>0</v>
      </c>
      <c r="H196" s="55" t="s">
        <v>246</v>
      </c>
    </row>
    <row r="197" spans="1:8">
      <c r="A197" s="55">
        <v>3.7</v>
      </c>
      <c r="B197" s="55">
        <v>0.21809999999999999</v>
      </c>
      <c r="C197" s="55">
        <v>0</v>
      </c>
      <c r="D197" s="55">
        <v>89.6</v>
      </c>
      <c r="E197" s="55">
        <v>1.38</v>
      </c>
      <c r="F197" s="55">
        <v>11</v>
      </c>
      <c r="G197" s="55">
        <v>0</v>
      </c>
      <c r="H197" s="55" t="s">
        <v>247</v>
      </c>
    </row>
    <row r="198" spans="1:8">
      <c r="A198" s="55">
        <v>3.72</v>
      </c>
      <c r="B198" s="55">
        <v>0.2205</v>
      </c>
      <c r="C198" s="55">
        <v>0</v>
      </c>
      <c r="D198" s="55">
        <v>88.5</v>
      </c>
      <c r="E198" s="55">
        <v>1.38</v>
      </c>
      <c r="F198" s="55">
        <v>11</v>
      </c>
      <c r="G198" s="55">
        <v>0</v>
      </c>
      <c r="H198" s="55" t="s">
        <v>248</v>
      </c>
    </row>
    <row r="199" spans="1:8">
      <c r="A199" s="55">
        <v>3.74</v>
      </c>
      <c r="B199" s="55">
        <v>0.2175</v>
      </c>
      <c r="C199" s="55">
        <v>0</v>
      </c>
      <c r="D199" s="55">
        <v>91.8</v>
      </c>
      <c r="E199" s="55">
        <v>1.38</v>
      </c>
      <c r="F199" s="55">
        <v>11</v>
      </c>
      <c r="G199" s="55">
        <v>0</v>
      </c>
      <c r="H199" s="55" t="s">
        <v>249</v>
      </c>
    </row>
    <row r="200" spans="1:8">
      <c r="A200" s="55">
        <v>3.76</v>
      </c>
      <c r="B200" s="55">
        <v>0.2205</v>
      </c>
      <c r="C200" s="55">
        <v>0</v>
      </c>
      <c r="D200" s="55">
        <v>91.6</v>
      </c>
      <c r="E200" s="55">
        <v>1.37</v>
      </c>
      <c r="F200" s="55">
        <v>11</v>
      </c>
      <c r="G200" s="55">
        <v>0</v>
      </c>
      <c r="H200" s="55" t="s">
        <v>250</v>
      </c>
    </row>
    <row r="201" spans="1:8">
      <c r="A201" s="55">
        <v>3.78</v>
      </c>
      <c r="B201" s="55">
        <v>0.21809999999999999</v>
      </c>
      <c r="C201" s="55">
        <v>0</v>
      </c>
      <c r="D201" s="55">
        <v>89.1</v>
      </c>
      <c r="E201" s="55">
        <v>1.37</v>
      </c>
      <c r="F201" s="55">
        <v>11</v>
      </c>
      <c r="G201" s="55">
        <v>0</v>
      </c>
      <c r="H201" s="55" t="s">
        <v>251</v>
      </c>
    </row>
    <row r="202" spans="1:8">
      <c r="A202" s="55">
        <v>3.8</v>
      </c>
      <c r="B202" s="55">
        <v>0.2097</v>
      </c>
      <c r="C202" s="55">
        <v>0</v>
      </c>
      <c r="D202" s="55">
        <v>87.8</v>
      </c>
      <c r="E202" s="55">
        <v>1.37</v>
      </c>
      <c r="F202" s="55">
        <v>11</v>
      </c>
      <c r="G202" s="55">
        <v>0</v>
      </c>
      <c r="H202" s="55" t="s">
        <v>252</v>
      </c>
    </row>
    <row r="203" spans="1:8">
      <c r="A203" s="55">
        <v>3.82</v>
      </c>
      <c r="B203" s="55">
        <v>0.2014</v>
      </c>
      <c r="C203" s="55">
        <v>0</v>
      </c>
      <c r="D203" s="55">
        <v>97.6</v>
      </c>
      <c r="E203" s="55">
        <v>1.35</v>
      </c>
      <c r="F203" s="55">
        <v>11</v>
      </c>
      <c r="G203" s="55">
        <v>0</v>
      </c>
      <c r="H203" s="55" t="s">
        <v>253</v>
      </c>
    </row>
    <row r="204" spans="1:8">
      <c r="A204" s="55">
        <v>3.84</v>
      </c>
      <c r="B204" s="55">
        <v>0.1948</v>
      </c>
      <c r="C204" s="55">
        <v>0</v>
      </c>
      <c r="D204" s="55">
        <v>108.8</v>
      </c>
      <c r="E204" s="55">
        <v>1.34</v>
      </c>
      <c r="F204" s="55">
        <v>10</v>
      </c>
      <c r="G204" s="55">
        <v>0</v>
      </c>
      <c r="H204" s="55" t="s">
        <v>254</v>
      </c>
    </row>
    <row r="205" spans="1:8">
      <c r="A205" s="55">
        <v>3.86</v>
      </c>
      <c r="B205" s="55">
        <v>0.18759999999999999</v>
      </c>
      <c r="C205" s="55">
        <v>0</v>
      </c>
      <c r="D205" s="55">
        <v>111.9</v>
      </c>
      <c r="E205" s="55">
        <v>1.38</v>
      </c>
      <c r="F205" s="55">
        <v>10</v>
      </c>
      <c r="G205" s="55">
        <v>0</v>
      </c>
      <c r="H205" s="55" t="s">
        <v>255</v>
      </c>
    </row>
    <row r="206" spans="1:8">
      <c r="A206" s="55">
        <v>3.88</v>
      </c>
      <c r="B206" s="55">
        <v>0.18940000000000001</v>
      </c>
      <c r="C206" s="55">
        <v>0</v>
      </c>
      <c r="D206" s="55">
        <v>113.9</v>
      </c>
      <c r="E206" s="55">
        <v>1.37</v>
      </c>
      <c r="F206" s="55">
        <v>11</v>
      </c>
      <c r="G206" s="55">
        <v>0</v>
      </c>
      <c r="H206" s="55" t="s">
        <v>256</v>
      </c>
    </row>
    <row r="207" spans="1:8">
      <c r="A207" s="55">
        <v>3.9</v>
      </c>
      <c r="B207" s="55">
        <v>0.18820000000000001</v>
      </c>
      <c r="C207" s="55">
        <v>0</v>
      </c>
      <c r="D207" s="55">
        <v>115.4</v>
      </c>
      <c r="E207" s="55">
        <v>1.37</v>
      </c>
      <c r="F207" s="55">
        <v>11</v>
      </c>
      <c r="G207" s="55">
        <v>0</v>
      </c>
      <c r="H207" s="55" t="s">
        <v>257</v>
      </c>
    </row>
    <row r="208" spans="1:8">
      <c r="A208" s="55">
        <v>3.92</v>
      </c>
      <c r="B208" s="55">
        <v>0.1978</v>
      </c>
      <c r="C208" s="55">
        <v>-0.1</v>
      </c>
      <c r="D208" s="55">
        <v>96.8</v>
      </c>
      <c r="E208" s="55">
        <v>1.36</v>
      </c>
      <c r="F208" s="55">
        <v>13</v>
      </c>
      <c r="G208" s="55">
        <v>0</v>
      </c>
      <c r="H208" s="55" t="s">
        <v>258</v>
      </c>
    </row>
    <row r="209" spans="1:8">
      <c r="A209" s="55">
        <v>3.94</v>
      </c>
      <c r="B209" s="55">
        <v>0.193</v>
      </c>
      <c r="C209" s="55">
        <v>-0.1</v>
      </c>
      <c r="D209" s="55">
        <v>106.3</v>
      </c>
      <c r="E209" s="55">
        <v>1.37</v>
      </c>
      <c r="F209" s="55">
        <v>3</v>
      </c>
      <c r="G209" s="55">
        <v>0</v>
      </c>
      <c r="H209" s="55" t="s">
        <v>259</v>
      </c>
    </row>
    <row r="210" spans="1:8">
      <c r="A210" s="55">
        <v>3.96</v>
      </c>
      <c r="B210" s="55">
        <v>0.18940000000000001</v>
      </c>
      <c r="C210" s="55">
        <v>-0.1</v>
      </c>
      <c r="D210" s="55">
        <v>117.2</v>
      </c>
      <c r="E210" s="55">
        <v>1.38</v>
      </c>
      <c r="F210" s="55">
        <v>6</v>
      </c>
      <c r="G210" s="55">
        <v>0</v>
      </c>
      <c r="H210" s="55" t="s">
        <v>260</v>
      </c>
    </row>
    <row r="211" spans="1:8">
      <c r="A211" s="55">
        <v>3.98</v>
      </c>
      <c r="B211" s="55">
        <v>0.19120000000000001</v>
      </c>
      <c r="C211" s="55">
        <v>-0.1</v>
      </c>
      <c r="D211" s="55">
        <v>118.6</v>
      </c>
      <c r="E211" s="55">
        <v>1.41</v>
      </c>
      <c r="F211" s="55">
        <v>11</v>
      </c>
      <c r="G211" s="55">
        <v>0</v>
      </c>
      <c r="H211" s="55" t="s">
        <v>261</v>
      </c>
    </row>
    <row r="212" spans="1:8">
      <c r="A212" s="55">
        <v>4</v>
      </c>
      <c r="B212" s="55">
        <v>0.1948</v>
      </c>
      <c r="C212" s="55">
        <v>-0.1</v>
      </c>
      <c r="D212" s="55">
        <v>114.7</v>
      </c>
      <c r="E212" s="55">
        <v>1.37</v>
      </c>
      <c r="F212" s="55">
        <v>12</v>
      </c>
      <c r="G212" s="55">
        <v>0</v>
      </c>
      <c r="H212" s="55" t="s">
        <v>262</v>
      </c>
    </row>
    <row r="213" spans="1:8">
      <c r="A213" s="55">
        <v>4.0199999999999996</v>
      </c>
      <c r="B213" s="55">
        <v>0.19839999999999999</v>
      </c>
      <c r="C213" s="55">
        <v>-0.1</v>
      </c>
      <c r="D213" s="55">
        <v>115.6</v>
      </c>
      <c r="E213" s="55">
        <v>1.37</v>
      </c>
      <c r="F213" s="55">
        <v>10</v>
      </c>
      <c r="G213" s="55">
        <v>0</v>
      </c>
      <c r="H213" s="55" t="s">
        <v>263</v>
      </c>
    </row>
    <row r="214" spans="1:8">
      <c r="A214" s="55">
        <v>4.04</v>
      </c>
      <c r="B214" s="55">
        <v>0.2026</v>
      </c>
      <c r="C214" s="55">
        <v>-0.1</v>
      </c>
      <c r="D214" s="55">
        <v>118.5</v>
      </c>
      <c r="E214" s="55">
        <v>1.37</v>
      </c>
      <c r="F214" s="55">
        <v>9</v>
      </c>
      <c r="G214" s="55">
        <v>0</v>
      </c>
      <c r="H214" s="55" t="s">
        <v>264</v>
      </c>
    </row>
    <row r="215" spans="1:8">
      <c r="A215" s="55">
        <v>4.0599999999999996</v>
      </c>
      <c r="B215" s="55">
        <v>0.2074</v>
      </c>
      <c r="C215" s="55">
        <v>-0.1</v>
      </c>
      <c r="D215" s="55">
        <v>120.1</v>
      </c>
      <c r="E215" s="55">
        <v>1.38</v>
      </c>
      <c r="F215" s="55">
        <v>9</v>
      </c>
      <c r="G215" s="55">
        <v>0</v>
      </c>
      <c r="H215" s="55" t="s">
        <v>265</v>
      </c>
    </row>
    <row r="216" spans="1:8">
      <c r="A216" s="55">
        <v>4.08</v>
      </c>
      <c r="B216" s="55">
        <v>0.20910000000000001</v>
      </c>
      <c r="C216" s="55">
        <v>0</v>
      </c>
      <c r="D216" s="55">
        <v>119.9</v>
      </c>
      <c r="E216" s="55">
        <v>1.37</v>
      </c>
      <c r="F216" s="55">
        <v>10</v>
      </c>
      <c r="G216" s="55">
        <v>0</v>
      </c>
      <c r="H216" s="55" t="s">
        <v>266</v>
      </c>
    </row>
    <row r="217" spans="1:8">
      <c r="A217" s="55">
        <v>4.0999999999999996</v>
      </c>
      <c r="B217" s="55">
        <v>0.2127</v>
      </c>
      <c r="C217" s="55">
        <v>0</v>
      </c>
      <c r="D217" s="55">
        <v>120.1</v>
      </c>
      <c r="E217" s="55">
        <v>1.37</v>
      </c>
      <c r="F217" s="55">
        <v>9</v>
      </c>
      <c r="G217" s="55">
        <v>0</v>
      </c>
      <c r="H217" s="55" t="s">
        <v>267</v>
      </c>
    </row>
    <row r="218" spans="1:8">
      <c r="A218" s="55">
        <v>4.12</v>
      </c>
      <c r="B218" s="55">
        <v>0.21990000000000001</v>
      </c>
      <c r="C218" s="55">
        <v>0</v>
      </c>
      <c r="D218" s="55">
        <v>120.5</v>
      </c>
      <c r="E218" s="55">
        <v>1.43</v>
      </c>
      <c r="F218" s="55">
        <v>9</v>
      </c>
      <c r="G218" s="55">
        <v>0</v>
      </c>
      <c r="H218" s="55" t="s">
        <v>268</v>
      </c>
    </row>
    <row r="219" spans="1:8">
      <c r="A219" s="55">
        <v>4.1399999999999997</v>
      </c>
      <c r="B219" s="55">
        <v>0.22409999999999999</v>
      </c>
      <c r="C219" s="55">
        <v>0</v>
      </c>
      <c r="D219" s="55">
        <v>119.3</v>
      </c>
      <c r="E219" s="55">
        <v>1.38</v>
      </c>
      <c r="F219" s="55">
        <v>9</v>
      </c>
      <c r="G219" s="55">
        <v>0</v>
      </c>
      <c r="H219" s="55" t="s">
        <v>269</v>
      </c>
    </row>
    <row r="220" spans="1:8">
      <c r="A220" s="55">
        <v>4.16</v>
      </c>
      <c r="B220" s="55">
        <v>0.23069999999999999</v>
      </c>
      <c r="C220" s="55">
        <v>0</v>
      </c>
      <c r="D220" s="55">
        <v>120.3</v>
      </c>
      <c r="E220" s="55">
        <v>1.37</v>
      </c>
      <c r="F220" s="55">
        <v>9</v>
      </c>
      <c r="G220" s="55">
        <v>0</v>
      </c>
      <c r="H220" s="55" t="s">
        <v>270</v>
      </c>
    </row>
    <row r="221" spans="1:8">
      <c r="A221" s="55">
        <v>4.18</v>
      </c>
      <c r="B221" s="55">
        <v>0.23369999999999999</v>
      </c>
      <c r="C221" s="55">
        <v>0</v>
      </c>
      <c r="D221" s="55">
        <v>120.3</v>
      </c>
      <c r="E221" s="55">
        <v>1.37</v>
      </c>
      <c r="F221" s="55">
        <v>9</v>
      </c>
      <c r="G221" s="55">
        <v>0</v>
      </c>
      <c r="H221" s="55" t="s">
        <v>271</v>
      </c>
    </row>
    <row r="222" spans="1:8">
      <c r="A222" s="55">
        <v>4.2</v>
      </c>
      <c r="B222" s="55">
        <v>0.23960000000000001</v>
      </c>
      <c r="C222" s="55">
        <v>0</v>
      </c>
      <c r="D222" s="55">
        <v>122.5</v>
      </c>
      <c r="E222" s="55">
        <v>1.44</v>
      </c>
      <c r="F222" s="55">
        <v>12</v>
      </c>
      <c r="G222" s="55">
        <v>0</v>
      </c>
      <c r="H222" s="55" t="s">
        <v>272</v>
      </c>
    </row>
    <row r="223" spans="1:8">
      <c r="A223" s="55">
        <v>4.22</v>
      </c>
      <c r="B223" s="55">
        <v>0.2432</v>
      </c>
      <c r="C223" s="55">
        <v>0</v>
      </c>
      <c r="D223" s="55">
        <v>125.2</v>
      </c>
      <c r="E223" s="55">
        <v>1.45</v>
      </c>
      <c r="F223" s="55">
        <v>11</v>
      </c>
      <c r="G223" s="55">
        <v>0</v>
      </c>
      <c r="H223" s="55" t="s">
        <v>273</v>
      </c>
    </row>
    <row r="224" spans="1:8">
      <c r="A224" s="55">
        <v>4.24</v>
      </c>
      <c r="B224" s="55">
        <v>0.25280000000000002</v>
      </c>
      <c r="C224" s="55">
        <v>0</v>
      </c>
      <c r="D224" s="55">
        <v>133.80000000000001</v>
      </c>
      <c r="E224" s="55">
        <v>1.4</v>
      </c>
      <c r="F224" s="55">
        <v>7</v>
      </c>
      <c r="G224" s="55">
        <v>0</v>
      </c>
      <c r="H224" s="55" t="s">
        <v>274</v>
      </c>
    </row>
    <row r="225" spans="1:8">
      <c r="A225" s="55">
        <v>4.26</v>
      </c>
      <c r="B225" s="55">
        <v>0.26650000000000001</v>
      </c>
      <c r="C225" s="55">
        <v>0</v>
      </c>
      <c r="D225" s="55">
        <v>135.80000000000001</v>
      </c>
      <c r="E225" s="55">
        <v>1.39</v>
      </c>
      <c r="F225" s="55">
        <v>9</v>
      </c>
      <c r="G225" s="55">
        <v>0</v>
      </c>
      <c r="H225" s="55" t="s">
        <v>275</v>
      </c>
    </row>
    <row r="226" spans="1:8">
      <c r="A226" s="55">
        <v>4.28</v>
      </c>
      <c r="B226" s="55">
        <v>0.26050000000000001</v>
      </c>
      <c r="C226" s="55">
        <v>0</v>
      </c>
      <c r="D226" s="55">
        <v>132.5</v>
      </c>
      <c r="E226" s="55">
        <v>1.49</v>
      </c>
      <c r="F226" s="55">
        <v>9</v>
      </c>
      <c r="G226" s="55">
        <v>0</v>
      </c>
      <c r="H226" s="55" t="s">
        <v>276</v>
      </c>
    </row>
    <row r="227" spans="1:8">
      <c r="A227" s="55">
        <v>4.3</v>
      </c>
      <c r="B227" s="55">
        <v>0.26229999999999998</v>
      </c>
      <c r="C227" s="55">
        <v>0</v>
      </c>
      <c r="D227" s="55">
        <v>123.3</v>
      </c>
      <c r="E227" s="55">
        <v>1.42</v>
      </c>
      <c r="F227" s="55">
        <v>10</v>
      </c>
      <c r="G227" s="55">
        <v>0</v>
      </c>
      <c r="H227" s="55" t="s">
        <v>277</v>
      </c>
    </row>
    <row r="228" spans="1:8">
      <c r="A228" s="55">
        <v>4.32</v>
      </c>
      <c r="B228" s="55">
        <v>0.2611</v>
      </c>
      <c r="C228" s="55">
        <v>0</v>
      </c>
      <c r="D228" s="55">
        <v>131.9</v>
      </c>
      <c r="E228" s="55">
        <v>1.44</v>
      </c>
      <c r="F228" s="55">
        <v>10</v>
      </c>
      <c r="G228" s="55">
        <v>0</v>
      </c>
      <c r="H228" s="55" t="s">
        <v>278</v>
      </c>
    </row>
    <row r="229" spans="1:8">
      <c r="A229" s="55">
        <v>4.34</v>
      </c>
      <c r="B229" s="55">
        <v>0.25869999999999999</v>
      </c>
      <c r="C229" s="55">
        <v>0</v>
      </c>
      <c r="D229" s="55">
        <v>138.4</v>
      </c>
      <c r="E229" s="55">
        <v>1.43</v>
      </c>
      <c r="F229" s="55">
        <v>10</v>
      </c>
      <c r="G229" s="55">
        <v>0</v>
      </c>
      <c r="H229" s="55" t="s">
        <v>279</v>
      </c>
    </row>
    <row r="230" spans="1:8">
      <c r="A230" s="55">
        <v>4.3600000000000003</v>
      </c>
      <c r="B230" s="55">
        <v>0.25519999999999998</v>
      </c>
      <c r="C230" s="55">
        <v>0</v>
      </c>
      <c r="D230" s="55">
        <v>135</v>
      </c>
      <c r="E230" s="55">
        <v>1.44</v>
      </c>
      <c r="F230" s="55">
        <v>9</v>
      </c>
      <c r="G230" s="55">
        <v>0</v>
      </c>
      <c r="H230" s="55" t="s">
        <v>280</v>
      </c>
    </row>
    <row r="231" spans="1:8">
      <c r="A231" s="55">
        <v>4.38</v>
      </c>
      <c r="B231" s="55">
        <v>0.25459999999999999</v>
      </c>
      <c r="C231" s="55">
        <v>0</v>
      </c>
      <c r="D231" s="55">
        <v>144.69999999999999</v>
      </c>
      <c r="E231" s="55">
        <v>1.52</v>
      </c>
      <c r="F231" s="55">
        <v>10</v>
      </c>
      <c r="G231" s="55">
        <v>0</v>
      </c>
      <c r="H231" s="55" t="s">
        <v>281</v>
      </c>
    </row>
    <row r="232" spans="1:8">
      <c r="A232" s="55">
        <v>4.4000000000000004</v>
      </c>
      <c r="B232" s="55">
        <v>0.26050000000000001</v>
      </c>
      <c r="C232" s="55">
        <v>0</v>
      </c>
      <c r="D232" s="55">
        <v>147.19999999999999</v>
      </c>
      <c r="E232" s="55">
        <v>1.52</v>
      </c>
      <c r="F232" s="55">
        <v>10</v>
      </c>
      <c r="G232" s="55">
        <v>0</v>
      </c>
      <c r="H232" s="55" t="s">
        <v>282</v>
      </c>
    </row>
    <row r="233" spans="1:8">
      <c r="A233" s="55">
        <v>4.42</v>
      </c>
      <c r="B233" s="55">
        <v>0.26950000000000002</v>
      </c>
      <c r="C233" s="55">
        <v>0</v>
      </c>
      <c r="D233" s="55">
        <v>150.4</v>
      </c>
      <c r="E233" s="55">
        <v>1.5</v>
      </c>
      <c r="F233" s="55">
        <v>9</v>
      </c>
      <c r="G233" s="55">
        <v>0</v>
      </c>
      <c r="H233" s="55" t="s">
        <v>283</v>
      </c>
    </row>
    <row r="234" spans="1:8">
      <c r="A234" s="55">
        <v>4.4400000000000004</v>
      </c>
      <c r="B234" s="55">
        <v>0.26769999999999999</v>
      </c>
      <c r="C234" s="55">
        <v>0</v>
      </c>
      <c r="D234" s="55">
        <v>144.1</v>
      </c>
      <c r="E234" s="55">
        <v>1.54</v>
      </c>
      <c r="F234" s="55">
        <v>9</v>
      </c>
      <c r="G234" s="55">
        <v>0</v>
      </c>
      <c r="H234" s="55" t="s">
        <v>284</v>
      </c>
    </row>
    <row r="235" spans="1:8">
      <c r="A235" s="55">
        <v>4.46</v>
      </c>
      <c r="B235" s="55">
        <v>0.25519999999999998</v>
      </c>
      <c r="C235" s="55">
        <v>0</v>
      </c>
      <c r="D235" s="55">
        <v>139</v>
      </c>
      <c r="E235" s="55">
        <v>1.49</v>
      </c>
      <c r="F235" s="55">
        <v>9</v>
      </c>
      <c r="G235" s="55">
        <v>0</v>
      </c>
      <c r="H235" s="55" t="s">
        <v>285</v>
      </c>
    </row>
    <row r="236" spans="1:8">
      <c r="A236" s="55">
        <v>4.4800000000000004</v>
      </c>
      <c r="B236" s="55">
        <v>0.24440000000000001</v>
      </c>
      <c r="C236" s="55">
        <v>0</v>
      </c>
      <c r="D236" s="55">
        <v>133.5</v>
      </c>
      <c r="E236" s="55">
        <v>1.54</v>
      </c>
      <c r="F236" s="55">
        <v>10</v>
      </c>
      <c r="G236" s="55">
        <v>0</v>
      </c>
      <c r="H236" s="55" t="s">
        <v>286</v>
      </c>
    </row>
    <row r="237" spans="1:8">
      <c r="A237" s="55">
        <v>4.5</v>
      </c>
      <c r="B237" s="55">
        <v>0.2402</v>
      </c>
      <c r="C237" s="55">
        <v>0</v>
      </c>
      <c r="D237" s="55">
        <v>137.80000000000001</v>
      </c>
      <c r="E237" s="55">
        <v>1.54</v>
      </c>
      <c r="F237" s="55">
        <v>9</v>
      </c>
      <c r="G237" s="55">
        <v>0</v>
      </c>
      <c r="H237" s="55" t="s">
        <v>287</v>
      </c>
    </row>
    <row r="238" spans="1:8">
      <c r="A238" s="55">
        <v>4.5199999999999996</v>
      </c>
      <c r="B238" s="55">
        <v>0.2301</v>
      </c>
      <c r="C238" s="55">
        <v>0</v>
      </c>
      <c r="D238" s="55">
        <v>146.6</v>
      </c>
      <c r="E238" s="55">
        <v>1.53</v>
      </c>
      <c r="F238" s="55">
        <v>10</v>
      </c>
      <c r="G238" s="55">
        <v>0</v>
      </c>
      <c r="H238" s="55" t="s">
        <v>288</v>
      </c>
    </row>
    <row r="239" spans="1:8">
      <c r="A239" s="55">
        <v>4.54</v>
      </c>
      <c r="B239" s="55">
        <v>0.22289999999999999</v>
      </c>
      <c r="C239" s="55">
        <v>0</v>
      </c>
      <c r="D239" s="55">
        <v>140.9</v>
      </c>
      <c r="E239" s="55">
        <v>1.59</v>
      </c>
      <c r="F239" s="55">
        <v>10</v>
      </c>
      <c r="G239" s="55">
        <v>0</v>
      </c>
      <c r="H239" s="55" t="s">
        <v>289</v>
      </c>
    </row>
    <row r="240" spans="1:8">
      <c r="A240" s="55">
        <v>4.5599999999999996</v>
      </c>
      <c r="B240" s="55">
        <v>0.21390000000000001</v>
      </c>
      <c r="C240" s="55">
        <v>0</v>
      </c>
      <c r="D240" s="55">
        <v>138.9</v>
      </c>
      <c r="E240" s="55">
        <v>1.58</v>
      </c>
      <c r="F240" s="55">
        <v>10</v>
      </c>
      <c r="G240" s="55">
        <v>0</v>
      </c>
      <c r="H240" s="55" t="s">
        <v>290</v>
      </c>
    </row>
    <row r="241" spans="1:8">
      <c r="A241" s="55">
        <v>4.58</v>
      </c>
      <c r="B241" s="55">
        <v>0.21870000000000001</v>
      </c>
      <c r="C241" s="55">
        <v>0</v>
      </c>
      <c r="D241" s="55">
        <v>139.69999999999999</v>
      </c>
      <c r="E241" s="55">
        <v>1.54</v>
      </c>
      <c r="F241" s="55">
        <v>10</v>
      </c>
      <c r="G241" s="55">
        <v>0</v>
      </c>
      <c r="H241" s="55" t="s">
        <v>291</v>
      </c>
    </row>
    <row r="242" spans="1:8">
      <c r="A242" s="55">
        <v>4.5999999999999996</v>
      </c>
      <c r="B242" s="55">
        <v>0.23250000000000001</v>
      </c>
      <c r="C242" s="55">
        <v>0</v>
      </c>
      <c r="D242" s="55">
        <v>130.1</v>
      </c>
      <c r="E242" s="55">
        <v>1.55</v>
      </c>
      <c r="F242" s="55">
        <v>10</v>
      </c>
      <c r="G242" s="55">
        <v>0</v>
      </c>
      <c r="H242" s="55" t="s">
        <v>292</v>
      </c>
    </row>
    <row r="243" spans="1:8">
      <c r="A243" s="55">
        <v>4.62</v>
      </c>
      <c r="B243" s="55">
        <v>0.25519999999999998</v>
      </c>
      <c r="C243" s="55">
        <v>0</v>
      </c>
      <c r="D243" s="55">
        <v>121</v>
      </c>
      <c r="E243" s="55">
        <v>1.57</v>
      </c>
      <c r="F243" s="55">
        <v>10</v>
      </c>
      <c r="G243" s="55">
        <v>0</v>
      </c>
      <c r="H243" s="55" t="s">
        <v>293</v>
      </c>
    </row>
    <row r="244" spans="1:8">
      <c r="A244" s="55">
        <v>4.6399999999999997</v>
      </c>
      <c r="B244" s="55">
        <v>0.26529999999999998</v>
      </c>
      <c r="C244" s="55">
        <v>0</v>
      </c>
      <c r="D244" s="55">
        <v>115.4</v>
      </c>
      <c r="E244" s="55">
        <v>1.55</v>
      </c>
      <c r="F244" s="55">
        <v>10</v>
      </c>
      <c r="G244" s="55">
        <v>0</v>
      </c>
      <c r="H244" s="55" t="s">
        <v>294</v>
      </c>
    </row>
    <row r="245" spans="1:8">
      <c r="A245" s="55">
        <v>4.66</v>
      </c>
      <c r="B245" s="55">
        <v>0.25869999999999999</v>
      </c>
      <c r="C245" s="55">
        <v>0</v>
      </c>
      <c r="D245" s="55">
        <v>115</v>
      </c>
      <c r="E245" s="55">
        <v>1.58</v>
      </c>
      <c r="F245" s="55">
        <v>10</v>
      </c>
      <c r="G245" s="55">
        <v>0</v>
      </c>
      <c r="H245" s="55" t="s">
        <v>295</v>
      </c>
    </row>
    <row r="246" spans="1:8">
      <c r="A246" s="55">
        <v>4.68</v>
      </c>
      <c r="B246" s="55">
        <v>0.23899999999999999</v>
      </c>
      <c r="C246" s="55">
        <v>0</v>
      </c>
      <c r="D246" s="55">
        <v>119.7</v>
      </c>
      <c r="E246" s="55">
        <v>1.58</v>
      </c>
      <c r="F246" s="55">
        <v>10</v>
      </c>
      <c r="G246" s="55">
        <v>0</v>
      </c>
      <c r="H246" s="55" t="s">
        <v>296</v>
      </c>
    </row>
    <row r="247" spans="1:8">
      <c r="A247" s="55">
        <v>4.7</v>
      </c>
      <c r="B247" s="55">
        <v>0.22109999999999999</v>
      </c>
      <c r="C247" s="55">
        <v>0</v>
      </c>
      <c r="D247" s="55">
        <v>128.19999999999999</v>
      </c>
      <c r="E247" s="55">
        <v>1.58</v>
      </c>
      <c r="F247" s="55">
        <v>10</v>
      </c>
      <c r="G247" s="55">
        <v>0</v>
      </c>
      <c r="H247" s="55" t="s">
        <v>297</v>
      </c>
    </row>
    <row r="248" spans="1:8">
      <c r="A248" s="55">
        <v>4.72</v>
      </c>
      <c r="B248" s="55">
        <v>0.21990000000000001</v>
      </c>
      <c r="C248" s="55">
        <v>0</v>
      </c>
      <c r="D248" s="55">
        <v>132.9</v>
      </c>
      <c r="E248" s="55">
        <v>1.53</v>
      </c>
      <c r="F248" s="55">
        <v>10</v>
      </c>
      <c r="G248" s="55">
        <v>0</v>
      </c>
      <c r="H248" s="55" t="s">
        <v>298</v>
      </c>
    </row>
    <row r="249" spans="1:8">
      <c r="A249" s="55">
        <v>4.74</v>
      </c>
      <c r="B249" s="55">
        <v>0.21390000000000001</v>
      </c>
      <c r="C249" s="55">
        <v>0</v>
      </c>
      <c r="D249" s="55">
        <v>134.30000000000001</v>
      </c>
      <c r="E249" s="55">
        <v>1.58</v>
      </c>
      <c r="F249" s="55">
        <v>9</v>
      </c>
      <c r="G249" s="55">
        <v>0</v>
      </c>
      <c r="H249" s="55" t="s">
        <v>299</v>
      </c>
    </row>
    <row r="250" spans="1:8">
      <c r="A250" s="55">
        <v>4.76</v>
      </c>
      <c r="B250" s="55">
        <v>0.20680000000000001</v>
      </c>
      <c r="C250" s="55">
        <v>0.1</v>
      </c>
      <c r="D250" s="55">
        <v>144.4</v>
      </c>
      <c r="E250" s="55">
        <v>1.58</v>
      </c>
      <c r="F250" s="55">
        <v>9</v>
      </c>
      <c r="G250" s="55">
        <v>0</v>
      </c>
      <c r="H250" s="55" t="s">
        <v>300</v>
      </c>
    </row>
    <row r="251" spans="1:8">
      <c r="A251" s="55">
        <v>4.78</v>
      </c>
      <c r="B251" s="55">
        <v>0.20380000000000001</v>
      </c>
      <c r="C251" s="55">
        <v>0</v>
      </c>
      <c r="D251" s="55">
        <v>148.4</v>
      </c>
      <c r="E251" s="55">
        <v>1.58</v>
      </c>
      <c r="F251" s="55">
        <v>10</v>
      </c>
      <c r="G251" s="55">
        <v>0</v>
      </c>
      <c r="H251" s="55" t="s">
        <v>301</v>
      </c>
    </row>
    <row r="252" spans="1:8">
      <c r="A252" s="55">
        <v>4.8</v>
      </c>
      <c r="B252" s="55">
        <v>0.2044</v>
      </c>
      <c r="C252" s="55">
        <v>0</v>
      </c>
      <c r="D252" s="55">
        <v>150.9</v>
      </c>
      <c r="E252" s="55">
        <v>1.58</v>
      </c>
      <c r="F252" s="55">
        <v>10</v>
      </c>
      <c r="G252" s="55">
        <v>0</v>
      </c>
      <c r="H252" s="55" t="s">
        <v>302</v>
      </c>
    </row>
    <row r="253" spans="1:8">
      <c r="A253" s="55">
        <v>4.82</v>
      </c>
      <c r="B253" s="55">
        <v>0.20499999999999999</v>
      </c>
      <c r="C253" s="55">
        <v>0</v>
      </c>
      <c r="D253" s="55">
        <v>152.30000000000001</v>
      </c>
      <c r="E253" s="55">
        <v>1.58</v>
      </c>
      <c r="F253" s="55">
        <v>10</v>
      </c>
      <c r="G253" s="55">
        <v>0</v>
      </c>
      <c r="H253" s="55" t="s">
        <v>303</v>
      </c>
    </row>
    <row r="254" spans="1:8">
      <c r="A254" s="55">
        <v>4.84</v>
      </c>
      <c r="B254" s="55">
        <v>0.21210000000000001</v>
      </c>
      <c r="C254" s="55">
        <v>0.1</v>
      </c>
      <c r="D254" s="55">
        <v>156.30000000000001</v>
      </c>
      <c r="E254" s="55">
        <v>1.58</v>
      </c>
      <c r="F254" s="55">
        <v>10</v>
      </c>
      <c r="G254" s="55">
        <v>0</v>
      </c>
      <c r="H254" s="55" t="s">
        <v>304</v>
      </c>
    </row>
    <row r="255" spans="1:8">
      <c r="A255" s="55">
        <v>4.8600000000000003</v>
      </c>
      <c r="B255" s="55">
        <v>0.22109999999999999</v>
      </c>
      <c r="C255" s="55">
        <v>0</v>
      </c>
      <c r="D255" s="55">
        <v>157.5</v>
      </c>
      <c r="E255" s="55">
        <v>1.58</v>
      </c>
      <c r="F255" s="55">
        <v>11</v>
      </c>
      <c r="G255" s="55">
        <v>0</v>
      </c>
      <c r="H255" s="55" t="s">
        <v>305</v>
      </c>
    </row>
    <row r="256" spans="1:8">
      <c r="A256" s="55">
        <v>4.88</v>
      </c>
      <c r="B256" s="55">
        <v>0.2235</v>
      </c>
      <c r="C256" s="55">
        <v>0</v>
      </c>
      <c r="D256" s="55">
        <v>157.6</v>
      </c>
      <c r="E256" s="55">
        <v>1.57</v>
      </c>
      <c r="F256" s="55">
        <v>11</v>
      </c>
      <c r="G256" s="55">
        <v>0</v>
      </c>
      <c r="H256" s="55" t="s">
        <v>306</v>
      </c>
    </row>
    <row r="257" spans="1:8">
      <c r="A257" s="55">
        <v>4.9000000000000004</v>
      </c>
      <c r="B257" s="55">
        <v>0.1404</v>
      </c>
      <c r="C257" s="55">
        <v>-0.1</v>
      </c>
      <c r="D257" s="55">
        <v>138.1</v>
      </c>
      <c r="E257" s="55">
        <v>1.35</v>
      </c>
      <c r="F257" s="55">
        <v>6</v>
      </c>
      <c r="G257" s="55">
        <v>0</v>
      </c>
      <c r="H257" s="55" t="s">
        <v>307</v>
      </c>
    </row>
    <row r="258" spans="1:8">
      <c r="A258" s="55">
        <v>4.92</v>
      </c>
      <c r="B258" s="55">
        <v>0.1404</v>
      </c>
      <c r="C258" s="55">
        <v>-0.1</v>
      </c>
      <c r="D258" s="55">
        <v>138.1</v>
      </c>
      <c r="E258" s="55">
        <v>1.35</v>
      </c>
      <c r="F258" s="55">
        <v>6</v>
      </c>
      <c r="G258" s="55">
        <v>0</v>
      </c>
      <c r="H258" s="55" t="s">
        <v>307</v>
      </c>
    </row>
    <row r="259" spans="1:8">
      <c r="A259" s="55">
        <v>4.9400000000000004</v>
      </c>
      <c r="B259" s="55">
        <v>0.23960000000000001</v>
      </c>
      <c r="C259" s="55">
        <v>-0.1</v>
      </c>
      <c r="D259" s="55">
        <v>143.69999999999999</v>
      </c>
      <c r="E259" s="55">
        <v>1.32</v>
      </c>
      <c r="F259" s="55">
        <v>15</v>
      </c>
      <c r="G259" s="55">
        <v>0</v>
      </c>
      <c r="H259" s="55" t="s">
        <v>308</v>
      </c>
    </row>
    <row r="260" spans="1:8">
      <c r="A260" s="55">
        <v>4.96</v>
      </c>
      <c r="B260" s="55">
        <v>0.24379999999999999</v>
      </c>
      <c r="C260" s="55">
        <v>-0.1</v>
      </c>
      <c r="D260" s="55">
        <v>154.9</v>
      </c>
      <c r="E260" s="55">
        <v>1.35</v>
      </c>
      <c r="F260" s="55">
        <v>17</v>
      </c>
      <c r="G260" s="55">
        <v>0</v>
      </c>
      <c r="H260" s="55" t="s">
        <v>309</v>
      </c>
    </row>
    <row r="261" spans="1:8">
      <c r="A261" s="55">
        <v>4.9800000000000004</v>
      </c>
      <c r="B261" s="55">
        <v>0.25159999999999999</v>
      </c>
      <c r="C261" s="55">
        <v>-0.1</v>
      </c>
      <c r="D261" s="55">
        <v>166.3</v>
      </c>
      <c r="E261" s="55">
        <v>1.35</v>
      </c>
      <c r="F261" s="55">
        <v>15</v>
      </c>
      <c r="G261" s="55">
        <v>0</v>
      </c>
      <c r="H261" s="55" t="s">
        <v>310</v>
      </c>
    </row>
    <row r="262" spans="1:8">
      <c r="A262" s="55">
        <v>5</v>
      </c>
      <c r="B262" s="55">
        <v>0.251</v>
      </c>
      <c r="C262" s="55">
        <v>-0.1</v>
      </c>
      <c r="D262" s="55">
        <v>171.6</v>
      </c>
      <c r="E262" s="55">
        <v>1.47</v>
      </c>
      <c r="F262" s="55">
        <v>13</v>
      </c>
      <c r="G262" s="55">
        <v>0</v>
      </c>
      <c r="H262" s="55" t="s">
        <v>311</v>
      </c>
    </row>
    <row r="263" spans="1:8">
      <c r="A263" s="55">
        <v>5.0199999999999996</v>
      </c>
      <c r="B263" s="55">
        <v>0.254</v>
      </c>
      <c r="C263" s="55">
        <v>-0.1</v>
      </c>
      <c r="D263" s="55">
        <v>171.5</v>
      </c>
      <c r="E263" s="55">
        <v>1.52</v>
      </c>
      <c r="F263" s="55">
        <v>6</v>
      </c>
      <c r="G263" s="55">
        <v>0</v>
      </c>
      <c r="H263" s="55" t="s">
        <v>312</v>
      </c>
    </row>
    <row r="264" spans="1:8">
      <c r="A264" s="55">
        <v>5.04</v>
      </c>
      <c r="B264" s="55">
        <v>0.254</v>
      </c>
      <c r="C264" s="55">
        <v>-0.1</v>
      </c>
      <c r="D264" s="55">
        <v>172.1</v>
      </c>
      <c r="E264" s="55">
        <v>1.55</v>
      </c>
      <c r="F264" s="55">
        <v>4</v>
      </c>
      <c r="G264" s="55">
        <v>0</v>
      </c>
      <c r="H264" s="55" t="s">
        <v>313</v>
      </c>
    </row>
    <row r="265" spans="1:8">
      <c r="A265" s="55">
        <v>5.0599999999999996</v>
      </c>
      <c r="B265" s="55">
        <v>0.26350000000000001</v>
      </c>
      <c r="C265" s="55">
        <v>-0.1</v>
      </c>
      <c r="D265" s="55">
        <v>170.5</v>
      </c>
      <c r="E265" s="55">
        <v>1.56</v>
      </c>
      <c r="F265" s="55">
        <v>4</v>
      </c>
      <c r="G265" s="55">
        <v>0</v>
      </c>
      <c r="H265" s="55" t="s">
        <v>314</v>
      </c>
    </row>
    <row r="266" spans="1:8">
      <c r="A266" s="55">
        <v>5.08</v>
      </c>
      <c r="B266" s="55">
        <v>0.26529999999999998</v>
      </c>
      <c r="C266" s="55">
        <v>0</v>
      </c>
      <c r="D266" s="55">
        <v>164.4</v>
      </c>
      <c r="E266" s="55">
        <v>1.54</v>
      </c>
      <c r="F266" s="55">
        <v>14</v>
      </c>
      <c r="G266" s="55">
        <v>0</v>
      </c>
      <c r="H266" s="55" t="s">
        <v>315</v>
      </c>
    </row>
    <row r="267" spans="1:8">
      <c r="A267" s="55">
        <v>5.0999999999999996</v>
      </c>
      <c r="B267" s="55">
        <v>0.26290000000000002</v>
      </c>
      <c r="C267" s="55">
        <v>0</v>
      </c>
      <c r="D267" s="55">
        <v>162.1</v>
      </c>
      <c r="E267" s="55">
        <v>1.54</v>
      </c>
      <c r="F267" s="55">
        <v>13</v>
      </c>
      <c r="G267" s="55">
        <v>0</v>
      </c>
      <c r="H267" s="55" t="s">
        <v>316</v>
      </c>
    </row>
    <row r="268" spans="1:8">
      <c r="A268" s="55">
        <v>5.12</v>
      </c>
      <c r="B268" s="55">
        <v>0.27250000000000002</v>
      </c>
      <c r="C268" s="55">
        <v>0</v>
      </c>
      <c r="D268" s="55">
        <v>151.1</v>
      </c>
      <c r="E268" s="55">
        <v>1.56</v>
      </c>
      <c r="F268" s="55">
        <v>7</v>
      </c>
      <c r="G268" s="55">
        <v>0</v>
      </c>
      <c r="H268" s="55" t="s">
        <v>317</v>
      </c>
    </row>
    <row r="269" spans="1:8">
      <c r="A269" s="55">
        <v>5.14</v>
      </c>
      <c r="B269" s="55">
        <v>0.27850000000000003</v>
      </c>
      <c r="C269" s="55">
        <v>0</v>
      </c>
      <c r="D269" s="55">
        <v>140.1</v>
      </c>
      <c r="E269" s="55">
        <v>1.54</v>
      </c>
      <c r="F269" s="55">
        <v>7</v>
      </c>
      <c r="G269" s="55">
        <v>0</v>
      </c>
      <c r="H269" s="55" t="s">
        <v>318</v>
      </c>
    </row>
    <row r="270" spans="1:8">
      <c r="A270" s="55">
        <v>5.16</v>
      </c>
      <c r="B270" s="55">
        <v>0.2898</v>
      </c>
      <c r="C270" s="55">
        <v>0</v>
      </c>
      <c r="D270" s="55">
        <v>138.6</v>
      </c>
      <c r="E270" s="55">
        <v>1.55</v>
      </c>
      <c r="F270" s="55">
        <v>8</v>
      </c>
      <c r="G270" s="55">
        <v>0</v>
      </c>
      <c r="H270" s="55" t="s">
        <v>319</v>
      </c>
    </row>
    <row r="271" spans="1:8">
      <c r="A271" s="55">
        <v>5.18</v>
      </c>
      <c r="B271" s="55">
        <v>0.29459999999999997</v>
      </c>
      <c r="C271" s="55">
        <v>0</v>
      </c>
      <c r="D271" s="55">
        <v>137.5</v>
      </c>
      <c r="E271" s="55">
        <v>1.58</v>
      </c>
      <c r="F271" s="55">
        <v>10</v>
      </c>
      <c r="G271" s="55">
        <v>0</v>
      </c>
      <c r="H271" s="55" t="s">
        <v>320</v>
      </c>
    </row>
    <row r="272" spans="1:8">
      <c r="A272" s="55">
        <v>5.2</v>
      </c>
      <c r="B272" s="55">
        <v>0.28799999999999998</v>
      </c>
      <c r="C272" s="55">
        <v>0</v>
      </c>
      <c r="D272" s="55">
        <v>134.30000000000001</v>
      </c>
      <c r="E272" s="55">
        <v>1.55</v>
      </c>
      <c r="F272" s="55">
        <v>12</v>
      </c>
      <c r="G272" s="55">
        <v>0</v>
      </c>
      <c r="H272" s="55" t="s">
        <v>321</v>
      </c>
    </row>
    <row r="273" spans="1:8">
      <c r="A273" s="55">
        <v>5.22</v>
      </c>
      <c r="B273" s="55">
        <v>0.28499999999999998</v>
      </c>
      <c r="C273" s="55">
        <v>0</v>
      </c>
      <c r="D273" s="55">
        <v>140.6</v>
      </c>
      <c r="E273" s="55">
        <v>1.55</v>
      </c>
      <c r="F273" s="55">
        <v>13</v>
      </c>
      <c r="G273" s="55">
        <v>0</v>
      </c>
      <c r="H273" s="55" t="s">
        <v>322</v>
      </c>
    </row>
    <row r="274" spans="1:8">
      <c r="A274" s="55">
        <v>5.24</v>
      </c>
      <c r="B274" s="55">
        <v>0.28270000000000001</v>
      </c>
      <c r="C274" s="55">
        <v>0</v>
      </c>
      <c r="D274" s="55">
        <v>139.69999999999999</v>
      </c>
      <c r="E274" s="55">
        <v>1.55</v>
      </c>
      <c r="F274" s="55">
        <v>12</v>
      </c>
      <c r="G274" s="55">
        <v>0</v>
      </c>
      <c r="H274" s="55" t="s">
        <v>323</v>
      </c>
    </row>
    <row r="275" spans="1:8">
      <c r="A275" s="55">
        <v>5.26</v>
      </c>
      <c r="B275" s="55">
        <v>0.29039999999999999</v>
      </c>
      <c r="C275" s="55">
        <v>0</v>
      </c>
      <c r="D275" s="55">
        <v>144.80000000000001</v>
      </c>
      <c r="E275" s="55">
        <v>1.55</v>
      </c>
      <c r="F275" s="55">
        <v>12</v>
      </c>
      <c r="G275" s="55">
        <v>0</v>
      </c>
      <c r="H275" s="55" t="s">
        <v>324</v>
      </c>
    </row>
    <row r="276" spans="1:8">
      <c r="A276" s="55">
        <v>5.28</v>
      </c>
      <c r="B276" s="55">
        <v>0.29759999999999998</v>
      </c>
      <c r="C276" s="55">
        <v>0</v>
      </c>
      <c r="D276" s="55">
        <v>147.5</v>
      </c>
      <c r="E276" s="55">
        <v>1.52</v>
      </c>
      <c r="F276" s="55">
        <v>12</v>
      </c>
      <c r="G276" s="55">
        <v>0</v>
      </c>
      <c r="H276" s="55" t="s">
        <v>325</v>
      </c>
    </row>
    <row r="277" spans="1:8">
      <c r="A277" s="55">
        <v>5.3</v>
      </c>
      <c r="B277" s="55">
        <v>0.2797</v>
      </c>
      <c r="C277" s="55">
        <v>0</v>
      </c>
      <c r="D277" s="55">
        <v>151.19999999999999</v>
      </c>
      <c r="E277" s="55">
        <v>1.55</v>
      </c>
      <c r="F277" s="55">
        <v>12</v>
      </c>
      <c r="G277" s="55">
        <v>0</v>
      </c>
      <c r="H277" s="55" t="s">
        <v>326</v>
      </c>
    </row>
    <row r="278" spans="1:8">
      <c r="A278" s="55">
        <v>5.32</v>
      </c>
      <c r="B278" s="55">
        <v>0.26950000000000002</v>
      </c>
      <c r="C278" s="55">
        <v>0</v>
      </c>
      <c r="D278" s="55">
        <v>165.8</v>
      </c>
      <c r="E278" s="55">
        <v>1.55</v>
      </c>
      <c r="F278" s="55">
        <v>9</v>
      </c>
      <c r="G278" s="55">
        <v>0</v>
      </c>
      <c r="H278" s="55" t="s">
        <v>327</v>
      </c>
    </row>
    <row r="279" spans="1:8">
      <c r="A279" s="55">
        <v>5.34</v>
      </c>
      <c r="B279" s="55">
        <v>0.27429999999999999</v>
      </c>
      <c r="C279" s="55">
        <v>0</v>
      </c>
      <c r="D279" s="55">
        <v>168.3</v>
      </c>
      <c r="E279" s="55">
        <v>1.57</v>
      </c>
      <c r="F279" s="55">
        <v>7</v>
      </c>
      <c r="G279" s="55">
        <v>0</v>
      </c>
      <c r="H279" s="55" t="s">
        <v>328</v>
      </c>
    </row>
    <row r="280" spans="1:8">
      <c r="A280" s="55">
        <v>5.36</v>
      </c>
      <c r="B280" s="55">
        <v>0.27789999999999998</v>
      </c>
      <c r="C280" s="55">
        <v>0</v>
      </c>
      <c r="D280" s="55">
        <v>166.4</v>
      </c>
      <c r="E280" s="55">
        <v>1.55</v>
      </c>
      <c r="F280" s="55">
        <v>8</v>
      </c>
      <c r="G280" s="55">
        <v>0</v>
      </c>
      <c r="H280" s="55" t="s">
        <v>329</v>
      </c>
    </row>
    <row r="281" spans="1:8">
      <c r="A281" s="55">
        <v>5.38</v>
      </c>
      <c r="B281" s="55">
        <v>0.2767</v>
      </c>
      <c r="C281" s="55">
        <v>0</v>
      </c>
      <c r="D281" s="55">
        <v>170.2</v>
      </c>
      <c r="E281" s="55">
        <v>1.57</v>
      </c>
      <c r="F281" s="55">
        <v>8</v>
      </c>
      <c r="G281" s="55">
        <v>0</v>
      </c>
      <c r="H281" s="55" t="s">
        <v>330</v>
      </c>
    </row>
    <row r="282" spans="1:8">
      <c r="A282" s="55">
        <v>5.4</v>
      </c>
      <c r="B282" s="55">
        <v>0.2797</v>
      </c>
      <c r="C282" s="55">
        <v>0</v>
      </c>
      <c r="D282" s="55">
        <v>175.9</v>
      </c>
      <c r="E282" s="55">
        <v>1.54</v>
      </c>
      <c r="F282" s="55">
        <v>8</v>
      </c>
      <c r="G282" s="55">
        <v>0</v>
      </c>
      <c r="H282" s="55" t="s">
        <v>331</v>
      </c>
    </row>
    <row r="283" spans="1:8">
      <c r="A283" s="55">
        <v>5.42</v>
      </c>
      <c r="B283" s="55">
        <v>0.27789999999999998</v>
      </c>
      <c r="C283" s="55">
        <v>0</v>
      </c>
      <c r="D283" s="55">
        <v>180.4</v>
      </c>
      <c r="E283" s="55">
        <v>1.54</v>
      </c>
      <c r="F283" s="55">
        <v>8</v>
      </c>
      <c r="G283" s="55">
        <v>0</v>
      </c>
      <c r="H283" s="55" t="s">
        <v>332</v>
      </c>
    </row>
    <row r="284" spans="1:8">
      <c r="A284" s="55">
        <v>5.44</v>
      </c>
      <c r="B284" s="55">
        <v>0.28149999999999997</v>
      </c>
      <c r="C284" s="55">
        <v>0</v>
      </c>
      <c r="D284" s="55">
        <v>180.7</v>
      </c>
      <c r="E284" s="55">
        <v>1.55</v>
      </c>
      <c r="F284" s="55">
        <v>8</v>
      </c>
      <c r="G284" s="55">
        <v>0</v>
      </c>
      <c r="H284" s="55" t="s">
        <v>333</v>
      </c>
    </row>
    <row r="285" spans="1:8">
      <c r="A285" s="55">
        <v>5.46</v>
      </c>
      <c r="B285" s="55">
        <v>0.2838</v>
      </c>
      <c r="C285" s="55">
        <v>0</v>
      </c>
      <c r="D285" s="55">
        <v>181</v>
      </c>
      <c r="E285" s="55">
        <v>1.54</v>
      </c>
      <c r="F285" s="55">
        <v>8</v>
      </c>
      <c r="G285" s="55">
        <v>0</v>
      </c>
      <c r="H285" s="55" t="s">
        <v>334</v>
      </c>
    </row>
    <row r="286" spans="1:8">
      <c r="A286" s="55">
        <v>5.48</v>
      </c>
      <c r="B286" s="55">
        <v>0.29160000000000003</v>
      </c>
      <c r="C286" s="55">
        <v>0</v>
      </c>
      <c r="D286" s="55">
        <v>186.8</v>
      </c>
      <c r="E286" s="55">
        <v>1.56</v>
      </c>
      <c r="F286" s="55">
        <v>8</v>
      </c>
      <c r="G286" s="55">
        <v>0</v>
      </c>
      <c r="H286" s="55" t="s">
        <v>335</v>
      </c>
    </row>
    <row r="287" spans="1:8">
      <c r="A287" s="55">
        <v>5.5</v>
      </c>
      <c r="B287" s="55">
        <v>0.29339999999999999</v>
      </c>
      <c r="C287" s="55">
        <v>0</v>
      </c>
      <c r="D287" s="55">
        <v>191.9</v>
      </c>
      <c r="E287" s="55">
        <v>1.55</v>
      </c>
      <c r="F287" s="55">
        <v>7</v>
      </c>
      <c r="G287" s="55">
        <v>0</v>
      </c>
      <c r="H287" s="55" t="s">
        <v>336</v>
      </c>
    </row>
    <row r="288" spans="1:8">
      <c r="A288" s="55">
        <v>5.52</v>
      </c>
      <c r="B288" s="55">
        <v>0.29399999999999998</v>
      </c>
      <c r="C288" s="55">
        <v>0</v>
      </c>
      <c r="D288" s="55">
        <v>196.7</v>
      </c>
      <c r="E288" s="55">
        <v>1.55</v>
      </c>
      <c r="F288" s="55">
        <v>7</v>
      </c>
      <c r="G288" s="55">
        <v>0</v>
      </c>
      <c r="H288" s="55" t="s">
        <v>337</v>
      </c>
    </row>
    <row r="289" spans="1:8">
      <c r="A289" s="55">
        <v>5.54</v>
      </c>
      <c r="B289" s="55">
        <v>0.29520000000000002</v>
      </c>
      <c r="C289" s="55">
        <v>0</v>
      </c>
      <c r="D289" s="55">
        <v>199.9</v>
      </c>
      <c r="E289" s="55">
        <v>1.55</v>
      </c>
      <c r="F289" s="55">
        <v>8</v>
      </c>
      <c r="G289" s="55">
        <v>0</v>
      </c>
      <c r="H289" s="55" t="s">
        <v>338</v>
      </c>
    </row>
    <row r="290" spans="1:8">
      <c r="A290" s="55">
        <v>5.56</v>
      </c>
      <c r="B290" s="55">
        <v>0.29759999999999998</v>
      </c>
      <c r="C290" s="55">
        <v>0</v>
      </c>
      <c r="D290" s="55">
        <v>199.3</v>
      </c>
      <c r="E290" s="55">
        <v>1.55</v>
      </c>
      <c r="F290" s="55">
        <v>8</v>
      </c>
      <c r="G290" s="55">
        <v>0</v>
      </c>
      <c r="H290" s="55" t="s">
        <v>339</v>
      </c>
    </row>
    <row r="291" spans="1:8">
      <c r="A291" s="55">
        <v>5.58</v>
      </c>
      <c r="B291" s="55">
        <v>0.30059999999999998</v>
      </c>
      <c r="C291" s="55">
        <v>0</v>
      </c>
      <c r="D291" s="55">
        <v>200.9</v>
      </c>
      <c r="E291" s="55">
        <v>1.54</v>
      </c>
      <c r="F291" s="55">
        <v>7</v>
      </c>
      <c r="G291" s="55">
        <v>0</v>
      </c>
      <c r="H291" s="55" t="s">
        <v>340</v>
      </c>
    </row>
    <row r="292" spans="1:8">
      <c r="A292" s="55">
        <v>5.6</v>
      </c>
      <c r="B292" s="55">
        <v>0.30420000000000003</v>
      </c>
      <c r="C292" s="55">
        <v>0</v>
      </c>
      <c r="D292" s="55">
        <v>204.5</v>
      </c>
      <c r="E292" s="55">
        <v>1.54</v>
      </c>
      <c r="F292" s="55">
        <v>7</v>
      </c>
      <c r="G292" s="55">
        <v>0</v>
      </c>
      <c r="H292" s="55" t="s">
        <v>341</v>
      </c>
    </row>
    <row r="293" spans="1:8">
      <c r="A293" s="55">
        <v>5.62</v>
      </c>
      <c r="B293" s="55">
        <v>0.30359999999999998</v>
      </c>
      <c r="C293" s="55">
        <v>0</v>
      </c>
      <c r="D293" s="55">
        <v>207.6</v>
      </c>
      <c r="E293" s="55">
        <v>1.53</v>
      </c>
      <c r="F293" s="55">
        <v>8</v>
      </c>
      <c r="G293" s="55">
        <v>0</v>
      </c>
      <c r="H293" s="55" t="s">
        <v>342</v>
      </c>
    </row>
    <row r="294" spans="1:8">
      <c r="A294" s="55">
        <v>5.64</v>
      </c>
      <c r="B294" s="55">
        <v>0.3024</v>
      </c>
      <c r="C294" s="55">
        <v>0</v>
      </c>
      <c r="D294" s="55">
        <v>205.5</v>
      </c>
      <c r="E294" s="55">
        <v>1.55</v>
      </c>
      <c r="F294" s="55">
        <v>8</v>
      </c>
      <c r="G294" s="55">
        <v>0</v>
      </c>
      <c r="H294" s="55" t="s">
        <v>343</v>
      </c>
    </row>
    <row r="295" spans="1:8">
      <c r="A295" s="55">
        <v>5.66</v>
      </c>
      <c r="B295" s="55">
        <v>0.30120000000000002</v>
      </c>
      <c r="C295" s="55">
        <v>0</v>
      </c>
      <c r="D295" s="55">
        <v>207</v>
      </c>
      <c r="E295" s="55">
        <v>1.55</v>
      </c>
      <c r="F295" s="55">
        <v>8</v>
      </c>
      <c r="G295" s="55">
        <v>0</v>
      </c>
      <c r="H295" s="55" t="s">
        <v>344</v>
      </c>
    </row>
    <row r="296" spans="1:8">
      <c r="A296" s="55">
        <v>5.68</v>
      </c>
      <c r="B296" s="55">
        <v>0.29820000000000002</v>
      </c>
      <c r="C296" s="55">
        <v>0</v>
      </c>
      <c r="D296" s="55">
        <v>211.2</v>
      </c>
      <c r="E296" s="55">
        <v>1.54</v>
      </c>
      <c r="F296" s="55">
        <v>7</v>
      </c>
      <c r="G296" s="55">
        <v>0</v>
      </c>
      <c r="H296" s="55" t="s">
        <v>345</v>
      </c>
    </row>
    <row r="297" spans="1:8">
      <c r="A297" s="55">
        <v>5.7</v>
      </c>
      <c r="B297" s="55">
        <v>0.30120000000000002</v>
      </c>
      <c r="C297" s="55">
        <v>0</v>
      </c>
      <c r="D297" s="55">
        <v>212.5</v>
      </c>
      <c r="E297" s="55">
        <v>1.55</v>
      </c>
      <c r="F297" s="55">
        <v>8</v>
      </c>
      <c r="G297" s="55">
        <v>0</v>
      </c>
      <c r="H297" s="55" t="s">
        <v>346</v>
      </c>
    </row>
    <row r="298" spans="1:8">
      <c r="A298" s="55">
        <v>5.72</v>
      </c>
      <c r="B298" s="55">
        <v>0.30180000000000001</v>
      </c>
      <c r="C298" s="55">
        <v>0</v>
      </c>
      <c r="D298" s="55">
        <v>208.8</v>
      </c>
      <c r="E298" s="55">
        <v>1.54</v>
      </c>
      <c r="F298" s="55">
        <v>8</v>
      </c>
      <c r="G298" s="55">
        <v>0</v>
      </c>
      <c r="H298" s="55" t="s">
        <v>347</v>
      </c>
    </row>
    <row r="299" spans="1:8">
      <c r="A299" s="55">
        <v>5.74</v>
      </c>
      <c r="B299" s="55">
        <v>0.30599999999999999</v>
      </c>
      <c r="C299" s="55">
        <v>0</v>
      </c>
      <c r="D299" s="55">
        <v>205.2</v>
      </c>
      <c r="E299" s="55">
        <v>1.55</v>
      </c>
      <c r="F299" s="55">
        <v>8</v>
      </c>
      <c r="G299" s="55">
        <v>0</v>
      </c>
      <c r="H299" s="55" t="s">
        <v>348</v>
      </c>
    </row>
    <row r="300" spans="1:8">
      <c r="A300" s="55">
        <v>5.76</v>
      </c>
      <c r="B300" s="55">
        <v>0.30659999999999998</v>
      </c>
      <c r="C300" s="55">
        <v>0</v>
      </c>
      <c r="D300" s="55">
        <v>207.4</v>
      </c>
      <c r="E300" s="55">
        <v>1.54</v>
      </c>
      <c r="F300" s="55">
        <v>8</v>
      </c>
      <c r="G300" s="55">
        <v>0</v>
      </c>
      <c r="H300" s="55" t="s">
        <v>349</v>
      </c>
    </row>
    <row r="301" spans="1:8">
      <c r="A301" s="55">
        <v>5.78</v>
      </c>
      <c r="B301" s="55">
        <v>0.30830000000000002</v>
      </c>
      <c r="C301" s="55">
        <v>0</v>
      </c>
      <c r="D301" s="55">
        <v>210.2</v>
      </c>
      <c r="E301" s="55">
        <v>1.54</v>
      </c>
      <c r="F301" s="55">
        <v>8</v>
      </c>
      <c r="G301" s="55">
        <v>0</v>
      </c>
      <c r="H301" s="55" t="s">
        <v>350</v>
      </c>
    </row>
    <row r="302" spans="1:8">
      <c r="A302" s="55">
        <v>5.8</v>
      </c>
      <c r="B302" s="55">
        <v>0.31069999999999998</v>
      </c>
      <c r="C302" s="55">
        <v>0</v>
      </c>
      <c r="D302" s="55">
        <v>211.1</v>
      </c>
      <c r="E302" s="55">
        <v>1.54</v>
      </c>
      <c r="F302" s="55">
        <v>8</v>
      </c>
      <c r="G302" s="55">
        <v>0</v>
      </c>
      <c r="H302" s="55" t="s">
        <v>351</v>
      </c>
    </row>
    <row r="303" spans="1:8">
      <c r="A303" s="55">
        <v>5.82</v>
      </c>
      <c r="B303" s="55">
        <v>0.31430000000000002</v>
      </c>
      <c r="C303" s="55">
        <v>0</v>
      </c>
      <c r="D303" s="55">
        <v>211.7</v>
      </c>
      <c r="E303" s="55">
        <v>1.54</v>
      </c>
      <c r="F303" s="55">
        <v>8</v>
      </c>
      <c r="G303" s="55">
        <v>0</v>
      </c>
      <c r="H303" s="55" t="s">
        <v>352</v>
      </c>
    </row>
    <row r="304" spans="1:8">
      <c r="A304" s="55">
        <v>5.84</v>
      </c>
      <c r="B304" s="55">
        <v>0.31430000000000002</v>
      </c>
      <c r="C304" s="55">
        <v>0</v>
      </c>
      <c r="D304" s="55">
        <v>208.6</v>
      </c>
      <c r="E304" s="55">
        <v>1.57</v>
      </c>
      <c r="F304" s="55">
        <v>8</v>
      </c>
      <c r="G304" s="55">
        <v>0</v>
      </c>
      <c r="H304" s="55" t="s">
        <v>353</v>
      </c>
    </row>
    <row r="305" spans="1:8">
      <c r="A305" s="55">
        <v>5.86</v>
      </c>
      <c r="B305" s="55">
        <v>0.31309999999999999</v>
      </c>
      <c r="C305" s="55">
        <v>0</v>
      </c>
      <c r="D305" s="55">
        <v>211.7</v>
      </c>
      <c r="E305" s="55">
        <v>1.54</v>
      </c>
      <c r="F305" s="55">
        <v>8</v>
      </c>
      <c r="G305" s="55">
        <v>0</v>
      </c>
      <c r="H305" s="55" t="s">
        <v>354</v>
      </c>
    </row>
    <row r="306" spans="1:8">
      <c r="A306" s="55">
        <v>5.88</v>
      </c>
      <c r="B306" s="55">
        <v>0.31430000000000002</v>
      </c>
      <c r="C306" s="55">
        <v>0</v>
      </c>
      <c r="D306" s="55">
        <v>214.5</v>
      </c>
      <c r="E306" s="55">
        <v>1.52</v>
      </c>
      <c r="F306" s="55">
        <v>9</v>
      </c>
      <c r="G306" s="55">
        <v>0</v>
      </c>
      <c r="H306" s="55" t="s">
        <v>355</v>
      </c>
    </row>
    <row r="307" spans="1:8">
      <c r="A307" s="55">
        <v>5.9</v>
      </c>
      <c r="B307" s="55">
        <v>0.3054</v>
      </c>
      <c r="C307" s="55">
        <v>0</v>
      </c>
      <c r="D307" s="55">
        <v>216</v>
      </c>
      <c r="E307" s="55">
        <v>1.55</v>
      </c>
      <c r="F307" s="55">
        <v>8</v>
      </c>
      <c r="G307" s="55">
        <v>0</v>
      </c>
      <c r="H307" s="55" t="s">
        <v>356</v>
      </c>
    </row>
    <row r="308" spans="1:8">
      <c r="A308" s="55">
        <v>5.92</v>
      </c>
      <c r="B308" s="55">
        <v>0.29220000000000002</v>
      </c>
      <c r="C308" s="55">
        <v>-0.1</v>
      </c>
      <c r="D308" s="55">
        <v>200.1</v>
      </c>
      <c r="E308" s="55">
        <v>1.37</v>
      </c>
      <c r="F308" s="55">
        <v>19</v>
      </c>
      <c r="G308" s="55">
        <v>0</v>
      </c>
      <c r="H308" s="55" t="s">
        <v>357</v>
      </c>
    </row>
    <row r="309" spans="1:8">
      <c r="A309" s="55">
        <v>5.94</v>
      </c>
      <c r="B309" s="55">
        <v>0.33169999999999999</v>
      </c>
      <c r="C309" s="55">
        <v>-0.1</v>
      </c>
      <c r="D309" s="55">
        <v>214.6</v>
      </c>
      <c r="E309" s="55">
        <v>1.37</v>
      </c>
      <c r="F309" s="55">
        <v>15</v>
      </c>
      <c r="G309" s="55">
        <v>0</v>
      </c>
      <c r="H309" s="55" t="s">
        <v>358</v>
      </c>
    </row>
    <row r="310" spans="1:8">
      <c r="A310" s="55">
        <v>5.96</v>
      </c>
      <c r="B310" s="55">
        <v>0.33169999999999999</v>
      </c>
      <c r="C310" s="55">
        <v>-0.1</v>
      </c>
      <c r="D310" s="55">
        <v>220.6</v>
      </c>
      <c r="E310" s="55">
        <v>1.39</v>
      </c>
      <c r="F310" s="55">
        <v>14</v>
      </c>
      <c r="G310" s="55">
        <v>0</v>
      </c>
      <c r="H310" s="55" t="s">
        <v>359</v>
      </c>
    </row>
    <row r="311" spans="1:8">
      <c r="A311" s="55">
        <v>5.98</v>
      </c>
      <c r="B311" s="55">
        <v>0.33279999999999998</v>
      </c>
      <c r="C311" s="55">
        <v>-0.1</v>
      </c>
      <c r="D311" s="55">
        <v>224</v>
      </c>
      <c r="E311" s="55">
        <v>1.5</v>
      </c>
      <c r="F311" s="55">
        <v>15</v>
      </c>
      <c r="G311" s="55">
        <v>0</v>
      </c>
      <c r="H311" s="55" t="s">
        <v>360</v>
      </c>
    </row>
    <row r="312" spans="1:8">
      <c r="A312" s="55">
        <v>6</v>
      </c>
      <c r="B312" s="55">
        <v>0.3352</v>
      </c>
      <c r="C312" s="55">
        <v>-0.1</v>
      </c>
      <c r="D312" s="55">
        <v>223.3</v>
      </c>
      <c r="E312" s="55">
        <v>1.54</v>
      </c>
      <c r="F312" s="55">
        <v>14</v>
      </c>
      <c r="G312" s="55">
        <v>0</v>
      </c>
      <c r="H312" s="55" t="s">
        <v>361</v>
      </c>
    </row>
    <row r="313" spans="1:8">
      <c r="A313" s="55">
        <v>6.02</v>
      </c>
      <c r="B313" s="55">
        <v>0.33279999999999998</v>
      </c>
      <c r="C313" s="55">
        <v>-0.1</v>
      </c>
      <c r="D313" s="55">
        <v>223.9</v>
      </c>
      <c r="E313" s="55">
        <v>1.5</v>
      </c>
      <c r="F313" s="55">
        <v>2</v>
      </c>
      <c r="G313" s="55">
        <v>0</v>
      </c>
      <c r="H313" s="55" t="s">
        <v>360</v>
      </c>
    </row>
    <row r="314" spans="1:8">
      <c r="A314" s="55">
        <v>6.04</v>
      </c>
      <c r="B314" s="55">
        <v>0.33879999999999999</v>
      </c>
      <c r="C314" s="55">
        <v>-0.1</v>
      </c>
      <c r="D314" s="55">
        <v>228.9</v>
      </c>
      <c r="E314" s="55">
        <v>1.54</v>
      </c>
      <c r="F314" s="55">
        <v>7</v>
      </c>
      <c r="G314" s="55">
        <v>0</v>
      </c>
      <c r="H314" s="55" t="s">
        <v>362</v>
      </c>
    </row>
    <row r="315" spans="1:8">
      <c r="A315" s="55">
        <v>6.06</v>
      </c>
      <c r="B315" s="55">
        <v>0.34239999999999998</v>
      </c>
      <c r="C315" s="55">
        <v>-0.1</v>
      </c>
      <c r="D315" s="55">
        <v>227</v>
      </c>
      <c r="E315" s="55">
        <v>1.54</v>
      </c>
      <c r="F315" s="55">
        <v>17</v>
      </c>
      <c r="G315" s="55">
        <v>0</v>
      </c>
      <c r="H315" s="55" t="s">
        <v>363</v>
      </c>
    </row>
    <row r="316" spans="1:8">
      <c r="A316" s="55">
        <v>6.08</v>
      </c>
      <c r="B316" s="55">
        <v>0.3412</v>
      </c>
      <c r="C316" s="55">
        <v>-0.1</v>
      </c>
      <c r="D316" s="55">
        <v>229</v>
      </c>
      <c r="E316" s="55">
        <v>1.58</v>
      </c>
      <c r="F316" s="55">
        <v>17</v>
      </c>
      <c r="G316" s="55">
        <v>0</v>
      </c>
      <c r="H316" s="55" t="s">
        <v>364</v>
      </c>
    </row>
    <row r="317" spans="1:8">
      <c r="A317" s="55">
        <v>6.1</v>
      </c>
      <c r="B317" s="55">
        <v>0.34060000000000001</v>
      </c>
      <c r="C317" s="55">
        <v>-0.1</v>
      </c>
      <c r="D317" s="55">
        <v>229.8</v>
      </c>
      <c r="E317" s="55">
        <v>1.54</v>
      </c>
      <c r="F317" s="55">
        <v>17</v>
      </c>
      <c r="G317" s="55">
        <v>0</v>
      </c>
      <c r="H317" s="55" t="s">
        <v>365</v>
      </c>
    </row>
    <row r="318" spans="1:8">
      <c r="A318" s="55">
        <v>6.12</v>
      </c>
      <c r="B318" s="55">
        <v>0.33639999999999998</v>
      </c>
      <c r="C318" s="55">
        <v>-0.1</v>
      </c>
      <c r="D318" s="55">
        <v>232.3</v>
      </c>
      <c r="E318" s="55">
        <v>1.55</v>
      </c>
      <c r="F318" s="55">
        <v>8</v>
      </c>
      <c r="G318" s="55">
        <v>0</v>
      </c>
      <c r="H318" s="55" t="s">
        <v>366</v>
      </c>
    </row>
    <row r="319" spans="1:8">
      <c r="A319" s="55">
        <v>6.14</v>
      </c>
      <c r="B319" s="55">
        <v>0.33939999999999998</v>
      </c>
      <c r="C319" s="55">
        <v>-0.1</v>
      </c>
      <c r="D319" s="55">
        <v>233.6</v>
      </c>
      <c r="E319" s="55">
        <v>1.54</v>
      </c>
      <c r="F319" s="55">
        <v>7</v>
      </c>
      <c r="G319" s="55">
        <v>0</v>
      </c>
      <c r="H319" s="55" t="s">
        <v>367</v>
      </c>
    </row>
    <row r="320" spans="1:8">
      <c r="A320" s="55">
        <v>6.16</v>
      </c>
      <c r="B320" s="55">
        <v>0.3412</v>
      </c>
      <c r="C320" s="55">
        <v>-0.1</v>
      </c>
      <c r="D320" s="55">
        <v>236.5</v>
      </c>
      <c r="E320" s="55">
        <v>1.54</v>
      </c>
      <c r="F320" s="55">
        <v>7</v>
      </c>
      <c r="G320" s="55">
        <v>0</v>
      </c>
      <c r="H320" s="55" t="s">
        <v>368</v>
      </c>
    </row>
    <row r="321" spans="1:8">
      <c r="A321" s="55">
        <v>6.18</v>
      </c>
      <c r="B321" s="55">
        <v>0.33939999999999998</v>
      </c>
      <c r="C321" s="55">
        <v>-0.1</v>
      </c>
      <c r="D321" s="55">
        <v>240.2</v>
      </c>
      <c r="E321" s="55">
        <v>1.54</v>
      </c>
      <c r="F321" s="55">
        <v>7</v>
      </c>
      <c r="G321" s="55">
        <v>0</v>
      </c>
      <c r="H321" s="55" t="s">
        <v>369</v>
      </c>
    </row>
    <row r="322" spans="1:8">
      <c r="A322" s="55">
        <v>6.2</v>
      </c>
      <c r="B322" s="55">
        <v>0.34300000000000003</v>
      </c>
      <c r="C322" s="55">
        <v>0</v>
      </c>
      <c r="D322" s="55">
        <v>237.7</v>
      </c>
      <c r="E322" s="55">
        <v>1.55</v>
      </c>
      <c r="F322" s="55">
        <v>8</v>
      </c>
      <c r="G322" s="55">
        <v>0</v>
      </c>
      <c r="H322" s="55" t="s">
        <v>370</v>
      </c>
    </row>
    <row r="323" spans="1:8">
      <c r="A323" s="55">
        <v>6.22</v>
      </c>
      <c r="B323" s="55">
        <v>0.3478</v>
      </c>
      <c r="C323" s="55">
        <v>0</v>
      </c>
      <c r="D323" s="55">
        <v>239</v>
      </c>
      <c r="E323" s="55">
        <v>1.55</v>
      </c>
      <c r="F323" s="55">
        <v>9</v>
      </c>
      <c r="G323" s="55">
        <v>0</v>
      </c>
      <c r="H323" s="55" t="s">
        <v>371</v>
      </c>
    </row>
    <row r="324" spans="1:8">
      <c r="A324" s="55">
        <v>6.24</v>
      </c>
      <c r="B324" s="55">
        <v>0.34720000000000001</v>
      </c>
      <c r="C324" s="55">
        <v>0</v>
      </c>
      <c r="D324" s="55">
        <v>237.3</v>
      </c>
      <c r="E324" s="55">
        <v>1.55</v>
      </c>
      <c r="F324" s="55">
        <v>8</v>
      </c>
      <c r="G324" s="55">
        <v>0</v>
      </c>
      <c r="H324" s="55" t="s">
        <v>372</v>
      </c>
    </row>
    <row r="325" spans="1:8">
      <c r="A325" s="55">
        <v>6.26</v>
      </c>
      <c r="B325" s="55">
        <v>0.34720000000000001</v>
      </c>
      <c r="C325" s="55">
        <v>0</v>
      </c>
      <c r="D325" s="55">
        <v>236</v>
      </c>
      <c r="E325" s="55">
        <v>1.58</v>
      </c>
      <c r="F325" s="55">
        <v>8</v>
      </c>
      <c r="G325" s="55">
        <v>0</v>
      </c>
      <c r="H325" s="55" t="s">
        <v>373</v>
      </c>
    </row>
    <row r="326" spans="1:8">
      <c r="A326" s="55">
        <v>6.28</v>
      </c>
      <c r="B326" s="55">
        <v>0.3448</v>
      </c>
      <c r="C326" s="55">
        <v>0</v>
      </c>
      <c r="D326" s="55">
        <v>237.5</v>
      </c>
      <c r="E326" s="55">
        <v>1.56</v>
      </c>
      <c r="F326" s="55">
        <v>9</v>
      </c>
      <c r="G326" s="55">
        <v>0</v>
      </c>
      <c r="H326" s="55" t="s">
        <v>374</v>
      </c>
    </row>
    <row r="327" spans="1:8">
      <c r="A327" s="55">
        <v>6.3</v>
      </c>
      <c r="B327" s="55">
        <v>0.34660000000000002</v>
      </c>
      <c r="C327" s="55">
        <v>0</v>
      </c>
      <c r="D327" s="55">
        <v>237.1</v>
      </c>
      <c r="E327" s="55">
        <v>1.58</v>
      </c>
      <c r="F327" s="55">
        <v>9</v>
      </c>
      <c r="G327" s="55">
        <v>0</v>
      </c>
      <c r="H327" s="55" t="s">
        <v>375</v>
      </c>
    </row>
    <row r="328" spans="1:8">
      <c r="A328" s="55">
        <v>6.32</v>
      </c>
      <c r="B328" s="55">
        <v>0.34720000000000001</v>
      </c>
      <c r="C328" s="55">
        <v>0</v>
      </c>
      <c r="D328" s="55">
        <v>234.4</v>
      </c>
      <c r="E328" s="55">
        <v>1.54</v>
      </c>
      <c r="F328" s="55">
        <v>9</v>
      </c>
      <c r="G328" s="55">
        <v>0</v>
      </c>
      <c r="H328" s="55" t="s">
        <v>376</v>
      </c>
    </row>
    <row r="329" spans="1:8">
      <c r="A329" s="55">
        <v>6.34</v>
      </c>
      <c r="B329" s="55">
        <v>0.35020000000000001</v>
      </c>
      <c r="C329" s="55">
        <v>0</v>
      </c>
      <c r="D329" s="55">
        <v>230.7</v>
      </c>
      <c r="E329" s="55">
        <v>1.56</v>
      </c>
      <c r="F329" s="55">
        <v>9</v>
      </c>
      <c r="G329" s="55">
        <v>0</v>
      </c>
      <c r="H329" s="55" t="s">
        <v>377</v>
      </c>
    </row>
    <row r="330" spans="1:8">
      <c r="A330" s="55">
        <v>6.36</v>
      </c>
      <c r="B330" s="55">
        <v>0.35260000000000002</v>
      </c>
      <c r="C330" s="55">
        <v>0</v>
      </c>
      <c r="D330" s="55">
        <v>232.1</v>
      </c>
      <c r="E330" s="55">
        <v>1.55</v>
      </c>
      <c r="F330" s="55">
        <v>10</v>
      </c>
      <c r="G330" s="55">
        <v>0</v>
      </c>
      <c r="H330" s="55" t="s">
        <v>378</v>
      </c>
    </row>
    <row r="331" spans="1:8">
      <c r="A331" s="55">
        <v>6.38</v>
      </c>
      <c r="B331" s="55">
        <v>0.3538</v>
      </c>
      <c r="C331" s="55">
        <v>0</v>
      </c>
      <c r="D331" s="55">
        <v>233.8</v>
      </c>
      <c r="E331" s="55">
        <v>1.55</v>
      </c>
      <c r="F331" s="55">
        <v>11</v>
      </c>
      <c r="G331" s="55">
        <v>0</v>
      </c>
      <c r="H331" s="55" t="s">
        <v>379</v>
      </c>
    </row>
    <row r="332" spans="1:8">
      <c r="A332" s="55">
        <v>6.4</v>
      </c>
      <c r="B332" s="55">
        <v>0.35560000000000003</v>
      </c>
      <c r="C332" s="55">
        <v>0</v>
      </c>
      <c r="D332" s="55">
        <v>234.1</v>
      </c>
      <c r="E332" s="55">
        <v>1.51</v>
      </c>
      <c r="F332" s="55">
        <v>10</v>
      </c>
      <c r="G332" s="55">
        <v>0</v>
      </c>
      <c r="H332" s="55" t="s">
        <v>380</v>
      </c>
    </row>
    <row r="333" spans="1:8">
      <c r="A333" s="55">
        <v>6.42</v>
      </c>
      <c r="B333" s="55">
        <v>0.35970000000000002</v>
      </c>
      <c r="C333" s="55">
        <v>0</v>
      </c>
      <c r="D333" s="55">
        <v>235.2</v>
      </c>
      <c r="E333" s="55">
        <v>1.54</v>
      </c>
      <c r="F333" s="55">
        <v>10</v>
      </c>
      <c r="G333" s="55">
        <v>0</v>
      </c>
      <c r="H333" s="55" t="s">
        <v>381</v>
      </c>
    </row>
    <row r="334" spans="1:8">
      <c r="A334" s="55">
        <v>6.44</v>
      </c>
      <c r="B334" s="55">
        <v>0.36330000000000001</v>
      </c>
      <c r="C334" s="55">
        <v>0</v>
      </c>
      <c r="D334" s="55">
        <v>233.4</v>
      </c>
      <c r="E334" s="55">
        <v>1.55</v>
      </c>
      <c r="F334" s="55">
        <v>10</v>
      </c>
      <c r="G334" s="55">
        <v>0</v>
      </c>
      <c r="H334" s="55" t="s">
        <v>382</v>
      </c>
    </row>
    <row r="335" spans="1:8">
      <c r="A335" s="55">
        <v>6.46</v>
      </c>
      <c r="B335" s="55">
        <v>0.36570000000000003</v>
      </c>
      <c r="C335" s="55">
        <v>0</v>
      </c>
      <c r="D335" s="55">
        <v>232.8</v>
      </c>
      <c r="E335" s="55">
        <v>1.55</v>
      </c>
      <c r="F335" s="55">
        <v>10</v>
      </c>
      <c r="G335" s="55">
        <v>0</v>
      </c>
      <c r="H335" s="55" t="s">
        <v>383</v>
      </c>
    </row>
    <row r="336" spans="1:8">
      <c r="A336" s="55">
        <v>6.48</v>
      </c>
      <c r="B336" s="55">
        <v>0.36630000000000001</v>
      </c>
      <c r="C336" s="55">
        <v>0</v>
      </c>
      <c r="D336" s="55">
        <v>232.2</v>
      </c>
      <c r="E336" s="55">
        <v>1.55</v>
      </c>
      <c r="F336" s="55">
        <v>10</v>
      </c>
      <c r="G336" s="55">
        <v>0</v>
      </c>
      <c r="H336" s="55" t="s">
        <v>384</v>
      </c>
    </row>
    <row r="337" spans="1:8">
      <c r="A337" s="55">
        <v>6.5</v>
      </c>
      <c r="B337" s="55">
        <v>0.3669</v>
      </c>
      <c r="C337" s="55">
        <v>0</v>
      </c>
      <c r="D337" s="55">
        <v>228.1</v>
      </c>
      <c r="E337" s="55">
        <v>1.54</v>
      </c>
      <c r="F337" s="55">
        <v>10</v>
      </c>
      <c r="G337" s="55">
        <v>0</v>
      </c>
      <c r="H337" s="55" t="s">
        <v>385</v>
      </c>
    </row>
    <row r="338" spans="1:8">
      <c r="A338" s="55">
        <v>6.52</v>
      </c>
      <c r="B338" s="55">
        <v>0.36870000000000003</v>
      </c>
      <c r="C338" s="55">
        <v>0</v>
      </c>
      <c r="D338" s="55">
        <v>228.9</v>
      </c>
      <c r="E338" s="55">
        <v>1.54</v>
      </c>
      <c r="F338" s="55">
        <v>10</v>
      </c>
      <c r="G338" s="55">
        <v>0</v>
      </c>
      <c r="H338" s="55" t="s">
        <v>386</v>
      </c>
    </row>
    <row r="339" spans="1:8">
      <c r="A339" s="55">
        <v>6.54</v>
      </c>
      <c r="B339" s="55">
        <v>0.36930000000000002</v>
      </c>
      <c r="C339" s="55">
        <v>0</v>
      </c>
      <c r="D339" s="55">
        <v>231.6</v>
      </c>
      <c r="E339" s="55">
        <v>1.54</v>
      </c>
      <c r="F339" s="55">
        <v>10</v>
      </c>
      <c r="G339" s="55">
        <v>0</v>
      </c>
      <c r="H339" s="55" t="s">
        <v>387</v>
      </c>
    </row>
    <row r="340" spans="1:8">
      <c r="A340" s="55">
        <v>6.56</v>
      </c>
      <c r="B340" s="55">
        <v>0.37109999999999999</v>
      </c>
      <c r="C340" s="55">
        <v>0</v>
      </c>
      <c r="D340" s="55">
        <v>229.9</v>
      </c>
      <c r="E340" s="55">
        <v>1.55</v>
      </c>
      <c r="F340" s="55">
        <v>10</v>
      </c>
      <c r="G340" s="55">
        <v>0</v>
      </c>
      <c r="H340" s="55" t="s">
        <v>388</v>
      </c>
    </row>
    <row r="341" spans="1:8">
      <c r="A341" s="55">
        <v>6.58</v>
      </c>
      <c r="B341" s="55">
        <v>0.37590000000000001</v>
      </c>
      <c r="C341" s="55">
        <v>0</v>
      </c>
      <c r="D341" s="55">
        <v>232</v>
      </c>
      <c r="E341" s="55">
        <v>1.55</v>
      </c>
      <c r="F341" s="55">
        <v>10</v>
      </c>
      <c r="G341" s="55">
        <v>0</v>
      </c>
      <c r="H341" s="55" t="s">
        <v>389</v>
      </c>
    </row>
    <row r="342" spans="1:8">
      <c r="A342" s="55">
        <v>6.6</v>
      </c>
      <c r="B342" s="55">
        <v>0.37769999999999998</v>
      </c>
      <c r="C342" s="55">
        <v>0</v>
      </c>
      <c r="D342" s="55">
        <v>233.4</v>
      </c>
      <c r="E342" s="55">
        <v>1.55</v>
      </c>
      <c r="F342" s="55">
        <v>10</v>
      </c>
      <c r="G342" s="55">
        <v>0</v>
      </c>
      <c r="H342" s="55" t="s">
        <v>390</v>
      </c>
    </row>
    <row r="343" spans="1:8">
      <c r="A343" s="55">
        <v>6.62</v>
      </c>
      <c r="B343" s="55">
        <v>0.38069999999999998</v>
      </c>
      <c r="C343" s="55">
        <v>0</v>
      </c>
      <c r="D343" s="55">
        <v>233.6</v>
      </c>
      <c r="E343" s="55">
        <v>1.57</v>
      </c>
      <c r="F343" s="55">
        <v>10</v>
      </c>
      <c r="G343" s="55">
        <v>0</v>
      </c>
      <c r="H343" s="55" t="s">
        <v>391</v>
      </c>
    </row>
    <row r="344" spans="1:8">
      <c r="A344" s="55">
        <v>6.64</v>
      </c>
      <c r="B344" s="55">
        <v>0.38240000000000002</v>
      </c>
      <c r="C344" s="55">
        <v>0</v>
      </c>
      <c r="D344" s="55">
        <v>227.5</v>
      </c>
      <c r="E344" s="55">
        <v>1.54</v>
      </c>
      <c r="F344" s="55">
        <v>10</v>
      </c>
      <c r="G344" s="55">
        <v>0</v>
      </c>
      <c r="H344" s="55" t="s">
        <v>392</v>
      </c>
    </row>
    <row r="345" spans="1:8">
      <c r="A345" s="55">
        <v>6.66</v>
      </c>
      <c r="B345" s="55">
        <v>0.38009999999999999</v>
      </c>
      <c r="C345" s="55">
        <v>0</v>
      </c>
      <c r="D345" s="55">
        <v>229.8</v>
      </c>
      <c r="E345" s="55">
        <v>1.55</v>
      </c>
      <c r="F345" s="55">
        <v>10</v>
      </c>
      <c r="G345" s="55">
        <v>0</v>
      </c>
      <c r="H345" s="55" t="s">
        <v>393</v>
      </c>
    </row>
    <row r="346" spans="1:8">
      <c r="A346" s="55">
        <v>6.68</v>
      </c>
      <c r="B346" s="55">
        <v>0.37890000000000001</v>
      </c>
      <c r="C346" s="55">
        <v>0</v>
      </c>
      <c r="D346" s="55">
        <v>226.9</v>
      </c>
      <c r="E346" s="55">
        <v>1.55</v>
      </c>
      <c r="F346" s="55">
        <v>10</v>
      </c>
      <c r="G346" s="55">
        <v>0</v>
      </c>
      <c r="H346" s="55" t="s">
        <v>394</v>
      </c>
    </row>
    <row r="347" spans="1:8">
      <c r="A347" s="55">
        <v>6.7</v>
      </c>
      <c r="B347" s="55">
        <v>0.37709999999999999</v>
      </c>
      <c r="C347" s="55">
        <v>0</v>
      </c>
      <c r="D347" s="55">
        <v>228.8</v>
      </c>
      <c r="E347" s="55">
        <v>1.53</v>
      </c>
      <c r="F347" s="55">
        <v>10</v>
      </c>
      <c r="G347" s="55">
        <v>0</v>
      </c>
      <c r="H347" s="55" t="s">
        <v>395</v>
      </c>
    </row>
    <row r="348" spans="1:8">
      <c r="A348" s="55">
        <v>6.72</v>
      </c>
      <c r="B348" s="55">
        <v>0.38069999999999998</v>
      </c>
      <c r="C348" s="55">
        <v>0</v>
      </c>
      <c r="D348" s="55">
        <v>233.8</v>
      </c>
      <c r="E348" s="55">
        <v>1.52</v>
      </c>
      <c r="F348" s="55">
        <v>10</v>
      </c>
      <c r="G348" s="55">
        <v>0</v>
      </c>
      <c r="H348" s="55" t="s">
        <v>396</v>
      </c>
    </row>
    <row r="349" spans="1:8">
      <c r="A349" s="55">
        <v>6.74</v>
      </c>
      <c r="B349" s="55">
        <v>0.41949999999999998</v>
      </c>
      <c r="C349" s="55">
        <v>0</v>
      </c>
      <c r="D349" s="55">
        <v>229.9</v>
      </c>
      <c r="E349" s="55">
        <v>1.54</v>
      </c>
      <c r="F349" s="55">
        <v>9</v>
      </c>
      <c r="G349" s="55">
        <v>0</v>
      </c>
      <c r="H349" s="55" t="s">
        <v>397</v>
      </c>
    </row>
    <row r="350" spans="1:8">
      <c r="A350" s="55">
        <v>6.76</v>
      </c>
      <c r="B350" s="55">
        <v>0.46610000000000001</v>
      </c>
      <c r="C350" s="55">
        <v>0</v>
      </c>
      <c r="D350" s="55">
        <v>200.1</v>
      </c>
      <c r="E350" s="55">
        <v>1.54</v>
      </c>
      <c r="F350" s="55">
        <v>10</v>
      </c>
      <c r="G350" s="55">
        <v>0</v>
      </c>
      <c r="H350" s="55" t="s">
        <v>398</v>
      </c>
    </row>
    <row r="351" spans="1:8">
      <c r="A351" s="55">
        <v>6.78</v>
      </c>
      <c r="B351" s="55">
        <v>0.48699999999999999</v>
      </c>
      <c r="C351" s="55">
        <v>0</v>
      </c>
      <c r="D351" s="55">
        <v>173</v>
      </c>
      <c r="E351" s="55">
        <v>1.57</v>
      </c>
      <c r="F351" s="55">
        <v>10</v>
      </c>
      <c r="G351" s="55">
        <v>0</v>
      </c>
      <c r="H351" s="55" t="s">
        <v>399</v>
      </c>
    </row>
    <row r="352" spans="1:8">
      <c r="A352" s="55">
        <v>6.8</v>
      </c>
      <c r="B352" s="55">
        <v>0.51329999999999998</v>
      </c>
      <c r="C352" s="55">
        <v>0</v>
      </c>
      <c r="D352" s="55">
        <v>170</v>
      </c>
      <c r="E352" s="55">
        <v>1.52</v>
      </c>
      <c r="F352" s="55">
        <v>10</v>
      </c>
      <c r="G352" s="55">
        <v>0</v>
      </c>
      <c r="H352" s="55" t="s">
        <v>400</v>
      </c>
    </row>
    <row r="353" spans="1:8">
      <c r="A353" s="55">
        <v>6.82</v>
      </c>
      <c r="B353" s="55">
        <v>0.48280000000000001</v>
      </c>
      <c r="C353" s="55">
        <v>0</v>
      </c>
      <c r="D353" s="55">
        <v>163.6</v>
      </c>
      <c r="E353" s="55">
        <v>1.48</v>
      </c>
      <c r="F353" s="55">
        <v>9</v>
      </c>
      <c r="G353" s="55">
        <v>0</v>
      </c>
      <c r="H353" s="55" t="s">
        <v>401</v>
      </c>
    </row>
    <row r="354" spans="1:8">
      <c r="A354" s="55">
        <v>6.84</v>
      </c>
      <c r="B354" s="55">
        <v>0.46189999999999998</v>
      </c>
      <c r="C354" s="55">
        <v>0.5</v>
      </c>
      <c r="D354" s="55">
        <v>164.7</v>
      </c>
      <c r="E354" s="55">
        <v>1.55</v>
      </c>
      <c r="F354" s="55">
        <v>9</v>
      </c>
      <c r="G354" s="55">
        <v>0</v>
      </c>
      <c r="H354" s="55" t="s">
        <v>402</v>
      </c>
    </row>
    <row r="355" spans="1:8">
      <c r="A355" s="55">
        <v>6.86</v>
      </c>
      <c r="B355" s="55">
        <v>0.43259999999999998</v>
      </c>
      <c r="C355" s="55">
        <v>2.1</v>
      </c>
      <c r="D355" s="55">
        <v>187.2</v>
      </c>
      <c r="E355" s="55">
        <v>1.57</v>
      </c>
      <c r="F355" s="55">
        <v>10</v>
      </c>
      <c r="G355" s="55">
        <v>0</v>
      </c>
      <c r="H355" s="55" t="s">
        <v>403</v>
      </c>
    </row>
    <row r="356" spans="1:8">
      <c r="A356" s="55">
        <v>6.88</v>
      </c>
      <c r="B356" s="55">
        <v>0.432</v>
      </c>
      <c r="C356" s="55">
        <v>2.6</v>
      </c>
      <c r="D356" s="55">
        <v>222.7</v>
      </c>
      <c r="E356" s="55">
        <v>1.54</v>
      </c>
      <c r="F356" s="55">
        <v>9</v>
      </c>
      <c r="G356" s="55">
        <v>0</v>
      </c>
      <c r="H356" s="55" t="s">
        <v>404</v>
      </c>
    </row>
    <row r="357" spans="1:8">
      <c r="A357" s="55">
        <v>6.9</v>
      </c>
      <c r="B357" s="55">
        <v>0.1817</v>
      </c>
      <c r="C357" s="55">
        <v>-0.2</v>
      </c>
      <c r="D357" s="55">
        <v>120.1</v>
      </c>
      <c r="E357" s="55">
        <v>1.38</v>
      </c>
      <c r="F357" s="55">
        <v>27</v>
      </c>
      <c r="G357" s="55">
        <v>0</v>
      </c>
      <c r="H357" s="55" t="s">
        <v>405</v>
      </c>
    </row>
    <row r="358" spans="1:8">
      <c r="A358" s="55">
        <v>6.92</v>
      </c>
      <c r="B358" s="55">
        <v>0.1817</v>
      </c>
      <c r="C358" s="55">
        <v>-0.2</v>
      </c>
      <c r="D358" s="55">
        <v>120.1</v>
      </c>
      <c r="E358" s="55">
        <v>1.38</v>
      </c>
      <c r="F358" s="55">
        <v>27</v>
      </c>
      <c r="G358" s="55">
        <v>0</v>
      </c>
      <c r="H358" s="55" t="s">
        <v>405</v>
      </c>
    </row>
    <row r="359" spans="1:8">
      <c r="A359" s="55">
        <v>6.94</v>
      </c>
      <c r="B359" s="55">
        <v>0.1817</v>
      </c>
      <c r="C359" s="55">
        <v>-0.2</v>
      </c>
      <c r="D359" s="55">
        <v>120.1</v>
      </c>
      <c r="E359" s="55">
        <v>1.38</v>
      </c>
      <c r="F359" s="55">
        <v>27</v>
      </c>
      <c r="G359" s="55">
        <v>0</v>
      </c>
      <c r="H359" s="55" t="s">
        <v>405</v>
      </c>
    </row>
    <row r="360" spans="1:8">
      <c r="A360" s="55">
        <v>6.96</v>
      </c>
      <c r="B360" s="55">
        <v>0.40870000000000001</v>
      </c>
      <c r="C360" s="55">
        <v>1.8</v>
      </c>
      <c r="D360" s="55">
        <v>111.8</v>
      </c>
      <c r="E360" s="55">
        <v>1.37</v>
      </c>
      <c r="F360" s="55">
        <v>22</v>
      </c>
      <c r="G360" s="55">
        <v>0</v>
      </c>
      <c r="H360" s="55" t="s">
        <v>406</v>
      </c>
    </row>
    <row r="361" spans="1:8">
      <c r="A361" s="55">
        <v>6.98</v>
      </c>
      <c r="B361" s="55">
        <v>0.46010000000000001</v>
      </c>
      <c r="C361" s="55">
        <v>2.1</v>
      </c>
      <c r="D361" s="55">
        <v>130.1</v>
      </c>
      <c r="E361" s="55">
        <v>1.41</v>
      </c>
      <c r="F361" s="55">
        <v>18</v>
      </c>
      <c r="G361" s="55">
        <v>0</v>
      </c>
      <c r="H361" s="55" t="s">
        <v>407</v>
      </c>
    </row>
    <row r="362" spans="1:8">
      <c r="A362" s="55">
        <v>7</v>
      </c>
      <c r="B362" s="55">
        <v>0.44819999999999999</v>
      </c>
      <c r="C362" s="55">
        <v>3.1</v>
      </c>
      <c r="D362" s="55">
        <v>189.8</v>
      </c>
      <c r="E362" s="55">
        <v>1.44</v>
      </c>
      <c r="F362" s="55">
        <v>4</v>
      </c>
      <c r="G362" s="55">
        <v>0</v>
      </c>
      <c r="H362" s="55" t="s">
        <v>408</v>
      </c>
    </row>
    <row r="363" spans="1:8">
      <c r="A363" s="55">
        <v>7.02</v>
      </c>
      <c r="B363" s="55">
        <v>0.4577</v>
      </c>
      <c r="C363" s="55">
        <v>1.5</v>
      </c>
      <c r="D363" s="55">
        <v>198.6</v>
      </c>
      <c r="E363" s="55">
        <v>1.58</v>
      </c>
      <c r="F363" s="55">
        <v>8</v>
      </c>
      <c r="G363" s="55">
        <v>0</v>
      </c>
      <c r="H363" s="55" t="s">
        <v>409</v>
      </c>
    </row>
    <row r="364" spans="1:8">
      <c r="A364" s="55">
        <v>7.04</v>
      </c>
      <c r="B364" s="55">
        <v>0.43259999999999998</v>
      </c>
      <c r="C364" s="55">
        <v>0.1</v>
      </c>
      <c r="D364" s="55">
        <v>196.4</v>
      </c>
      <c r="E364" s="55">
        <v>1.44</v>
      </c>
      <c r="F364" s="55">
        <v>10</v>
      </c>
      <c r="G364" s="55">
        <v>0</v>
      </c>
      <c r="H364" s="55" t="s">
        <v>410</v>
      </c>
    </row>
    <row r="365" spans="1:8">
      <c r="A365" s="55">
        <v>7.06</v>
      </c>
      <c r="B365" s="55">
        <v>0.41949999999999998</v>
      </c>
      <c r="C365" s="55">
        <v>0.1</v>
      </c>
      <c r="D365" s="55">
        <v>194.1</v>
      </c>
      <c r="E365" s="55">
        <v>1.45</v>
      </c>
      <c r="F365" s="55">
        <v>10</v>
      </c>
      <c r="G365" s="55">
        <v>0</v>
      </c>
      <c r="H365" s="55" t="s">
        <v>411</v>
      </c>
    </row>
    <row r="366" spans="1:8">
      <c r="A366" s="55">
        <v>7.08</v>
      </c>
      <c r="B366" s="55">
        <v>0.40689999999999998</v>
      </c>
      <c r="C366" s="55">
        <v>0.4</v>
      </c>
      <c r="D366" s="55">
        <v>217.8</v>
      </c>
      <c r="E366" s="55">
        <v>1.46</v>
      </c>
      <c r="F366" s="55">
        <v>10</v>
      </c>
      <c r="G366" s="55">
        <v>0</v>
      </c>
      <c r="H366" s="55" t="s">
        <v>412</v>
      </c>
    </row>
    <row r="367" spans="1:8">
      <c r="A367" s="55">
        <v>7.1</v>
      </c>
      <c r="B367" s="55">
        <v>0.40749999999999997</v>
      </c>
      <c r="C367" s="55">
        <v>0.1</v>
      </c>
      <c r="D367" s="55">
        <v>229.7</v>
      </c>
      <c r="E367" s="55">
        <v>1.49</v>
      </c>
      <c r="F367" s="55">
        <v>10</v>
      </c>
      <c r="G367" s="55">
        <v>0</v>
      </c>
      <c r="H367" s="55" t="s">
        <v>413</v>
      </c>
    </row>
    <row r="368" spans="1:8">
      <c r="A368" s="55">
        <v>7.12</v>
      </c>
      <c r="B368" s="55">
        <v>0.42370000000000002</v>
      </c>
      <c r="C368" s="55">
        <v>0.1</v>
      </c>
      <c r="D368" s="55">
        <v>218.4</v>
      </c>
      <c r="E368" s="55">
        <v>1.47</v>
      </c>
      <c r="F368" s="55">
        <v>10</v>
      </c>
      <c r="G368" s="55">
        <v>0</v>
      </c>
      <c r="H368" s="55" t="s">
        <v>414</v>
      </c>
    </row>
    <row r="369" spans="1:8">
      <c r="A369" s="55">
        <v>7.14</v>
      </c>
      <c r="B369" s="55">
        <v>0.43259999999999998</v>
      </c>
      <c r="C369" s="55">
        <v>0.1</v>
      </c>
      <c r="D369" s="55">
        <v>209.9</v>
      </c>
      <c r="E369" s="55">
        <v>1.51</v>
      </c>
      <c r="F369" s="55">
        <v>10</v>
      </c>
      <c r="G369" s="55">
        <v>0</v>
      </c>
      <c r="H369" s="55" t="s">
        <v>415</v>
      </c>
    </row>
    <row r="370" spans="1:8">
      <c r="A370" s="55">
        <v>7.16</v>
      </c>
      <c r="B370" s="55">
        <v>0.42130000000000001</v>
      </c>
      <c r="C370" s="55">
        <v>0</v>
      </c>
      <c r="D370" s="55">
        <v>209.9</v>
      </c>
      <c r="E370" s="55">
        <v>1.54</v>
      </c>
      <c r="F370" s="55">
        <v>2</v>
      </c>
      <c r="G370" s="55">
        <v>0</v>
      </c>
      <c r="H370" s="55" t="s">
        <v>416</v>
      </c>
    </row>
    <row r="371" spans="1:8">
      <c r="A371" s="55">
        <v>7.18</v>
      </c>
      <c r="B371" s="55">
        <v>0.52049999999999996</v>
      </c>
      <c r="C371" s="55">
        <v>-0.1</v>
      </c>
      <c r="D371" s="55">
        <v>211.7</v>
      </c>
      <c r="E371" s="55">
        <v>1.49</v>
      </c>
      <c r="F371" s="55">
        <v>10</v>
      </c>
      <c r="G371" s="55">
        <v>0</v>
      </c>
      <c r="H371" s="55" t="s">
        <v>417</v>
      </c>
    </row>
    <row r="372" spans="1:8">
      <c r="A372" s="55">
        <v>7.2</v>
      </c>
      <c r="B372" s="55">
        <v>0.58320000000000005</v>
      </c>
      <c r="C372" s="55">
        <v>-0.1</v>
      </c>
      <c r="D372" s="55">
        <v>191.7</v>
      </c>
      <c r="E372" s="55">
        <v>1.53</v>
      </c>
      <c r="F372" s="55">
        <v>10</v>
      </c>
      <c r="G372" s="55">
        <v>0</v>
      </c>
      <c r="H372" s="55" t="s">
        <v>418</v>
      </c>
    </row>
    <row r="373" spans="1:8">
      <c r="A373" s="55">
        <v>7.22</v>
      </c>
      <c r="B373" s="55">
        <v>0.60589999999999999</v>
      </c>
      <c r="C373" s="55">
        <v>-0.1</v>
      </c>
      <c r="D373" s="55">
        <v>147</v>
      </c>
      <c r="E373" s="55">
        <v>1.5</v>
      </c>
      <c r="F373" s="55">
        <v>10</v>
      </c>
      <c r="G373" s="55">
        <v>0</v>
      </c>
      <c r="H373" s="55" t="s">
        <v>419</v>
      </c>
    </row>
    <row r="374" spans="1:8">
      <c r="A374" s="55">
        <v>7.24</v>
      </c>
      <c r="B374" s="55">
        <v>0.59460000000000002</v>
      </c>
      <c r="C374" s="55">
        <v>0.1</v>
      </c>
      <c r="D374" s="55">
        <v>130.9</v>
      </c>
      <c r="E374" s="55">
        <v>1.49</v>
      </c>
      <c r="F374" s="55">
        <v>10</v>
      </c>
      <c r="G374" s="55">
        <v>0</v>
      </c>
      <c r="H374" s="55" t="s">
        <v>420</v>
      </c>
    </row>
    <row r="375" spans="1:8">
      <c r="A375" s="55">
        <v>7.26</v>
      </c>
      <c r="B375" s="55">
        <v>0.5534</v>
      </c>
      <c r="C375" s="55">
        <v>0.8</v>
      </c>
      <c r="D375" s="55">
        <v>140.19999999999999</v>
      </c>
      <c r="E375" s="55">
        <v>1.49</v>
      </c>
      <c r="F375" s="55">
        <v>10</v>
      </c>
      <c r="G375" s="55">
        <v>0</v>
      </c>
      <c r="H375" s="55" t="s">
        <v>421</v>
      </c>
    </row>
    <row r="376" spans="1:8">
      <c r="A376" s="55">
        <v>7.28</v>
      </c>
      <c r="B376" s="55">
        <v>0.49</v>
      </c>
      <c r="C376" s="55">
        <v>1.2</v>
      </c>
      <c r="D376" s="55">
        <v>162.6</v>
      </c>
      <c r="E376" s="55">
        <v>1.52</v>
      </c>
      <c r="F376" s="55">
        <v>10</v>
      </c>
      <c r="G376" s="55">
        <v>0</v>
      </c>
      <c r="H376" s="55" t="s">
        <v>422</v>
      </c>
    </row>
    <row r="377" spans="1:8">
      <c r="A377" s="55">
        <v>7.3</v>
      </c>
      <c r="B377" s="55">
        <v>0.43619999999999998</v>
      </c>
      <c r="C377" s="55">
        <v>3.7</v>
      </c>
      <c r="D377" s="55">
        <v>169.3</v>
      </c>
      <c r="E377" s="55">
        <v>1.51</v>
      </c>
      <c r="F377" s="55">
        <v>10</v>
      </c>
      <c r="G377" s="55">
        <v>0</v>
      </c>
      <c r="H377" s="55" t="s">
        <v>423</v>
      </c>
    </row>
    <row r="378" spans="1:8">
      <c r="A378" s="55">
        <v>7.32</v>
      </c>
      <c r="B378" s="55">
        <v>0.41710000000000003</v>
      </c>
      <c r="C378" s="55">
        <v>5</v>
      </c>
      <c r="D378" s="55">
        <v>208.8</v>
      </c>
      <c r="E378" s="55">
        <v>1.53</v>
      </c>
      <c r="F378" s="55">
        <v>9</v>
      </c>
      <c r="G378" s="55">
        <v>0</v>
      </c>
      <c r="H378" s="55" t="s">
        <v>424</v>
      </c>
    </row>
    <row r="379" spans="1:8">
      <c r="A379" s="55">
        <v>7.34</v>
      </c>
      <c r="B379" s="55">
        <v>0.40629999999999999</v>
      </c>
      <c r="C379" s="55">
        <v>4.3</v>
      </c>
      <c r="D379" s="55">
        <v>228.6</v>
      </c>
      <c r="E379" s="55">
        <v>1.52</v>
      </c>
      <c r="F379" s="55">
        <v>9</v>
      </c>
      <c r="G379" s="55">
        <v>0</v>
      </c>
      <c r="H379" s="55" t="s">
        <v>425</v>
      </c>
    </row>
    <row r="380" spans="1:8">
      <c r="A380" s="55">
        <v>7.36</v>
      </c>
      <c r="B380" s="55">
        <v>0.41170000000000001</v>
      </c>
      <c r="C380" s="55">
        <v>4.0999999999999996</v>
      </c>
      <c r="D380" s="55">
        <v>226.2</v>
      </c>
      <c r="E380" s="55">
        <v>1.55</v>
      </c>
      <c r="F380" s="55">
        <v>9</v>
      </c>
      <c r="G380" s="55">
        <v>0</v>
      </c>
      <c r="H380" s="55" t="s">
        <v>426</v>
      </c>
    </row>
    <row r="381" spans="1:8">
      <c r="A381" s="55">
        <v>7.38</v>
      </c>
      <c r="B381" s="55">
        <v>0.40870000000000001</v>
      </c>
      <c r="C381" s="55">
        <v>2.2999999999999998</v>
      </c>
      <c r="D381" s="55">
        <v>217.4</v>
      </c>
      <c r="E381" s="55">
        <v>1.54</v>
      </c>
      <c r="F381" s="55">
        <v>9</v>
      </c>
      <c r="G381" s="55">
        <v>0</v>
      </c>
      <c r="H381" s="55" t="s">
        <v>427</v>
      </c>
    </row>
    <row r="382" spans="1:8">
      <c r="A382" s="55">
        <v>7.4</v>
      </c>
      <c r="B382" s="55">
        <v>0.39560000000000001</v>
      </c>
      <c r="C382" s="55">
        <v>0.8</v>
      </c>
      <c r="D382" s="55">
        <v>226</v>
      </c>
      <c r="E382" s="55">
        <v>1.52</v>
      </c>
      <c r="F382" s="55">
        <v>9</v>
      </c>
      <c r="G382" s="55">
        <v>0</v>
      </c>
      <c r="H382" s="55" t="s">
        <v>428</v>
      </c>
    </row>
    <row r="383" spans="1:8">
      <c r="A383" s="55">
        <v>7.42</v>
      </c>
      <c r="B383" s="55">
        <v>0.37890000000000001</v>
      </c>
      <c r="C383" s="55">
        <v>-0.1</v>
      </c>
      <c r="D383" s="55">
        <v>222.4</v>
      </c>
      <c r="E383" s="55">
        <v>1.54</v>
      </c>
      <c r="F383" s="55">
        <v>9</v>
      </c>
      <c r="G383" s="55">
        <v>0</v>
      </c>
      <c r="H383" s="55" t="s">
        <v>429</v>
      </c>
    </row>
    <row r="384" spans="1:8">
      <c r="A384" s="55">
        <v>7.44</v>
      </c>
      <c r="B384" s="55">
        <v>0.37290000000000001</v>
      </c>
      <c r="C384" s="55">
        <v>-0.1</v>
      </c>
      <c r="D384" s="55">
        <v>227.8</v>
      </c>
      <c r="E384" s="55">
        <v>1.52</v>
      </c>
      <c r="F384" s="55">
        <v>9</v>
      </c>
      <c r="G384" s="55">
        <v>0</v>
      </c>
      <c r="H384" s="55" t="s">
        <v>430</v>
      </c>
    </row>
    <row r="385" spans="1:8">
      <c r="A385" s="55">
        <v>7.46</v>
      </c>
      <c r="B385" s="55">
        <v>0.38419999999999999</v>
      </c>
      <c r="C385" s="55">
        <v>-0.1</v>
      </c>
      <c r="D385" s="55">
        <v>222.8</v>
      </c>
      <c r="E385" s="55">
        <v>1.49</v>
      </c>
      <c r="F385" s="55">
        <v>7</v>
      </c>
      <c r="G385" s="55">
        <v>0</v>
      </c>
      <c r="H385" s="55" t="s">
        <v>431</v>
      </c>
    </row>
    <row r="386" spans="1:8">
      <c r="A386" s="55">
        <v>7.48</v>
      </c>
      <c r="B386" s="55">
        <v>0.39500000000000002</v>
      </c>
      <c r="C386" s="55">
        <v>-0.1</v>
      </c>
      <c r="D386" s="55">
        <v>224.4</v>
      </c>
      <c r="E386" s="55">
        <v>1.5</v>
      </c>
      <c r="F386" s="55">
        <v>7</v>
      </c>
      <c r="G386" s="55">
        <v>0</v>
      </c>
      <c r="H386" s="55" t="s">
        <v>432</v>
      </c>
    </row>
    <row r="387" spans="1:8">
      <c r="A387" s="55">
        <v>7.5</v>
      </c>
      <c r="B387" s="55">
        <v>0.39019999999999999</v>
      </c>
      <c r="C387" s="55">
        <v>-0.1</v>
      </c>
      <c r="D387" s="55">
        <v>230.1</v>
      </c>
      <c r="E387" s="55">
        <v>1.5</v>
      </c>
      <c r="F387" s="55">
        <v>8</v>
      </c>
      <c r="G387" s="55">
        <v>0</v>
      </c>
      <c r="H387" s="55" t="s">
        <v>433</v>
      </c>
    </row>
    <row r="388" spans="1:8">
      <c r="A388" s="55">
        <v>7.52</v>
      </c>
      <c r="B388" s="55">
        <v>0.38479999999999998</v>
      </c>
      <c r="C388" s="55">
        <v>-0.1</v>
      </c>
      <c r="D388" s="55">
        <v>234.1</v>
      </c>
      <c r="E388" s="55">
        <v>1.48</v>
      </c>
      <c r="F388" s="55">
        <v>9</v>
      </c>
      <c r="G388" s="55">
        <v>0</v>
      </c>
      <c r="H388" s="55" t="s">
        <v>434</v>
      </c>
    </row>
    <row r="389" spans="1:8">
      <c r="A389" s="55">
        <v>7.54</v>
      </c>
      <c r="B389" s="55">
        <v>0.38300000000000001</v>
      </c>
      <c r="C389" s="55">
        <v>0</v>
      </c>
      <c r="D389" s="55">
        <v>236</v>
      </c>
      <c r="E389" s="55">
        <v>1.51</v>
      </c>
      <c r="F389" s="55">
        <v>9</v>
      </c>
      <c r="G389" s="55">
        <v>0</v>
      </c>
      <c r="H389" s="55" t="s">
        <v>435</v>
      </c>
    </row>
    <row r="390" spans="1:8">
      <c r="A390" s="55">
        <v>7.56</v>
      </c>
      <c r="B390" s="55">
        <v>0.40629999999999999</v>
      </c>
      <c r="C390" s="55">
        <v>-0.1</v>
      </c>
      <c r="D390" s="55">
        <v>236.9</v>
      </c>
      <c r="E390" s="55">
        <v>1.52</v>
      </c>
      <c r="F390" s="55">
        <v>10</v>
      </c>
      <c r="G390" s="55">
        <v>0</v>
      </c>
      <c r="H390" s="55" t="s">
        <v>436</v>
      </c>
    </row>
    <row r="391" spans="1:8">
      <c r="A391" s="55">
        <v>7.58</v>
      </c>
      <c r="B391" s="55">
        <v>0.42130000000000001</v>
      </c>
      <c r="C391" s="55">
        <v>-0.1</v>
      </c>
      <c r="D391" s="55">
        <v>237.1</v>
      </c>
      <c r="E391" s="55">
        <v>1.5</v>
      </c>
      <c r="F391" s="55">
        <v>10</v>
      </c>
      <c r="G391" s="55">
        <v>0</v>
      </c>
      <c r="H391" s="55" t="s">
        <v>437</v>
      </c>
    </row>
    <row r="392" spans="1:8">
      <c r="A392" s="55">
        <v>7.6</v>
      </c>
      <c r="B392" s="55">
        <v>0.4446</v>
      </c>
      <c r="C392" s="55">
        <v>-0.1</v>
      </c>
      <c r="D392" s="55">
        <v>201.3</v>
      </c>
      <c r="E392" s="55">
        <v>1.52</v>
      </c>
      <c r="F392" s="55">
        <v>10</v>
      </c>
      <c r="G392" s="55">
        <v>0</v>
      </c>
      <c r="H392" s="55" t="s">
        <v>438</v>
      </c>
    </row>
    <row r="393" spans="1:8">
      <c r="A393" s="55">
        <v>7.62</v>
      </c>
      <c r="B393" s="55">
        <v>0.43140000000000001</v>
      </c>
      <c r="C393" s="55">
        <v>0</v>
      </c>
      <c r="D393" s="55">
        <v>171.9</v>
      </c>
      <c r="E393" s="55">
        <v>1.41</v>
      </c>
      <c r="F393" s="55">
        <v>10</v>
      </c>
      <c r="G393" s="55">
        <v>0</v>
      </c>
      <c r="H393" s="55" t="s">
        <v>439</v>
      </c>
    </row>
    <row r="394" spans="1:8">
      <c r="A394" s="55">
        <v>7.64</v>
      </c>
      <c r="B394" s="55">
        <v>0.43319999999999997</v>
      </c>
      <c r="C394" s="55">
        <v>0.5</v>
      </c>
      <c r="D394" s="55">
        <v>201.6</v>
      </c>
      <c r="E394" s="55">
        <v>1.41</v>
      </c>
      <c r="F394" s="55">
        <v>11</v>
      </c>
      <c r="G394" s="55">
        <v>0</v>
      </c>
      <c r="H394" s="55" t="s">
        <v>440</v>
      </c>
    </row>
    <row r="395" spans="1:8">
      <c r="A395" s="55">
        <v>7.66</v>
      </c>
      <c r="B395" s="55">
        <v>0.44700000000000001</v>
      </c>
      <c r="C395" s="55">
        <v>0.8</v>
      </c>
      <c r="D395" s="55">
        <v>223</v>
      </c>
      <c r="E395" s="55">
        <v>1.46</v>
      </c>
      <c r="F395" s="55">
        <v>12</v>
      </c>
      <c r="G395" s="55">
        <v>0</v>
      </c>
      <c r="H395" s="55" t="s">
        <v>441</v>
      </c>
    </row>
    <row r="396" spans="1:8">
      <c r="A396" s="55">
        <v>7.68</v>
      </c>
      <c r="B396" s="55">
        <v>0.45479999999999998</v>
      </c>
      <c r="C396" s="55">
        <v>0.1</v>
      </c>
      <c r="D396" s="55">
        <v>218.5</v>
      </c>
      <c r="E396" s="55">
        <v>1.46</v>
      </c>
      <c r="F396" s="55">
        <v>11</v>
      </c>
      <c r="G396" s="55">
        <v>0</v>
      </c>
      <c r="H396" s="55" t="s">
        <v>442</v>
      </c>
    </row>
    <row r="397" spans="1:8">
      <c r="A397" s="55">
        <v>7.7</v>
      </c>
      <c r="B397" s="55">
        <v>0.44940000000000002</v>
      </c>
      <c r="C397" s="55">
        <v>0</v>
      </c>
      <c r="D397" s="55">
        <v>210.7</v>
      </c>
      <c r="E397" s="55">
        <v>1.51</v>
      </c>
      <c r="F397" s="55">
        <v>12</v>
      </c>
      <c r="G397" s="55">
        <v>0</v>
      </c>
      <c r="H397" s="55" t="s">
        <v>443</v>
      </c>
    </row>
    <row r="398" spans="1:8">
      <c r="A398" s="55">
        <v>7.72</v>
      </c>
      <c r="B398" s="55">
        <v>0.441</v>
      </c>
      <c r="C398" s="55">
        <v>0.1</v>
      </c>
      <c r="D398" s="55">
        <v>221.7</v>
      </c>
      <c r="E398" s="55">
        <v>1.51</v>
      </c>
      <c r="F398" s="55">
        <v>11</v>
      </c>
      <c r="G398" s="55">
        <v>0</v>
      </c>
      <c r="H398" s="55" t="s">
        <v>444</v>
      </c>
    </row>
    <row r="399" spans="1:8">
      <c r="A399" s="55">
        <v>7.74</v>
      </c>
      <c r="B399" s="55">
        <v>0.45710000000000001</v>
      </c>
      <c r="C399" s="55">
        <v>-0.1</v>
      </c>
      <c r="D399" s="55">
        <v>229.9</v>
      </c>
      <c r="E399" s="55">
        <v>1.46</v>
      </c>
      <c r="F399" s="55">
        <v>10</v>
      </c>
      <c r="G399" s="55">
        <v>0</v>
      </c>
      <c r="H399" s="55" t="s">
        <v>445</v>
      </c>
    </row>
    <row r="400" spans="1:8">
      <c r="A400" s="55">
        <v>7.76</v>
      </c>
      <c r="B400" s="55">
        <v>0.44519999999999998</v>
      </c>
      <c r="C400" s="55">
        <v>0</v>
      </c>
      <c r="D400" s="55">
        <v>214.1</v>
      </c>
      <c r="E400" s="55">
        <v>1.48</v>
      </c>
      <c r="F400" s="55">
        <v>8</v>
      </c>
      <c r="G400" s="55">
        <v>0</v>
      </c>
      <c r="H400" s="55" t="s">
        <v>446</v>
      </c>
    </row>
    <row r="401" spans="1:8">
      <c r="A401" s="55">
        <v>7.78</v>
      </c>
      <c r="B401" s="55">
        <v>0.44340000000000002</v>
      </c>
      <c r="C401" s="55">
        <v>0</v>
      </c>
      <c r="D401" s="55">
        <v>222.7</v>
      </c>
      <c r="E401" s="55">
        <v>1.45</v>
      </c>
      <c r="F401" s="55">
        <v>8</v>
      </c>
      <c r="G401" s="55">
        <v>0</v>
      </c>
      <c r="H401" s="55" t="s">
        <v>447</v>
      </c>
    </row>
    <row r="402" spans="1:8">
      <c r="A402" s="55">
        <v>7.8</v>
      </c>
      <c r="B402" s="55">
        <v>0.46850000000000003</v>
      </c>
      <c r="C402" s="55">
        <v>0.1</v>
      </c>
      <c r="D402" s="55">
        <v>219.4</v>
      </c>
      <c r="E402" s="55">
        <v>1.47</v>
      </c>
      <c r="F402" s="55">
        <v>8</v>
      </c>
      <c r="G402" s="55">
        <v>0</v>
      </c>
      <c r="H402" s="55" t="s">
        <v>448</v>
      </c>
    </row>
    <row r="403" spans="1:8">
      <c r="A403" s="55">
        <v>7.82</v>
      </c>
      <c r="B403" s="55">
        <v>0.5121</v>
      </c>
      <c r="C403" s="55">
        <v>0.6</v>
      </c>
      <c r="D403" s="55">
        <v>228.4</v>
      </c>
      <c r="E403" s="55">
        <v>1.52</v>
      </c>
      <c r="F403" s="55">
        <v>4</v>
      </c>
      <c r="G403" s="55">
        <v>0</v>
      </c>
      <c r="H403" s="55" t="s">
        <v>449</v>
      </c>
    </row>
    <row r="404" spans="1:8">
      <c r="A404" s="55">
        <v>7.84</v>
      </c>
      <c r="B404" s="55">
        <v>0.51690000000000003</v>
      </c>
      <c r="C404" s="55">
        <v>1</v>
      </c>
      <c r="D404" s="55">
        <v>184.6</v>
      </c>
      <c r="E404" s="55">
        <v>1.4</v>
      </c>
      <c r="F404" s="55">
        <v>6</v>
      </c>
      <c r="G404" s="55">
        <v>0</v>
      </c>
      <c r="H404" s="55" t="s">
        <v>450</v>
      </c>
    </row>
    <row r="405" spans="1:8">
      <c r="A405" s="55">
        <v>7.86</v>
      </c>
      <c r="B405" s="55">
        <v>0.49959999999999999</v>
      </c>
      <c r="C405" s="55">
        <v>2.1</v>
      </c>
      <c r="D405" s="55">
        <v>204</v>
      </c>
      <c r="E405" s="55">
        <v>1.4</v>
      </c>
      <c r="F405" s="55">
        <v>5</v>
      </c>
      <c r="G405" s="55">
        <v>0</v>
      </c>
      <c r="H405" s="55" t="s">
        <v>451</v>
      </c>
    </row>
    <row r="406" spans="1:8">
      <c r="A406" s="55">
        <v>7.88</v>
      </c>
      <c r="B406" s="55">
        <v>0.50609999999999999</v>
      </c>
      <c r="C406" s="55">
        <v>3.3</v>
      </c>
      <c r="D406" s="55">
        <v>192.8</v>
      </c>
      <c r="E406" s="55">
        <v>1.45</v>
      </c>
      <c r="F406" s="55">
        <v>7</v>
      </c>
      <c r="G406" s="55">
        <v>0</v>
      </c>
      <c r="H406" s="55" t="s">
        <v>452</v>
      </c>
    </row>
    <row r="407" spans="1:8">
      <c r="A407" s="55">
        <v>7.9</v>
      </c>
      <c r="B407" s="55">
        <v>0.49180000000000001</v>
      </c>
      <c r="C407" s="55">
        <v>2.2000000000000002</v>
      </c>
      <c r="D407" s="55">
        <v>191.4</v>
      </c>
      <c r="E407" s="55">
        <v>1.42</v>
      </c>
      <c r="F407" s="55">
        <v>9</v>
      </c>
      <c r="G407" s="55">
        <v>0</v>
      </c>
      <c r="H407" s="55" t="s">
        <v>453</v>
      </c>
    </row>
    <row r="408" spans="1:8">
      <c r="A408" s="55">
        <v>7.92</v>
      </c>
      <c r="B408" s="55">
        <v>0.46310000000000001</v>
      </c>
      <c r="C408" s="55">
        <v>2.8</v>
      </c>
      <c r="D408" s="55">
        <v>200.9</v>
      </c>
      <c r="E408" s="55">
        <v>1.49</v>
      </c>
      <c r="F408" s="55">
        <v>11</v>
      </c>
      <c r="G408" s="55">
        <v>0</v>
      </c>
      <c r="H408" s="55" t="s">
        <v>454</v>
      </c>
    </row>
    <row r="409" spans="1:8">
      <c r="A409" s="55">
        <v>7.94</v>
      </c>
      <c r="B409" s="55">
        <v>0.29220000000000002</v>
      </c>
      <c r="C409" s="55">
        <v>3.1</v>
      </c>
      <c r="D409" s="55">
        <v>166.6</v>
      </c>
      <c r="E409" s="55">
        <v>1.44</v>
      </c>
      <c r="F409" s="55">
        <v>25</v>
      </c>
      <c r="G409" s="55">
        <v>0</v>
      </c>
      <c r="H409" s="55" t="s">
        <v>455</v>
      </c>
    </row>
    <row r="410" spans="1:8">
      <c r="A410" s="55">
        <v>7.96</v>
      </c>
      <c r="B410" s="55">
        <v>0.29220000000000002</v>
      </c>
      <c r="C410" s="55">
        <v>3.1</v>
      </c>
      <c r="D410" s="55">
        <v>166.6</v>
      </c>
      <c r="E410" s="55">
        <v>1.44</v>
      </c>
      <c r="F410" s="55">
        <v>25</v>
      </c>
      <c r="G410" s="55">
        <v>0</v>
      </c>
      <c r="H410" s="55" t="s">
        <v>455</v>
      </c>
    </row>
    <row r="411" spans="1:8">
      <c r="A411" s="55">
        <v>7.98</v>
      </c>
      <c r="B411" s="55">
        <v>0.29220000000000002</v>
      </c>
      <c r="C411" s="55">
        <v>3.1</v>
      </c>
      <c r="D411" s="55">
        <v>166.6</v>
      </c>
      <c r="E411" s="55">
        <v>1.44</v>
      </c>
      <c r="F411" s="55">
        <v>25</v>
      </c>
      <c r="G411" s="55">
        <v>0</v>
      </c>
      <c r="H411" s="55" t="s">
        <v>455</v>
      </c>
    </row>
    <row r="412" spans="1:8">
      <c r="A412" s="55">
        <v>8</v>
      </c>
      <c r="B412" s="55">
        <v>0.49419999999999997</v>
      </c>
      <c r="C412" s="55">
        <v>5.6</v>
      </c>
      <c r="D412" s="55">
        <v>174.7</v>
      </c>
      <c r="E412" s="55">
        <v>1.39</v>
      </c>
      <c r="F412" s="55">
        <v>11</v>
      </c>
      <c r="G412" s="55">
        <v>0</v>
      </c>
      <c r="H412" s="55" t="s">
        <v>456</v>
      </c>
    </row>
    <row r="413" spans="1:8">
      <c r="A413" s="55">
        <v>8.02</v>
      </c>
      <c r="B413" s="55">
        <v>0.50609999999999999</v>
      </c>
      <c r="C413" s="55">
        <v>5.6</v>
      </c>
      <c r="D413" s="55">
        <v>195.5</v>
      </c>
      <c r="E413" s="55">
        <v>1.39</v>
      </c>
      <c r="F413" s="55">
        <v>10</v>
      </c>
      <c r="G413" s="55">
        <v>0</v>
      </c>
      <c r="H413" s="55" t="s">
        <v>457</v>
      </c>
    </row>
    <row r="414" spans="1:8">
      <c r="A414" s="55">
        <v>8.0399999999999991</v>
      </c>
      <c r="B414" s="55">
        <v>0.54800000000000004</v>
      </c>
      <c r="C414" s="55">
        <v>4.7</v>
      </c>
      <c r="D414" s="55">
        <v>213.7</v>
      </c>
      <c r="E414" s="55">
        <v>1.38</v>
      </c>
      <c r="F414" s="55">
        <v>10</v>
      </c>
      <c r="G414" s="55">
        <v>0</v>
      </c>
      <c r="H414" s="55" t="s">
        <v>458</v>
      </c>
    </row>
    <row r="415" spans="1:8">
      <c r="A415" s="55">
        <v>8.06</v>
      </c>
      <c r="B415" s="55">
        <v>0.59279999999999999</v>
      </c>
      <c r="C415" s="55">
        <v>3.9</v>
      </c>
      <c r="D415" s="55">
        <v>173.2</v>
      </c>
      <c r="E415" s="55">
        <v>1.39</v>
      </c>
      <c r="F415" s="55">
        <v>10</v>
      </c>
      <c r="G415" s="55">
        <v>0</v>
      </c>
      <c r="H415" s="55" t="s">
        <v>459</v>
      </c>
    </row>
    <row r="416" spans="1:8">
      <c r="A416" s="55">
        <v>8.08</v>
      </c>
      <c r="B416" s="55">
        <v>0.6179</v>
      </c>
      <c r="C416" s="55">
        <v>3.8</v>
      </c>
      <c r="D416" s="55">
        <v>166.7</v>
      </c>
      <c r="E416" s="55">
        <v>1.41</v>
      </c>
      <c r="F416" s="55">
        <v>10</v>
      </c>
      <c r="G416" s="55">
        <v>0</v>
      </c>
      <c r="H416" s="55" t="s">
        <v>460</v>
      </c>
    </row>
    <row r="417" spans="1:8">
      <c r="A417" s="55">
        <v>8.1</v>
      </c>
      <c r="B417" s="55">
        <v>0.59519999999999995</v>
      </c>
      <c r="C417" s="55">
        <v>4.5999999999999996</v>
      </c>
      <c r="D417" s="55">
        <v>133.19999999999999</v>
      </c>
      <c r="E417" s="55">
        <v>1.38</v>
      </c>
      <c r="F417" s="55">
        <v>9</v>
      </c>
      <c r="G417" s="55">
        <v>0</v>
      </c>
      <c r="H417" s="55" t="s">
        <v>461</v>
      </c>
    </row>
    <row r="418" spans="1:8">
      <c r="A418" s="55">
        <v>8.1199999999999992</v>
      </c>
      <c r="B418" s="55">
        <v>0.59940000000000004</v>
      </c>
      <c r="C418" s="55">
        <v>6</v>
      </c>
      <c r="D418" s="55">
        <v>157.19999999999999</v>
      </c>
      <c r="E418" s="55">
        <v>1.38</v>
      </c>
      <c r="F418" s="55">
        <v>10</v>
      </c>
      <c r="G418" s="55">
        <v>0</v>
      </c>
      <c r="H418" s="55" t="s">
        <v>462</v>
      </c>
    </row>
    <row r="419" spans="1:8">
      <c r="A419" s="55">
        <v>8.14</v>
      </c>
      <c r="B419" s="55">
        <v>0.61729999999999996</v>
      </c>
      <c r="C419" s="55">
        <v>9.9</v>
      </c>
      <c r="D419" s="55">
        <v>172.3</v>
      </c>
      <c r="E419" s="55">
        <v>1.41</v>
      </c>
      <c r="F419" s="55">
        <v>10</v>
      </c>
      <c r="G419" s="55">
        <v>0</v>
      </c>
      <c r="H419" s="55" t="s">
        <v>463</v>
      </c>
    </row>
    <row r="420" spans="1:8">
      <c r="A420" s="55">
        <v>8.16</v>
      </c>
      <c r="B420" s="55">
        <v>0.76249999999999996</v>
      </c>
      <c r="C420" s="55">
        <v>11</v>
      </c>
      <c r="D420" s="55">
        <v>165.4</v>
      </c>
      <c r="E420" s="55">
        <v>1.39</v>
      </c>
      <c r="F420" s="55">
        <v>9</v>
      </c>
      <c r="G420" s="55">
        <v>0</v>
      </c>
      <c r="H420" s="55" t="s">
        <v>464</v>
      </c>
    </row>
    <row r="421" spans="1:8">
      <c r="A421" s="55">
        <v>8.18</v>
      </c>
      <c r="B421" s="55">
        <v>0.81089999999999995</v>
      </c>
      <c r="C421" s="55">
        <v>12</v>
      </c>
      <c r="D421" s="55">
        <v>119</v>
      </c>
      <c r="E421" s="55">
        <v>1.36</v>
      </c>
      <c r="F421" s="55">
        <v>9</v>
      </c>
      <c r="G421" s="55">
        <v>0</v>
      </c>
      <c r="H421" s="55" t="s">
        <v>465</v>
      </c>
    </row>
    <row r="422" spans="1:8">
      <c r="A422" s="55">
        <v>8.1999999999999993</v>
      </c>
      <c r="B422" s="55">
        <v>0.79179999999999995</v>
      </c>
      <c r="C422" s="55">
        <v>12.1</v>
      </c>
      <c r="D422" s="55">
        <v>113.4</v>
      </c>
      <c r="E422" s="55">
        <v>1.4</v>
      </c>
      <c r="F422" s="55">
        <v>9</v>
      </c>
      <c r="G422" s="55">
        <v>0</v>
      </c>
      <c r="H422" s="55" t="s">
        <v>466</v>
      </c>
    </row>
    <row r="423" spans="1:8">
      <c r="A423" s="55">
        <v>8.2200000000000006</v>
      </c>
      <c r="B423" s="55">
        <v>0.72130000000000005</v>
      </c>
      <c r="C423" s="55">
        <v>11.4</v>
      </c>
      <c r="D423" s="55">
        <v>114</v>
      </c>
      <c r="E423" s="55">
        <v>1.42</v>
      </c>
      <c r="F423" s="55">
        <v>10</v>
      </c>
      <c r="G423" s="55">
        <v>0</v>
      </c>
      <c r="H423" s="55" t="s">
        <v>467</v>
      </c>
    </row>
    <row r="424" spans="1:8">
      <c r="A424" s="55">
        <v>8.24</v>
      </c>
      <c r="B424" s="55">
        <v>0.68240000000000001</v>
      </c>
      <c r="C424" s="55">
        <v>12</v>
      </c>
      <c r="D424" s="55">
        <v>125.4</v>
      </c>
      <c r="E424" s="55">
        <v>1.42</v>
      </c>
      <c r="F424" s="55">
        <v>9</v>
      </c>
      <c r="G424" s="55">
        <v>0</v>
      </c>
      <c r="H424" s="55" t="s">
        <v>468</v>
      </c>
    </row>
    <row r="425" spans="1:8">
      <c r="A425" s="55">
        <v>8.26</v>
      </c>
      <c r="B425" s="55">
        <v>0.65249999999999997</v>
      </c>
      <c r="C425" s="55">
        <v>11.8</v>
      </c>
      <c r="D425" s="55">
        <v>142.69999999999999</v>
      </c>
      <c r="E425" s="55">
        <v>1.45</v>
      </c>
      <c r="F425" s="55">
        <v>9</v>
      </c>
      <c r="G425" s="55">
        <v>0</v>
      </c>
      <c r="H425" s="55" t="s">
        <v>469</v>
      </c>
    </row>
    <row r="426" spans="1:8">
      <c r="A426" s="55">
        <v>8.2799999999999994</v>
      </c>
      <c r="B426" s="55">
        <v>0.59519999999999995</v>
      </c>
      <c r="C426" s="55">
        <v>9.5</v>
      </c>
      <c r="D426" s="55">
        <v>165.3</v>
      </c>
      <c r="E426" s="55">
        <v>1.38</v>
      </c>
      <c r="F426" s="55">
        <v>9</v>
      </c>
      <c r="G426" s="55">
        <v>0</v>
      </c>
      <c r="H426" s="55" t="s">
        <v>470</v>
      </c>
    </row>
    <row r="427" spans="1:8">
      <c r="A427" s="55">
        <v>8.3000000000000007</v>
      </c>
      <c r="B427" s="55">
        <v>0.5504</v>
      </c>
      <c r="C427" s="55">
        <v>8.4</v>
      </c>
      <c r="D427" s="55">
        <v>189.8</v>
      </c>
      <c r="E427" s="55">
        <v>1.44</v>
      </c>
      <c r="F427" s="55">
        <v>9</v>
      </c>
      <c r="G427" s="55">
        <v>0</v>
      </c>
      <c r="H427" s="55" t="s">
        <v>471</v>
      </c>
    </row>
    <row r="428" spans="1:8">
      <c r="A428" s="55">
        <v>8.32</v>
      </c>
      <c r="B428" s="55">
        <v>0.52410000000000001</v>
      </c>
      <c r="C428" s="55">
        <v>7.4</v>
      </c>
      <c r="D428" s="55">
        <v>218.9</v>
      </c>
      <c r="E428" s="55">
        <v>1.42</v>
      </c>
      <c r="F428" s="55">
        <v>9</v>
      </c>
      <c r="G428" s="55">
        <v>0</v>
      </c>
      <c r="H428" s="55" t="s">
        <v>472</v>
      </c>
    </row>
    <row r="429" spans="1:8">
      <c r="A429" s="55">
        <v>8.34</v>
      </c>
      <c r="B429" s="55">
        <v>0.51929999999999998</v>
      </c>
      <c r="C429" s="55">
        <v>6.4</v>
      </c>
      <c r="D429" s="55">
        <v>234.3</v>
      </c>
      <c r="E429" s="55">
        <v>1.46</v>
      </c>
      <c r="F429" s="55">
        <v>9</v>
      </c>
      <c r="G429" s="55">
        <v>0</v>
      </c>
      <c r="H429" s="55" t="s">
        <v>473</v>
      </c>
    </row>
    <row r="430" spans="1:8">
      <c r="A430" s="55">
        <v>8.36</v>
      </c>
      <c r="B430" s="55">
        <v>0.50380000000000003</v>
      </c>
      <c r="C430" s="55">
        <v>6.3</v>
      </c>
      <c r="D430" s="55">
        <v>247</v>
      </c>
      <c r="E430" s="55">
        <v>1.41</v>
      </c>
      <c r="F430" s="55">
        <v>9</v>
      </c>
      <c r="G430" s="55">
        <v>0</v>
      </c>
      <c r="H430" s="55" t="s">
        <v>474</v>
      </c>
    </row>
    <row r="431" spans="1:8">
      <c r="A431" s="55">
        <v>8.3800000000000008</v>
      </c>
      <c r="B431" s="55">
        <v>0.49719999999999998</v>
      </c>
      <c r="C431" s="55">
        <v>5.4</v>
      </c>
      <c r="D431" s="55">
        <v>260.60000000000002</v>
      </c>
      <c r="E431" s="55">
        <v>1.47</v>
      </c>
      <c r="F431" s="55">
        <v>10</v>
      </c>
      <c r="G431" s="55">
        <v>0</v>
      </c>
      <c r="H431" s="55" t="s">
        <v>475</v>
      </c>
    </row>
    <row r="432" spans="1:8">
      <c r="A432" s="55">
        <v>8.4</v>
      </c>
      <c r="B432" s="55">
        <v>0.50380000000000003</v>
      </c>
      <c r="C432" s="55">
        <v>4.2</v>
      </c>
      <c r="D432" s="55">
        <v>279</v>
      </c>
      <c r="E432" s="55">
        <v>1.46</v>
      </c>
      <c r="F432" s="55">
        <v>10</v>
      </c>
      <c r="G432" s="55">
        <v>0</v>
      </c>
      <c r="H432" s="55" t="s">
        <v>476</v>
      </c>
    </row>
    <row r="433" spans="1:12">
      <c r="A433" s="55">
        <v>8.42</v>
      </c>
      <c r="B433" s="55">
        <v>0.57899999999999996</v>
      </c>
      <c r="C433" s="55">
        <v>3.3</v>
      </c>
      <c r="D433" s="55">
        <v>292.8</v>
      </c>
      <c r="E433" s="55">
        <v>1.54</v>
      </c>
      <c r="F433" s="55">
        <v>9</v>
      </c>
      <c r="G433" s="55">
        <v>0</v>
      </c>
      <c r="H433" s="55" t="s">
        <v>477</v>
      </c>
    </row>
    <row r="434" spans="1:12">
      <c r="A434" s="55">
        <v>8.44</v>
      </c>
      <c r="B434" s="55">
        <v>0.82579999999999998</v>
      </c>
      <c r="C434" s="55">
        <v>2.2000000000000002</v>
      </c>
      <c r="D434" s="55">
        <v>314.7</v>
      </c>
      <c r="E434" s="55">
        <v>1.65</v>
      </c>
      <c r="F434" s="55">
        <v>9</v>
      </c>
      <c r="G434" s="55">
        <v>0</v>
      </c>
      <c r="H434" s="55" t="s">
        <v>478</v>
      </c>
    </row>
    <row r="435" spans="1:12">
      <c r="A435" s="55">
        <v>8.4600000000000009</v>
      </c>
      <c r="B435" s="55">
        <v>1.3271999999999999</v>
      </c>
      <c r="C435" s="55">
        <v>2.4</v>
      </c>
      <c r="D435" s="55">
        <v>317</v>
      </c>
      <c r="E435" s="55">
        <v>1.65</v>
      </c>
      <c r="F435" s="55">
        <v>9</v>
      </c>
      <c r="G435" s="55">
        <v>0</v>
      </c>
      <c r="H435" s="55" t="s">
        <v>479</v>
      </c>
    </row>
    <row r="436" spans="1:12">
      <c r="A436" s="55">
        <v>8.48</v>
      </c>
      <c r="B436" s="55">
        <v>1.6565000000000001</v>
      </c>
      <c r="C436" s="55">
        <v>3.3</v>
      </c>
      <c r="D436" s="55">
        <v>264.2</v>
      </c>
      <c r="E436" s="55">
        <v>1.63</v>
      </c>
      <c r="F436" s="55">
        <v>10</v>
      </c>
      <c r="G436" s="55">
        <v>0</v>
      </c>
      <c r="H436" s="55" t="s">
        <v>480</v>
      </c>
    </row>
    <row r="437" spans="1:12">
      <c r="A437" s="55">
        <v>8.5</v>
      </c>
      <c r="B437" s="55">
        <v>1.7771999999999999</v>
      </c>
      <c r="C437" s="55">
        <v>11.4</v>
      </c>
      <c r="D437" s="55">
        <v>173.8</v>
      </c>
      <c r="E437" s="55">
        <v>1.65</v>
      </c>
      <c r="F437" s="55">
        <v>1</v>
      </c>
      <c r="G437" s="55">
        <v>0</v>
      </c>
      <c r="H437" s="55" t="s">
        <v>481</v>
      </c>
    </row>
    <row r="438" spans="1:12">
      <c r="A438" s="55">
        <v>8.52</v>
      </c>
      <c r="B438" s="55">
        <v>2.2713999999999999</v>
      </c>
      <c r="C438" s="55">
        <v>19.899999999999999</v>
      </c>
      <c r="D438" s="55">
        <v>94.2</v>
      </c>
      <c r="E438" s="55">
        <v>1.67</v>
      </c>
      <c r="F438" s="55">
        <v>8</v>
      </c>
      <c r="G438" s="55">
        <v>0</v>
      </c>
      <c r="H438" s="55" t="s">
        <v>482</v>
      </c>
    </row>
    <row r="439" spans="1:12">
      <c r="A439" s="55">
        <v>8.5399999999999991</v>
      </c>
      <c r="B439" s="55">
        <v>2.3717999999999999</v>
      </c>
      <c r="C439" s="55">
        <v>28.1</v>
      </c>
      <c r="D439" s="55">
        <v>27.3</v>
      </c>
      <c r="E439" s="55">
        <v>1.62</v>
      </c>
      <c r="F439" s="55">
        <v>7</v>
      </c>
      <c r="G439" s="55">
        <v>0</v>
      </c>
      <c r="H439" s="55" t="s">
        <v>483</v>
      </c>
    </row>
    <row r="440" spans="1:12">
      <c r="A440" s="55">
        <v>8.56</v>
      </c>
      <c r="B440" s="55">
        <v>2.2965</v>
      </c>
      <c r="C440" s="55">
        <v>34.9</v>
      </c>
      <c r="D440" s="55">
        <v>7.4</v>
      </c>
      <c r="E440" s="55">
        <v>1.65</v>
      </c>
      <c r="F440" s="55">
        <v>1</v>
      </c>
      <c r="G440" s="55">
        <v>0</v>
      </c>
      <c r="H440" s="55" t="s">
        <v>484</v>
      </c>
    </row>
    <row r="441" spans="1:12">
      <c r="A441" s="55">
        <v>8.58</v>
      </c>
      <c r="B441" s="55">
        <v>2.1393</v>
      </c>
      <c r="C441" s="55">
        <v>42.5</v>
      </c>
      <c r="D441" s="55">
        <v>-6.8</v>
      </c>
      <c r="E441" s="55">
        <v>1.62</v>
      </c>
      <c r="F441" s="55">
        <v>1</v>
      </c>
      <c r="G441" s="55">
        <v>0</v>
      </c>
      <c r="H441" s="55" t="s">
        <v>485</v>
      </c>
    </row>
    <row r="442" spans="1:12">
      <c r="A442" s="55">
        <v>8.6</v>
      </c>
      <c r="B442" s="55">
        <v>1.9457</v>
      </c>
      <c r="C442" s="55">
        <v>53.1</v>
      </c>
      <c r="D442" s="55">
        <v>-23.7</v>
      </c>
      <c r="E442" s="55">
        <v>1.65</v>
      </c>
      <c r="F442" s="55">
        <v>2</v>
      </c>
      <c r="G442" s="55">
        <v>0</v>
      </c>
      <c r="H442" s="55" t="s">
        <v>486</v>
      </c>
    </row>
    <row r="443" spans="1:12">
      <c r="A443" s="55">
        <v>8.6199999999999992</v>
      </c>
      <c r="B443" s="55">
        <v>1.9139999999999999</v>
      </c>
      <c r="C443" s="55">
        <v>68.900000000000006</v>
      </c>
      <c r="D443" s="55">
        <v>-30.6</v>
      </c>
      <c r="E443" s="55">
        <v>1.57</v>
      </c>
      <c r="F443" s="55">
        <v>4</v>
      </c>
      <c r="G443" s="55">
        <v>0</v>
      </c>
      <c r="H443" s="55" t="s">
        <v>487</v>
      </c>
    </row>
    <row r="444" spans="1:12">
      <c r="A444" s="55">
        <v>8.64</v>
      </c>
      <c r="B444" s="55">
        <v>1.819</v>
      </c>
      <c r="C444" s="55">
        <v>76.099999999999994</v>
      </c>
      <c r="D444" s="55">
        <v>-36</v>
      </c>
      <c r="E444" s="55">
        <v>1.56</v>
      </c>
      <c r="F444" s="55">
        <v>4</v>
      </c>
      <c r="G444" s="55">
        <v>0</v>
      </c>
      <c r="H444" s="55" t="s">
        <v>488</v>
      </c>
    </row>
    <row r="445" spans="1:12">
      <c r="A445" s="55">
        <v>8.66</v>
      </c>
      <c r="B445" s="55">
        <v>2.0251999999999999</v>
      </c>
      <c r="C445" s="55">
        <v>88</v>
      </c>
      <c r="D445" s="55">
        <v>-36.799999999999997</v>
      </c>
      <c r="E445" s="55">
        <v>1.47</v>
      </c>
      <c r="F445" s="55">
        <v>8</v>
      </c>
      <c r="G445" s="55">
        <v>0</v>
      </c>
      <c r="H445" s="55" t="s">
        <v>489</v>
      </c>
    </row>
    <row r="446" spans="1:12">
      <c r="A446" s="55">
        <v>8.68</v>
      </c>
      <c r="B446" s="55">
        <v>2.3813</v>
      </c>
      <c r="C446" s="55">
        <v>93.3</v>
      </c>
      <c r="D446" s="55">
        <v>-38.4</v>
      </c>
      <c r="E446" s="55">
        <v>1.45</v>
      </c>
      <c r="F446" s="55">
        <v>11</v>
      </c>
      <c r="G446" s="55">
        <v>0</v>
      </c>
      <c r="H446" s="55" t="s">
        <v>490</v>
      </c>
    </row>
    <row r="447" spans="1:12">
      <c r="A447" s="55">
        <v>8.6999999999999993</v>
      </c>
      <c r="B447" s="55">
        <v>2.8557999999999999</v>
      </c>
      <c r="C447" s="55">
        <v>93.3</v>
      </c>
      <c r="D447" s="55">
        <v>-37.6</v>
      </c>
      <c r="E447" s="55">
        <v>1.47</v>
      </c>
      <c r="F447" s="55">
        <v>11</v>
      </c>
      <c r="G447" s="55">
        <v>0</v>
      </c>
      <c r="H447" s="55" t="s">
        <v>491</v>
      </c>
      <c r="I447" s="55"/>
      <c r="J447" s="55"/>
      <c r="K447" s="55"/>
      <c r="L447" s="55"/>
    </row>
    <row r="452" spans="1:12">
      <c r="A452" s="55" t="s">
        <v>74</v>
      </c>
      <c r="B452" s="55">
        <v>0.54200000000000004</v>
      </c>
      <c r="C452" s="55" t="s">
        <v>75</v>
      </c>
      <c r="D452" s="55">
        <v>29.9</v>
      </c>
      <c r="E452" s="55" t="s">
        <v>76</v>
      </c>
      <c r="F452" s="55">
        <v>-26</v>
      </c>
      <c r="G452" s="55" t="s">
        <v>492</v>
      </c>
      <c r="H452" s="55">
        <v>15</v>
      </c>
      <c r="I452" s="55" t="s">
        <v>493</v>
      </c>
      <c r="J452" s="55">
        <v>91</v>
      </c>
      <c r="K452" s="55" t="s">
        <v>494</v>
      </c>
      <c r="L452" s="55" t="s">
        <v>495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3:Q446"/>
  <sheetViews>
    <sheetView zoomScale="85" zoomScaleNormal="85" workbookViewId="0">
      <selection activeCell="G58" sqref="G58"/>
    </sheetView>
  </sheetViews>
  <sheetFormatPr defaultRowHeight="12.75"/>
  <sheetData>
    <row r="3" spans="1:17" ht="13.5" thickBot="1"/>
    <row r="4" spans="1:17" s="57" customFormat="1">
      <c r="A4" s="73" t="s">
        <v>0</v>
      </c>
      <c r="B4" s="74" t="s">
        <v>530</v>
      </c>
      <c r="C4" s="69" t="s">
        <v>60</v>
      </c>
      <c r="D4" s="74" t="s">
        <v>531</v>
      </c>
      <c r="E4" s="69" t="s">
        <v>531</v>
      </c>
      <c r="F4" s="74" t="s">
        <v>69</v>
      </c>
      <c r="G4" s="71" t="s">
        <v>69</v>
      </c>
      <c r="H4" s="77" t="s">
        <v>70</v>
      </c>
      <c r="I4" s="77" t="s">
        <v>71</v>
      </c>
      <c r="J4" s="77" t="s">
        <v>72</v>
      </c>
      <c r="K4" s="56"/>
      <c r="L4" s="56"/>
      <c r="M4" s="56"/>
      <c r="N4" s="56"/>
      <c r="O4" s="56"/>
      <c r="P4" s="56"/>
      <c r="Q4" s="56"/>
    </row>
    <row r="5" spans="1:17" s="59" customFormat="1" ht="13.5" thickBot="1">
      <c r="A5" s="75" t="s">
        <v>6</v>
      </c>
      <c r="B5" s="76" t="s">
        <v>496</v>
      </c>
      <c r="C5" s="70" t="s">
        <v>499</v>
      </c>
      <c r="D5" s="76" t="s">
        <v>497</v>
      </c>
      <c r="E5" s="70" t="s">
        <v>499</v>
      </c>
      <c r="F5" s="76" t="s">
        <v>498</v>
      </c>
      <c r="G5" s="72" t="s">
        <v>6</v>
      </c>
      <c r="H5" s="78"/>
      <c r="I5" s="78"/>
      <c r="J5" s="78"/>
      <c r="K5" s="58"/>
      <c r="L5" s="58"/>
      <c r="M5" s="58"/>
      <c r="N5" s="58"/>
      <c r="O5" s="58"/>
      <c r="P5" s="58"/>
      <c r="Q5" s="58"/>
    </row>
    <row r="6" spans="1:17">
      <c r="A6" s="55">
        <v>0</v>
      </c>
      <c r="B6" s="55">
        <v>-5.5599999999999997E-2</v>
      </c>
      <c r="C6" s="60">
        <f>B6*10</f>
        <v>-0.55599999999999994</v>
      </c>
      <c r="D6" s="55">
        <v>-0.1</v>
      </c>
      <c r="E6" s="60">
        <f>D6/100</f>
        <v>-1E-3</v>
      </c>
      <c r="F6" s="55">
        <v>-0.3</v>
      </c>
      <c r="G6" s="60">
        <f>F6/9.81065</f>
        <v>-3.0579013622950565E-2</v>
      </c>
      <c r="H6" s="55">
        <v>1.04</v>
      </c>
      <c r="I6" s="55">
        <v>0</v>
      </c>
      <c r="J6" s="55">
        <v>0</v>
      </c>
      <c r="K6" s="55" t="s">
        <v>73</v>
      </c>
      <c r="L6" s="55" t="s">
        <v>74</v>
      </c>
      <c r="M6" s="55">
        <v>7.7779999999999996</v>
      </c>
      <c r="N6" s="55" t="s">
        <v>75</v>
      </c>
      <c r="O6" s="55">
        <v>117</v>
      </c>
      <c r="P6" s="55" t="s">
        <v>76</v>
      </c>
      <c r="Q6" s="55">
        <v>225.3</v>
      </c>
    </row>
    <row r="7" spans="1:17">
      <c r="A7" s="55">
        <v>0.02</v>
      </c>
      <c r="B7" s="55">
        <v>-5.9999999999999995E-4</v>
      </c>
      <c r="C7" s="60">
        <f t="shared" ref="C7:C70" si="0">B7*10</f>
        <v>-5.9999999999999993E-3</v>
      </c>
      <c r="D7" s="55">
        <v>0</v>
      </c>
      <c r="E7" s="60">
        <f t="shared" ref="E7:E70" si="1">D7/100</f>
        <v>0</v>
      </c>
      <c r="F7" s="55">
        <v>-0.2</v>
      </c>
      <c r="G7" s="60">
        <f t="shared" ref="G7:G70" si="2">F7/9.81065</f>
        <v>-2.0386009081967044E-2</v>
      </c>
      <c r="H7" s="55">
        <v>1.04</v>
      </c>
      <c r="I7" s="55">
        <v>38</v>
      </c>
      <c r="J7" s="55">
        <v>0</v>
      </c>
      <c r="K7" s="55" t="s">
        <v>77</v>
      </c>
      <c r="L7" s="55"/>
      <c r="M7" s="55"/>
      <c r="N7" s="55"/>
      <c r="O7" s="55"/>
      <c r="P7" s="55"/>
      <c r="Q7" s="55"/>
    </row>
    <row r="8" spans="1:17">
      <c r="A8" s="55">
        <v>0.04</v>
      </c>
      <c r="B8" s="55">
        <v>-5.9999999999999995E-4</v>
      </c>
      <c r="C8" s="60">
        <f t="shared" si="0"/>
        <v>-5.9999999999999993E-3</v>
      </c>
      <c r="D8" s="55">
        <v>0</v>
      </c>
      <c r="E8" s="60">
        <f t="shared" si="1"/>
        <v>0</v>
      </c>
      <c r="F8" s="55">
        <v>-0.1</v>
      </c>
      <c r="G8" s="60">
        <f t="shared" si="2"/>
        <v>-1.0193004540983522E-2</v>
      </c>
      <c r="H8" s="55">
        <v>1.04</v>
      </c>
      <c r="I8" s="55">
        <v>77</v>
      </c>
      <c r="J8" s="55">
        <v>0</v>
      </c>
      <c r="K8" s="55" t="s">
        <v>78</v>
      </c>
      <c r="L8" s="55"/>
      <c r="M8" s="55"/>
      <c r="N8" s="55"/>
      <c r="O8" s="55"/>
      <c r="P8" s="55"/>
      <c r="Q8" s="55"/>
    </row>
    <row r="9" spans="1:17">
      <c r="A9" s="55">
        <v>0.06</v>
      </c>
      <c r="B9" s="55">
        <v>-5.9999999999999995E-4</v>
      </c>
      <c r="C9" s="60">
        <f t="shared" si="0"/>
        <v>-5.9999999999999993E-3</v>
      </c>
      <c r="D9" s="55">
        <v>0</v>
      </c>
      <c r="E9" s="60">
        <f t="shared" si="1"/>
        <v>0</v>
      </c>
      <c r="F9" s="55">
        <v>-0.1</v>
      </c>
      <c r="G9" s="60">
        <f t="shared" si="2"/>
        <v>-1.0193004540983522E-2</v>
      </c>
      <c r="H9" s="55">
        <v>1.2</v>
      </c>
      <c r="I9" s="55">
        <v>72</v>
      </c>
      <c r="J9" s="55">
        <v>0</v>
      </c>
      <c r="K9" s="55" t="s">
        <v>79</v>
      </c>
    </row>
    <row r="10" spans="1:17">
      <c r="A10" s="55">
        <v>0.08</v>
      </c>
      <c r="B10" s="55">
        <v>-5.9999999999999995E-4</v>
      </c>
      <c r="C10" s="60">
        <f t="shared" si="0"/>
        <v>-5.9999999999999993E-3</v>
      </c>
      <c r="D10" s="55">
        <v>0</v>
      </c>
      <c r="E10" s="60">
        <f t="shared" si="1"/>
        <v>0</v>
      </c>
      <c r="F10" s="55">
        <v>-0.1</v>
      </c>
      <c r="G10" s="60">
        <f t="shared" si="2"/>
        <v>-1.0193004540983522E-2</v>
      </c>
      <c r="H10" s="55">
        <v>1.2</v>
      </c>
      <c r="I10" s="55">
        <v>72</v>
      </c>
      <c r="J10" s="55">
        <v>0</v>
      </c>
      <c r="K10" s="55" t="s">
        <v>79</v>
      </c>
    </row>
    <row r="11" spans="1:17">
      <c r="A11" s="55">
        <v>0.1</v>
      </c>
      <c r="B11" s="55">
        <v>-5.9999999999999995E-4</v>
      </c>
      <c r="C11" s="60">
        <f t="shared" si="0"/>
        <v>-5.9999999999999993E-3</v>
      </c>
      <c r="D11" s="55">
        <v>0</v>
      </c>
      <c r="E11" s="60">
        <f t="shared" si="1"/>
        <v>0</v>
      </c>
      <c r="F11" s="55">
        <v>-0.1</v>
      </c>
      <c r="G11" s="60">
        <f t="shared" si="2"/>
        <v>-1.0193004540983522E-2</v>
      </c>
      <c r="H11" s="55">
        <v>1.2</v>
      </c>
      <c r="I11" s="55">
        <v>74</v>
      </c>
      <c r="J11" s="55">
        <v>0</v>
      </c>
      <c r="K11" s="55" t="s">
        <v>80</v>
      </c>
    </row>
    <row r="12" spans="1:17">
      <c r="A12" s="55">
        <v>0.12</v>
      </c>
      <c r="B12" s="55">
        <v>-1.1999999999999999E-3</v>
      </c>
      <c r="C12" s="60">
        <f t="shared" si="0"/>
        <v>-1.1999999999999999E-2</v>
      </c>
      <c r="D12" s="55">
        <v>0</v>
      </c>
      <c r="E12" s="60">
        <f t="shared" si="1"/>
        <v>0</v>
      </c>
      <c r="F12" s="55">
        <v>-0.1</v>
      </c>
      <c r="G12" s="60">
        <f t="shared" si="2"/>
        <v>-1.0193004540983522E-2</v>
      </c>
      <c r="H12" s="55">
        <v>1.24</v>
      </c>
      <c r="I12" s="55">
        <v>78</v>
      </c>
      <c r="J12" s="55">
        <v>0</v>
      </c>
      <c r="K12" s="55" t="s">
        <v>81</v>
      </c>
    </row>
    <row r="13" spans="1:17">
      <c r="A13" s="55">
        <v>0.14000000000000001</v>
      </c>
      <c r="B13" s="55">
        <v>-1.1999999999999999E-3</v>
      </c>
      <c r="C13" s="60">
        <f t="shared" si="0"/>
        <v>-1.1999999999999999E-2</v>
      </c>
      <c r="D13" s="55">
        <v>0</v>
      </c>
      <c r="E13" s="60">
        <f t="shared" si="1"/>
        <v>0</v>
      </c>
      <c r="F13" s="55">
        <v>-0.1</v>
      </c>
      <c r="G13" s="60">
        <f t="shared" si="2"/>
        <v>-1.0193004540983522E-2</v>
      </c>
      <c r="H13" s="55">
        <v>1.24</v>
      </c>
      <c r="I13" s="55">
        <v>78</v>
      </c>
      <c r="J13" s="55">
        <v>0</v>
      </c>
      <c r="K13" s="55" t="s">
        <v>81</v>
      </c>
    </row>
    <row r="14" spans="1:17">
      <c r="A14" s="55">
        <v>0.16</v>
      </c>
      <c r="B14" s="55">
        <v>-1.1999999999999999E-3</v>
      </c>
      <c r="C14" s="60">
        <f t="shared" si="0"/>
        <v>-1.1999999999999999E-2</v>
      </c>
      <c r="D14" s="55">
        <v>0</v>
      </c>
      <c r="E14" s="60">
        <f t="shared" si="1"/>
        <v>0</v>
      </c>
      <c r="F14" s="55">
        <v>-0.1</v>
      </c>
      <c r="G14" s="60">
        <f t="shared" si="2"/>
        <v>-1.0193004540983522E-2</v>
      </c>
      <c r="H14" s="55">
        <v>1.24</v>
      </c>
      <c r="I14" s="55">
        <v>47</v>
      </c>
      <c r="J14" s="55">
        <v>0</v>
      </c>
      <c r="K14" s="55" t="s">
        <v>82</v>
      </c>
    </row>
    <row r="15" spans="1:17">
      <c r="A15" s="55">
        <v>0.18</v>
      </c>
      <c r="B15" s="55">
        <v>-1.1999999999999999E-3</v>
      </c>
      <c r="C15" s="60">
        <f t="shared" si="0"/>
        <v>-1.1999999999999999E-2</v>
      </c>
      <c r="D15" s="55">
        <v>0</v>
      </c>
      <c r="E15" s="60">
        <f t="shared" si="1"/>
        <v>0</v>
      </c>
      <c r="F15" s="55">
        <v>-0.2</v>
      </c>
      <c r="G15" s="60">
        <f t="shared" si="2"/>
        <v>-2.0386009081967044E-2</v>
      </c>
      <c r="H15" s="55">
        <v>1.31</v>
      </c>
      <c r="I15" s="55">
        <v>21</v>
      </c>
      <c r="J15" s="55">
        <v>0</v>
      </c>
      <c r="K15" s="55" t="s">
        <v>83</v>
      </c>
    </row>
    <row r="16" spans="1:17">
      <c r="A16" s="55">
        <v>0.2</v>
      </c>
      <c r="B16" s="55">
        <v>5.9999999999999995E-4</v>
      </c>
      <c r="C16" s="60">
        <f t="shared" si="0"/>
        <v>5.9999999999999993E-3</v>
      </c>
      <c r="D16" s="55">
        <v>0</v>
      </c>
      <c r="E16" s="60">
        <f t="shared" si="1"/>
        <v>0</v>
      </c>
      <c r="F16" s="55">
        <v>0</v>
      </c>
      <c r="G16" s="60">
        <f t="shared" si="2"/>
        <v>0</v>
      </c>
      <c r="H16" s="55">
        <v>1.32</v>
      </c>
      <c r="I16" s="55">
        <v>8</v>
      </c>
      <c r="J16" s="55">
        <v>0</v>
      </c>
      <c r="K16" s="55" t="s">
        <v>84</v>
      </c>
    </row>
    <row r="17" spans="1:11">
      <c r="A17" s="55">
        <v>0.22</v>
      </c>
      <c r="B17" s="55">
        <v>5.9999999999999995E-4</v>
      </c>
      <c r="C17" s="60">
        <f t="shared" si="0"/>
        <v>5.9999999999999993E-3</v>
      </c>
      <c r="D17" s="55">
        <v>0</v>
      </c>
      <c r="E17" s="60">
        <f t="shared" si="1"/>
        <v>0</v>
      </c>
      <c r="F17" s="55">
        <v>0.1</v>
      </c>
      <c r="G17" s="60">
        <f t="shared" si="2"/>
        <v>1.0193004540983522E-2</v>
      </c>
      <c r="H17" s="55">
        <v>1.34</v>
      </c>
      <c r="I17" s="55">
        <v>11</v>
      </c>
      <c r="J17" s="55">
        <v>0</v>
      </c>
      <c r="K17" s="55" t="s">
        <v>85</v>
      </c>
    </row>
    <row r="18" spans="1:11">
      <c r="A18" s="55">
        <v>0.24</v>
      </c>
      <c r="B18" s="55">
        <v>5.9999999999999995E-4</v>
      </c>
      <c r="C18" s="60">
        <f t="shared" si="0"/>
        <v>5.9999999999999993E-3</v>
      </c>
      <c r="D18" s="55">
        <v>0</v>
      </c>
      <c r="E18" s="60">
        <f t="shared" si="1"/>
        <v>0</v>
      </c>
      <c r="F18" s="55">
        <v>0.2</v>
      </c>
      <c r="G18" s="60">
        <f t="shared" si="2"/>
        <v>2.0386009081967044E-2</v>
      </c>
      <c r="H18" s="55">
        <v>1.36</v>
      </c>
      <c r="I18" s="55">
        <v>10</v>
      </c>
      <c r="J18" s="55">
        <v>0</v>
      </c>
      <c r="K18" s="55" t="s">
        <v>86</v>
      </c>
    </row>
    <row r="19" spans="1:11">
      <c r="A19" s="55">
        <v>0.26</v>
      </c>
      <c r="B19" s="55">
        <v>1.1999999999999999E-3</v>
      </c>
      <c r="C19" s="60">
        <f t="shared" si="0"/>
        <v>1.1999999999999999E-2</v>
      </c>
      <c r="D19" s="55">
        <v>0</v>
      </c>
      <c r="E19" s="60">
        <f t="shared" si="1"/>
        <v>0</v>
      </c>
      <c r="F19" s="55">
        <v>0.5</v>
      </c>
      <c r="G19" s="60">
        <f t="shared" si="2"/>
        <v>5.0965022704917609E-2</v>
      </c>
      <c r="H19" s="55">
        <v>1.37</v>
      </c>
      <c r="I19" s="55">
        <v>10</v>
      </c>
      <c r="J19" s="55">
        <v>0</v>
      </c>
      <c r="K19" s="55" t="s">
        <v>87</v>
      </c>
    </row>
    <row r="20" spans="1:11">
      <c r="A20" s="55">
        <v>0.28000000000000003</v>
      </c>
      <c r="B20" s="55">
        <v>1.8E-3</v>
      </c>
      <c r="C20" s="60">
        <f t="shared" si="0"/>
        <v>1.7999999999999999E-2</v>
      </c>
      <c r="D20" s="55">
        <v>0</v>
      </c>
      <c r="E20" s="60">
        <f t="shared" si="1"/>
        <v>0</v>
      </c>
      <c r="F20" s="55">
        <v>0.7</v>
      </c>
      <c r="G20" s="60">
        <f t="shared" si="2"/>
        <v>7.135103178688465E-2</v>
      </c>
      <c r="H20" s="55">
        <v>1.44</v>
      </c>
      <c r="I20" s="55">
        <v>10</v>
      </c>
      <c r="J20" s="55">
        <v>0</v>
      </c>
      <c r="K20" s="55" t="s">
        <v>88</v>
      </c>
    </row>
    <row r="21" spans="1:11">
      <c r="A21" s="55">
        <v>0.3</v>
      </c>
      <c r="B21" s="55">
        <v>2.3999999999999998E-3</v>
      </c>
      <c r="C21" s="60">
        <f t="shared" si="0"/>
        <v>2.3999999999999997E-2</v>
      </c>
      <c r="D21" s="55">
        <v>0</v>
      </c>
      <c r="E21" s="60">
        <f t="shared" si="1"/>
        <v>0</v>
      </c>
      <c r="F21" s="55">
        <v>0.9</v>
      </c>
      <c r="G21" s="60">
        <f t="shared" si="2"/>
        <v>9.1737040868851705E-2</v>
      </c>
      <c r="H21" s="55">
        <v>1.52</v>
      </c>
      <c r="I21" s="55">
        <v>10</v>
      </c>
      <c r="J21" s="55">
        <v>0</v>
      </c>
      <c r="K21" s="55" t="s">
        <v>89</v>
      </c>
    </row>
    <row r="22" spans="1:11">
      <c r="A22" s="55">
        <v>0.32</v>
      </c>
      <c r="B22" s="55">
        <v>3.0000000000000001E-3</v>
      </c>
      <c r="C22" s="60">
        <f t="shared" si="0"/>
        <v>0.03</v>
      </c>
      <c r="D22" s="55">
        <v>0</v>
      </c>
      <c r="E22" s="60">
        <f t="shared" si="1"/>
        <v>0</v>
      </c>
      <c r="F22" s="55">
        <v>1</v>
      </c>
      <c r="G22" s="60">
        <f t="shared" si="2"/>
        <v>0.10193004540983522</v>
      </c>
      <c r="H22" s="55">
        <v>1.58</v>
      </c>
      <c r="I22" s="55">
        <v>10</v>
      </c>
      <c r="J22" s="55">
        <v>0</v>
      </c>
      <c r="K22" s="55" t="s">
        <v>90</v>
      </c>
    </row>
    <row r="23" spans="1:11">
      <c r="A23" s="55">
        <v>0.34</v>
      </c>
      <c r="B23" s="55">
        <v>3.5999999999999999E-3</v>
      </c>
      <c r="C23" s="60">
        <f t="shared" si="0"/>
        <v>3.5999999999999997E-2</v>
      </c>
      <c r="D23" s="55">
        <v>0</v>
      </c>
      <c r="E23" s="60">
        <f t="shared" si="1"/>
        <v>0</v>
      </c>
      <c r="F23" s="55">
        <v>1.4</v>
      </c>
      <c r="G23" s="60">
        <f t="shared" si="2"/>
        <v>0.1427020635737693</v>
      </c>
      <c r="H23" s="55">
        <v>1.57</v>
      </c>
      <c r="I23" s="55">
        <v>10</v>
      </c>
      <c r="J23" s="55">
        <v>0</v>
      </c>
      <c r="K23" s="55" t="s">
        <v>91</v>
      </c>
    </row>
    <row r="24" spans="1:11">
      <c r="A24" s="55">
        <v>0.36</v>
      </c>
      <c r="B24" s="55">
        <v>4.1999999999999997E-3</v>
      </c>
      <c r="C24" s="60">
        <f t="shared" si="0"/>
        <v>4.1999999999999996E-2</v>
      </c>
      <c r="D24" s="55">
        <v>0</v>
      </c>
      <c r="E24" s="60">
        <f t="shared" si="1"/>
        <v>0</v>
      </c>
      <c r="F24" s="55">
        <v>1.4</v>
      </c>
      <c r="G24" s="60">
        <f t="shared" si="2"/>
        <v>0.1427020635737693</v>
      </c>
      <c r="H24" s="55">
        <v>1.67</v>
      </c>
      <c r="I24" s="55">
        <v>10</v>
      </c>
      <c r="J24" s="55">
        <v>0</v>
      </c>
      <c r="K24" s="55" t="s">
        <v>92</v>
      </c>
    </row>
    <row r="25" spans="1:11">
      <c r="A25" s="55">
        <v>0.38</v>
      </c>
      <c r="B25" s="55">
        <v>4.1999999999999997E-3</v>
      </c>
      <c r="C25" s="60">
        <f t="shared" si="0"/>
        <v>4.1999999999999996E-2</v>
      </c>
      <c r="D25" s="55">
        <v>0</v>
      </c>
      <c r="E25" s="60">
        <f t="shared" si="1"/>
        <v>0</v>
      </c>
      <c r="F25" s="55">
        <v>1.6</v>
      </c>
      <c r="G25" s="60">
        <f t="shared" si="2"/>
        <v>0.16308807265573635</v>
      </c>
      <c r="H25" s="55">
        <v>1.55</v>
      </c>
      <c r="I25" s="55">
        <v>10</v>
      </c>
      <c r="J25" s="55">
        <v>0</v>
      </c>
      <c r="K25" s="55" t="s">
        <v>93</v>
      </c>
    </row>
    <row r="26" spans="1:11">
      <c r="A26" s="55">
        <v>0.4</v>
      </c>
      <c r="B26" s="55">
        <v>4.1999999999999997E-3</v>
      </c>
      <c r="C26" s="60">
        <f t="shared" si="0"/>
        <v>4.1999999999999996E-2</v>
      </c>
      <c r="D26" s="55">
        <v>0.1</v>
      </c>
      <c r="E26" s="60">
        <f t="shared" si="1"/>
        <v>1E-3</v>
      </c>
      <c r="F26" s="55">
        <v>1.8</v>
      </c>
      <c r="G26" s="60">
        <f t="shared" si="2"/>
        <v>0.18347408173770341</v>
      </c>
      <c r="H26" s="55">
        <v>1.31</v>
      </c>
      <c r="I26" s="55">
        <v>10</v>
      </c>
      <c r="J26" s="55">
        <v>0</v>
      </c>
      <c r="K26" s="55" t="s">
        <v>94</v>
      </c>
    </row>
    <row r="27" spans="1:11">
      <c r="A27" s="55">
        <v>0.42</v>
      </c>
      <c r="B27" s="55">
        <v>5.4000000000000003E-3</v>
      </c>
      <c r="C27" s="60">
        <f t="shared" si="0"/>
        <v>5.4000000000000006E-2</v>
      </c>
      <c r="D27" s="55">
        <v>0.1</v>
      </c>
      <c r="E27" s="60">
        <f t="shared" si="1"/>
        <v>1E-3</v>
      </c>
      <c r="F27" s="55">
        <v>1.9</v>
      </c>
      <c r="G27" s="60">
        <f t="shared" si="2"/>
        <v>0.19366708627868692</v>
      </c>
      <c r="H27" s="55">
        <v>1.25</v>
      </c>
      <c r="I27" s="55">
        <v>10</v>
      </c>
      <c r="J27" s="55">
        <v>0</v>
      </c>
      <c r="K27" s="55" t="s">
        <v>95</v>
      </c>
    </row>
    <row r="28" spans="1:11">
      <c r="A28" s="55">
        <v>0.44</v>
      </c>
      <c r="B28" s="55">
        <v>4.7999999999999996E-3</v>
      </c>
      <c r="C28" s="60">
        <f t="shared" si="0"/>
        <v>4.7999999999999994E-2</v>
      </c>
      <c r="D28" s="55">
        <v>0</v>
      </c>
      <c r="E28" s="60">
        <f t="shared" si="1"/>
        <v>0</v>
      </c>
      <c r="F28" s="55">
        <v>2.2999999999999998</v>
      </c>
      <c r="G28" s="60">
        <f t="shared" si="2"/>
        <v>0.234439104442621</v>
      </c>
      <c r="H28" s="55">
        <v>1.18</v>
      </c>
      <c r="I28" s="55">
        <v>3</v>
      </c>
      <c r="J28" s="55">
        <v>0</v>
      </c>
      <c r="K28" s="55" t="s">
        <v>96</v>
      </c>
    </row>
    <row r="29" spans="1:11">
      <c r="A29" s="55">
        <v>0.46</v>
      </c>
      <c r="B29" s="55">
        <v>6.0000000000000001E-3</v>
      </c>
      <c r="C29" s="60">
        <f t="shared" si="0"/>
        <v>0.06</v>
      </c>
      <c r="D29" s="55">
        <v>0.1</v>
      </c>
      <c r="E29" s="60">
        <f t="shared" si="1"/>
        <v>1E-3</v>
      </c>
      <c r="F29" s="55">
        <v>2.6</v>
      </c>
      <c r="G29" s="60">
        <f t="shared" si="2"/>
        <v>0.26501811806557157</v>
      </c>
      <c r="H29" s="55">
        <v>1.28</v>
      </c>
      <c r="I29" s="55">
        <v>41</v>
      </c>
      <c r="J29" s="55">
        <v>0</v>
      </c>
      <c r="K29" s="55" t="s">
        <v>97</v>
      </c>
    </row>
    <row r="30" spans="1:11">
      <c r="A30" s="55">
        <v>0.48</v>
      </c>
      <c r="B30" s="55">
        <v>6.0000000000000001E-3</v>
      </c>
      <c r="C30" s="60">
        <f t="shared" si="0"/>
        <v>0.06</v>
      </c>
      <c r="D30" s="55">
        <v>0.1</v>
      </c>
      <c r="E30" s="60">
        <f t="shared" si="1"/>
        <v>1E-3</v>
      </c>
      <c r="F30" s="55">
        <v>2.6</v>
      </c>
      <c r="G30" s="60">
        <f t="shared" si="2"/>
        <v>0.26501811806557157</v>
      </c>
      <c r="H30" s="55">
        <v>1.66</v>
      </c>
      <c r="I30" s="55">
        <v>44</v>
      </c>
      <c r="J30" s="55">
        <v>0</v>
      </c>
      <c r="K30" s="55" t="s">
        <v>98</v>
      </c>
    </row>
    <row r="31" spans="1:11">
      <c r="A31" s="55">
        <v>0.5</v>
      </c>
      <c r="B31" s="55">
        <v>6.0000000000000001E-3</v>
      </c>
      <c r="C31" s="60">
        <f t="shared" si="0"/>
        <v>0.06</v>
      </c>
      <c r="D31" s="55">
        <v>0.1</v>
      </c>
      <c r="E31" s="60">
        <f t="shared" si="1"/>
        <v>1E-3</v>
      </c>
      <c r="F31" s="55">
        <v>2.7</v>
      </c>
      <c r="G31" s="60">
        <f t="shared" si="2"/>
        <v>0.27521112260655511</v>
      </c>
      <c r="H31" s="55">
        <v>1.66</v>
      </c>
      <c r="I31" s="55">
        <v>46</v>
      </c>
      <c r="J31" s="55">
        <v>0</v>
      </c>
      <c r="K31" s="55" t="s">
        <v>99</v>
      </c>
    </row>
    <row r="32" spans="1:11">
      <c r="A32" s="55">
        <v>0.52</v>
      </c>
      <c r="B32" s="55">
        <v>7.1999999999999998E-3</v>
      </c>
      <c r="C32" s="60">
        <f t="shared" si="0"/>
        <v>7.1999999999999995E-2</v>
      </c>
      <c r="D32" s="55">
        <v>0.1</v>
      </c>
      <c r="E32" s="60">
        <f t="shared" si="1"/>
        <v>1E-3</v>
      </c>
      <c r="F32" s="55">
        <v>2.7</v>
      </c>
      <c r="G32" s="60">
        <f t="shared" si="2"/>
        <v>0.27521112260655511</v>
      </c>
      <c r="H32" s="55">
        <v>1.87</v>
      </c>
      <c r="I32" s="55">
        <v>48</v>
      </c>
      <c r="J32" s="55">
        <v>0</v>
      </c>
      <c r="K32" s="55" t="s">
        <v>100</v>
      </c>
    </row>
    <row r="33" spans="1:11">
      <c r="A33" s="55">
        <v>0.54</v>
      </c>
      <c r="B33" s="55">
        <v>7.1999999999999998E-3</v>
      </c>
      <c r="C33" s="60">
        <f t="shared" si="0"/>
        <v>7.1999999999999995E-2</v>
      </c>
      <c r="D33" s="55">
        <v>0</v>
      </c>
      <c r="E33" s="60">
        <f t="shared" si="1"/>
        <v>0</v>
      </c>
      <c r="F33" s="55">
        <v>3</v>
      </c>
      <c r="G33" s="60">
        <f t="shared" si="2"/>
        <v>0.30579013622950568</v>
      </c>
      <c r="H33" s="55">
        <v>1.87</v>
      </c>
      <c r="I33" s="55">
        <v>49</v>
      </c>
      <c r="J33" s="55">
        <v>0</v>
      </c>
      <c r="K33" s="55" t="s">
        <v>101</v>
      </c>
    </row>
    <row r="34" spans="1:11">
      <c r="A34" s="55">
        <v>0.56000000000000005</v>
      </c>
      <c r="B34" s="55">
        <v>6.6E-3</v>
      </c>
      <c r="C34" s="60">
        <f t="shared" si="0"/>
        <v>6.6000000000000003E-2</v>
      </c>
      <c r="D34" s="55">
        <v>0.1</v>
      </c>
      <c r="E34" s="60">
        <f t="shared" si="1"/>
        <v>1E-3</v>
      </c>
      <c r="F34" s="55">
        <v>3.2</v>
      </c>
      <c r="G34" s="60">
        <f t="shared" si="2"/>
        <v>0.32617614531147271</v>
      </c>
      <c r="H34" s="55">
        <v>2.21</v>
      </c>
      <c r="I34" s="55">
        <v>45</v>
      </c>
      <c r="J34" s="55">
        <v>0</v>
      </c>
      <c r="K34" s="55" t="s">
        <v>102</v>
      </c>
    </row>
    <row r="35" spans="1:11">
      <c r="A35" s="55">
        <v>0.57999999999999996</v>
      </c>
      <c r="B35" s="55">
        <v>7.7999999999999996E-3</v>
      </c>
      <c r="C35" s="60">
        <f t="shared" si="0"/>
        <v>7.8E-2</v>
      </c>
      <c r="D35" s="55">
        <v>0.1</v>
      </c>
      <c r="E35" s="60">
        <f t="shared" si="1"/>
        <v>1E-3</v>
      </c>
      <c r="F35" s="55">
        <v>3.2</v>
      </c>
      <c r="G35" s="60">
        <f t="shared" si="2"/>
        <v>0.32617614531147271</v>
      </c>
      <c r="H35" s="55">
        <v>2.2799999999999998</v>
      </c>
      <c r="I35" s="55">
        <v>35</v>
      </c>
      <c r="J35" s="55">
        <v>0</v>
      </c>
      <c r="K35" s="55" t="s">
        <v>103</v>
      </c>
    </row>
    <row r="36" spans="1:11">
      <c r="A36" s="55">
        <v>0.6</v>
      </c>
      <c r="B36" s="55">
        <v>8.9999999999999993E-3</v>
      </c>
      <c r="C36" s="60">
        <f t="shared" si="0"/>
        <v>0.09</v>
      </c>
      <c r="D36" s="55">
        <v>0.1</v>
      </c>
      <c r="E36" s="60">
        <f t="shared" si="1"/>
        <v>1E-3</v>
      </c>
      <c r="F36" s="55">
        <v>3.6</v>
      </c>
      <c r="G36" s="60">
        <f t="shared" si="2"/>
        <v>0.36694816347540682</v>
      </c>
      <c r="H36" s="55">
        <v>2.39</v>
      </c>
      <c r="I36" s="55">
        <v>18</v>
      </c>
      <c r="J36" s="55">
        <v>0</v>
      </c>
      <c r="K36" s="55" t="s">
        <v>104</v>
      </c>
    </row>
    <row r="37" spans="1:11">
      <c r="A37" s="55">
        <v>0.62</v>
      </c>
      <c r="B37" s="55">
        <v>8.3999999999999995E-3</v>
      </c>
      <c r="C37" s="60">
        <f t="shared" si="0"/>
        <v>8.3999999999999991E-2</v>
      </c>
      <c r="D37" s="55">
        <v>0.1</v>
      </c>
      <c r="E37" s="60">
        <f t="shared" si="1"/>
        <v>1E-3</v>
      </c>
      <c r="F37" s="55">
        <v>4</v>
      </c>
      <c r="G37" s="60">
        <f t="shared" si="2"/>
        <v>0.40772018163934087</v>
      </c>
      <c r="H37" s="55">
        <v>2.36</v>
      </c>
      <c r="I37" s="55">
        <v>15</v>
      </c>
      <c r="J37" s="55">
        <v>0</v>
      </c>
      <c r="K37" s="55" t="s">
        <v>105</v>
      </c>
    </row>
    <row r="38" spans="1:11">
      <c r="A38" s="55">
        <v>0.64</v>
      </c>
      <c r="B38" s="55">
        <v>8.3999999999999995E-3</v>
      </c>
      <c r="C38" s="60">
        <f t="shared" si="0"/>
        <v>8.3999999999999991E-2</v>
      </c>
      <c r="D38" s="55">
        <v>0.1</v>
      </c>
      <c r="E38" s="60">
        <f t="shared" si="1"/>
        <v>1E-3</v>
      </c>
      <c r="F38" s="55">
        <v>4.0999999999999996</v>
      </c>
      <c r="G38" s="60">
        <f t="shared" si="2"/>
        <v>0.41791318618032436</v>
      </c>
      <c r="H38" s="55">
        <v>2.38</v>
      </c>
      <c r="I38" s="55">
        <v>14</v>
      </c>
      <c r="J38" s="55">
        <v>0</v>
      </c>
      <c r="K38" s="55" t="s">
        <v>106</v>
      </c>
    </row>
    <row r="39" spans="1:11">
      <c r="A39" s="55">
        <v>0.66</v>
      </c>
      <c r="B39" s="55">
        <v>8.9999999999999993E-3</v>
      </c>
      <c r="C39" s="60">
        <f t="shared" si="0"/>
        <v>0.09</v>
      </c>
      <c r="D39" s="55">
        <v>0.1</v>
      </c>
      <c r="E39" s="60">
        <f t="shared" si="1"/>
        <v>1E-3</v>
      </c>
      <c r="F39" s="55">
        <v>4.5</v>
      </c>
      <c r="G39" s="60">
        <f t="shared" si="2"/>
        <v>0.45868520434425852</v>
      </c>
      <c r="H39" s="55">
        <v>2.63</v>
      </c>
      <c r="I39" s="55">
        <v>13</v>
      </c>
      <c r="J39" s="55">
        <v>0</v>
      </c>
      <c r="K39" s="55" t="s">
        <v>107</v>
      </c>
    </row>
    <row r="40" spans="1:11">
      <c r="A40" s="55">
        <v>0.68</v>
      </c>
      <c r="B40" s="55">
        <v>7.1999999999999998E-3</v>
      </c>
      <c r="C40" s="60">
        <f t="shared" si="0"/>
        <v>7.1999999999999995E-2</v>
      </c>
      <c r="D40" s="55">
        <v>0</v>
      </c>
      <c r="E40" s="60">
        <f t="shared" si="1"/>
        <v>0</v>
      </c>
      <c r="F40" s="55">
        <v>5.4</v>
      </c>
      <c r="G40" s="60">
        <f t="shared" si="2"/>
        <v>0.55042224521311023</v>
      </c>
      <c r="H40" s="55">
        <v>1.87</v>
      </c>
      <c r="I40" s="55">
        <v>2</v>
      </c>
      <c r="J40" s="55">
        <v>0</v>
      </c>
      <c r="K40" s="55" t="s">
        <v>101</v>
      </c>
    </row>
    <row r="41" spans="1:11">
      <c r="A41" s="55">
        <v>0.7</v>
      </c>
      <c r="B41" s="55">
        <v>-3.9399999999999998E-2</v>
      </c>
      <c r="C41" s="60">
        <f t="shared" si="0"/>
        <v>-0.39399999999999996</v>
      </c>
      <c r="D41" s="55">
        <v>0</v>
      </c>
      <c r="E41" s="60">
        <f t="shared" si="1"/>
        <v>0</v>
      </c>
      <c r="F41" s="55">
        <v>5.4</v>
      </c>
      <c r="G41" s="60">
        <f t="shared" si="2"/>
        <v>0.55042224521311023</v>
      </c>
      <c r="H41" s="55">
        <v>1.36</v>
      </c>
      <c r="I41" s="55">
        <v>78</v>
      </c>
      <c r="J41" s="55">
        <v>0</v>
      </c>
      <c r="K41" s="55" t="s">
        <v>108</v>
      </c>
    </row>
    <row r="42" spans="1:11">
      <c r="A42" s="55">
        <v>0.72</v>
      </c>
      <c r="B42" s="55">
        <v>-3.9399999999999998E-2</v>
      </c>
      <c r="C42" s="60">
        <f t="shared" si="0"/>
        <v>-0.39399999999999996</v>
      </c>
      <c r="D42" s="55">
        <v>0</v>
      </c>
      <c r="E42" s="60">
        <f t="shared" si="1"/>
        <v>0</v>
      </c>
      <c r="F42" s="55">
        <v>5.4</v>
      </c>
      <c r="G42" s="60">
        <f t="shared" si="2"/>
        <v>0.55042224521311023</v>
      </c>
      <c r="H42" s="55">
        <v>1.36</v>
      </c>
      <c r="I42" s="55">
        <v>78</v>
      </c>
      <c r="J42" s="55">
        <v>0</v>
      </c>
      <c r="K42" s="55" t="s">
        <v>108</v>
      </c>
    </row>
    <row r="43" spans="1:11">
      <c r="A43" s="55">
        <v>0.74</v>
      </c>
      <c r="B43" s="55">
        <v>-3.9399999999999998E-2</v>
      </c>
      <c r="C43" s="60">
        <f t="shared" si="0"/>
        <v>-0.39399999999999996</v>
      </c>
      <c r="D43" s="55">
        <v>0</v>
      </c>
      <c r="E43" s="60">
        <f t="shared" si="1"/>
        <v>0</v>
      </c>
      <c r="F43" s="55">
        <v>5.4</v>
      </c>
      <c r="G43" s="60">
        <f t="shared" si="2"/>
        <v>0.55042224521311023</v>
      </c>
      <c r="H43" s="55">
        <v>1.36</v>
      </c>
      <c r="I43" s="55">
        <v>78</v>
      </c>
      <c r="J43" s="55">
        <v>0</v>
      </c>
      <c r="K43" s="55" t="s">
        <v>108</v>
      </c>
    </row>
    <row r="44" spans="1:11">
      <c r="A44" s="55">
        <v>0.76</v>
      </c>
      <c r="B44" s="55">
        <v>-3.9399999999999998E-2</v>
      </c>
      <c r="C44" s="60">
        <f t="shared" si="0"/>
        <v>-0.39399999999999996</v>
      </c>
      <c r="D44" s="55">
        <v>0</v>
      </c>
      <c r="E44" s="60">
        <f t="shared" si="1"/>
        <v>0</v>
      </c>
      <c r="F44" s="55">
        <v>5.4</v>
      </c>
      <c r="G44" s="60">
        <f t="shared" si="2"/>
        <v>0.55042224521311023</v>
      </c>
      <c r="H44" s="55">
        <v>1.36</v>
      </c>
      <c r="I44" s="55">
        <v>78</v>
      </c>
      <c r="J44" s="55">
        <v>0</v>
      </c>
      <c r="K44" s="55" t="s">
        <v>108</v>
      </c>
    </row>
    <row r="45" spans="1:11">
      <c r="A45" s="55">
        <v>0.78</v>
      </c>
      <c r="B45" s="55">
        <v>1.55E-2</v>
      </c>
      <c r="C45" s="60">
        <f t="shared" si="0"/>
        <v>0.155</v>
      </c>
      <c r="D45" s="55">
        <v>0</v>
      </c>
      <c r="E45" s="60">
        <f t="shared" si="1"/>
        <v>0</v>
      </c>
      <c r="F45" s="55">
        <v>5.4</v>
      </c>
      <c r="G45" s="60">
        <f t="shared" si="2"/>
        <v>0.55042224521311023</v>
      </c>
      <c r="H45" s="55">
        <v>0.61</v>
      </c>
      <c r="I45" s="55">
        <v>76</v>
      </c>
      <c r="J45" s="55">
        <v>0</v>
      </c>
      <c r="K45" s="55" t="s">
        <v>109</v>
      </c>
    </row>
    <row r="46" spans="1:11">
      <c r="A46" s="55">
        <v>0.8</v>
      </c>
      <c r="B46" s="55">
        <v>1.55E-2</v>
      </c>
      <c r="C46" s="60">
        <f t="shared" si="0"/>
        <v>0.155</v>
      </c>
      <c r="D46" s="55">
        <v>0</v>
      </c>
      <c r="E46" s="60">
        <f t="shared" si="1"/>
        <v>0</v>
      </c>
      <c r="F46" s="55">
        <v>5.8</v>
      </c>
      <c r="G46" s="60">
        <f t="shared" si="2"/>
        <v>0.59119426337704428</v>
      </c>
      <c r="H46" s="55">
        <v>0.61</v>
      </c>
      <c r="I46" s="55">
        <v>76</v>
      </c>
      <c r="J46" s="55">
        <v>0</v>
      </c>
      <c r="K46" s="55" t="s">
        <v>110</v>
      </c>
    </row>
    <row r="47" spans="1:11">
      <c r="A47" s="55">
        <v>0.82</v>
      </c>
      <c r="B47" s="55">
        <v>1.55E-2</v>
      </c>
      <c r="C47" s="60">
        <f t="shared" si="0"/>
        <v>0.155</v>
      </c>
      <c r="D47" s="55">
        <v>0</v>
      </c>
      <c r="E47" s="60">
        <f t="shared" si="1"/>
        <v>0</v>
      </c>
      <c r="F47" s="55">
        <v>5.8</v>
      </c>
      <c r="G47" s="60">
        <f t="shared" si="2"/>
        <v>0.59119426337704428</v>
      </c>
      <c r="H47" s="55">
        <v>0.61</v>
      </c>
      <c r="I47" s="55">
        <v>76</v>
      </c>
      <c r="J47" s="55">
        <v>0</v>
      </c>
      <c r="K47" s="55" t="s">
        <v>111</v>
      </c>
    </row>
    <row r="48" spans="1:11">
      <c r="A48" s="55">
        <v>0.84</v>
      </c>
      <c r="B48" s="55">
        <v>1.7299999999999999E-2</v>
      </c>
      <c r="C48" s="60">
        <f t="shared" si="0"/>
        <v>0.17299999999999999</v>
      </c>
      <c r="D48" s="55">
        <v>0</v>
      </c>
      <c r="E48" s="60">
        <f t="shared" si="1"/>
        <v>0</v>
      </c>
      <c r="F48" s="55">
        <v>5.8</v>
      </c>
      <c r="G48" s="60">
        <f t="shared" si="2"/>
        <v>0.59119426337704428</v>
      </c>
      <c r="H48" s="55">
        <v>1.49</v>
      </c>
      <c r="I48" s="55">
        <v>80</v>
      </c>
      <c r="J48" s="55">
        <v>0</v>
      </c>
      <c r="K48" s="55" t="s">
        <v>110</v>
      </c>
    </row>
    <row r="49" spans="1:11">
      <c r="A49" s="55">
        <v>0.86</v>
      </c>
      <c r="B49" s="55">
        <v>1.7299999999999999E-2</v>
      </c>
      <c r="C49" s="60">
        <f t="shared" si="0"/>
        <v>0.17299999999999999</v>
      </c>
      <c r="D49" s="55">
        <v>0</v>
      </c>
      <c r="E49" s="60">
        <f t="shared" si="1"/>
        <v>0</v>
      </c>
      <c r="F49" s="55">
        <v>6.6</v>
      </c>
      <c r="G49" s="60">
        <f t="shared" si="2"/>
        <v>0.67273829970491239</v>
      </c>
      <c r="H49" s="55">
        <v>1.49</v>
      </c>
      <c r="I49" s="55">
        <v>75</v>
      </c>
      <c r="J49" s="55">
        <v>0</v>
      </c>
      <c r="K49" s="55" t="s">
        <v>112</v>
      </c>
    </row>
    <row r="50" spans="1:11">
      <c r="A50" s="55">
        <v>0.88</v>
      </c>
      <c r="B50" s="55">
        <v>1.7299999999999999E-2</v>
      </c>
      <c r="C50" s="60">
        <f t="shared" si="0"/>
        <v>0.17299999999999999</v>
      </c>
      <c r="D50" s="55">
        <v>0</v>
      </c>
      <c r="E50" s="60">
        <f t="shared" si="1"/>
        <v>0</v>
      </c>
      <c r="F50" s="55">
        <v>6.6</v>
      </c>
      <c r="G50" s="60">
        <f t="shared" si="2"/>
        <v>0.67273829970491239</v>
      </c>
      <c r="H50" s="55">
        <v>1.49</v>
      </c>
      <c r="I50" s="55">
        <v>75</v>
      </c>
      <c r="J50" s="55">
        <v>0</v>
      </c>
      <c r="K50" s="55" t="s">
        <v>113</v>
      </c>
    </row>
    <row r="51" spans="1:11">
      <c r="A51" s="55">
        <v>0.9</v>
      </c>
      <c r="B51" s="55">
        <v>1.8499999999999999E-2</v>
      </c>
      <c r="C51" s="60">
        <f t="shared" si="0"/>
        <v>0.185</v>
      </c>
      <c r="D51" s="55">
        <v>0</v>
      </c>
      <c r="E51" s="60">
        <f t="shared" si="1"/>
        <v>0</v>
      </c>
      <c r="F51" s="55">
        <v>6.6</v>
      </c>
      <c r="G51" s="60">
        <f t="shared" si="2"/>
        <v>0.67273829970491239</v>
      </c>
      <c r="H51" s="55">
        <v>1.67</v>
      </c>
      <c r="I51" s="55">
        <v>65</v>
      </c>
      <c r="J51" s="55">
        <v>0</v>
      </c>
      <c r="K51" s="55" t="s">
        <v>114</v>
      </c>
    </row>
    <row r="52" spans="1:11">
      <c r="A52" s="55">
        <v>0.92</v>
      </c>
      <c r="B52" s="55">
        <v>1.8499999999999999E-2</v>
      </c>
      <c r="C52" s="60">
        <f t="shared" si="0"/>
        <v>0.185</v>
      </c>
      <c r="D52" s="55">
        <v>0</v>
      </c>
      <c r="E52" s="60">
        <f t="shared" si="1"/>
        <v>0</v>
      </c>
      <c r="F52" s="55">
        <v>7.1</v>
      </c>
      <c r="G52" s="60">
        <f t="shared" si="2"/>
        <v>0.72370332240983004</v>
      </c>
      <c r="H52" s="55">
        <v>1.67</v>
      </c>
      <c r="I52" s="55">
        <v>55</v>
      </c>
      <c r="J52" s="55">
        <v>0</v>
      </c>
      <c r="K52" s="55" t="s">
        <v>115</v>
      </c>
    </row>
    <row r="53" spans="1:11">
      <c r="A53" s="55">
        <v>0.94</v>
      </c>
      <c r="B53" s="55">
        <v>2.5100000000000001E-2</v>
      </c>
      <c r="C53" s="60">
        <f t="shared" si="0"/>
        <v>0.251</v>
      </c>
      <c r="D53" s="55">
        <v>-0.1</v>
      </c>
      <c r="E53" s="60">
        <f t="shared" si="1"/>
        <v>-1E-3</v>
      </c>
      <c r="F53" s="55">
        <v>7.8</v>
      </c>
      <c r="G53" s="60">
        <f t="shared" si="2"/>
        <v>0.79505435419671466</v>
      </c>
      <c r="H53" s="55">
        <v>0.34</v>
      </c>
      <c r="I53" s="55">
        <v>0</v>
      </c>
      <c r="J53" s="55">
        <v>0</v>
      </c>
      <c r="K53" s="55" t="s">
        <v>116</v>
      </c>
    </row>
    <row r="54" spans="1:11">
      <c r="A54" s="55">
        <v>0.96</v>
      </c>
      <c r="B54" s="55">
        <v>2.63E-2</v>
      </c>
      <c r="C54" s="60">
        <f t="shared" si="0"/>
        <v>0.26300000000000001</v>
      </c>
      <c r="D54" s="55">
        <v>-0.1</v>
      </c>
      <c r="E54" s="60">
        <f t="shared" si="1"/>
        <v>-1E-3</v>
      </c>
      <c r="F54" s="55">
        <v>8.3000000000000007</v>
      </c>
      <c r="G54" s="60">
        <f t="shared" si="2"/>
        <v>0.84601937690163243</v>
      </c>
      <c r="H54" s="55">
        <v>0.27</v>
      </c>
      <c r="I54" s="55">
        <v>29</v>
      </c>
      <c r="J54" s="55">
        <v>0</v>
      </c>
      <c r="K54" s="55" t="s">
        <v>117</v>
      </c>
    </row>
    <row r="55" spans="1:11">
      <c r="A55" s="55">
        <v>0.98</v>
      </c>
      <c r="B55" s="55">
        <v>2.69E-2</v>
      </c>
      <c r="C55" s="60">
        <f t="shared" si="0"/>
        <v>0.26900000000000002</v>
      </c>
      <c r="D55" s="55">
        <v>-0.1</v>
      </c>
      <c r="E55" s="60">
        <f t="shared" si="1"/>
        <v>-1E-3</v>
      </c>
      <c r="F55" s="55">
        <v>8.4</v>
      </c>
      <c r="G55" s="60">
        <f t="shared" si="2"/>
        <v>0.85621238144261591</v>
      </c>
      <c r="H55" s="55">
        <v>0.48</v>
      </c>
      <c r="I55" s="55">
        <v>17</v>
      </c>
      <c r="J55" s="55">
        <v>0</v>
      </c>
      <c r="K55" s="55" t="s">
        <v>118</v>
      </c>
    </row>
    <row r="56" spans="1:11">
      <c r="A56" s="55">
        <v>1</v>
      </c>
      <c r="B56" s="55">
        <v>2.87E-2</v>
      </c>
      <c r="C56" s="60">
        <f t="shared" si="0"/>
        <v>0.28699999999999998</v>
      </c>
      <c r="D56" s="55">
        <v>-0.1</v>
      </c>
      <c r="E56" s="60">
        <f t="shared" si="1"/>
        <v>-1E-3</v>
      </c>
      <c r="F56" s="55">
        <v>8.6</v>
      </c>
      <c r="G56" s="60">
        <f t="shared" si="2"/>
        <v>0.87659839052458288</v>
      </c>
      <c r="H56" s="55">
        <v>0.73</v>
      </c>
      <c r="I56" s="55">
        <v>5</v>
      </c>
      <c r="J56" s="55">
        <v>0</v>
      </c>
      <c r="K56" s="55" t="s">
        <v>119</v>
      </c>
    </row>
    <row r="57" spans="1:11">
      <c r="A57" s="55">
        <v>1.02</v>
      </c>
      <c r="B57" s="55">
        <v>2.87E-2</v>
      </c>
      <c r="C57" s="60">
        <f t="shared" si="0"/>
        <v>0.28699999999999998</v>
      </c>
      <c r="D57" s="55">
        <v>-0.1</v>
      </c>
      <c r="E57" s="60">
        <f t="shared" si="1"/>
        <v>-1E-3</v>
      </c>
      <c r="F57" s="55">
        <v>8.6999999999999993</v>
      </c>
      <c r="G57" s="60">
        <f t="shared" si="2"/>
        <v>0.88679139506556637</v>
      </c>
      <c r="H57" s="55">
        <v>0.68</v>
      </c>
      <c r="I57" s="55">
        <v>8</v>
      </c>
      <c r="J57" s="55">
        <v>0</v>
      </c>
      <c r="K57" s="55" t="s">
        <v>120</v>
      </c>
    </row>
    <row r="58" spans="1:11">
      <c r="A58" s="55">
        <v>1.04</v>
      </c>
      <c r="B58" s="55">
        <v>2.87E-2</v>
      </c>
      <c r="C58" s="60">
        <f t="shared" si="0"/>
        <v>0.28699999999999998</v>
      </c>
      <c r="D58" s="55">
        <v>-0.1</v>
      </c>
      <c r="E58" s="60">
        <f t="shared" si="1"/>
        <v>-1E-3</v>
      </c>
      <c r="F58" s="55">
        <v>9</v>
      </c>
      <c r="G58" s="60">
        <f t="shared" si="2"/>
        <v>0.91737040868851705</v>
      </c>
      <c r="H58" s="55">
        <v>0.71</v>
      </c>
      <c r="I58" s="55">
        <v>9</v>
      </c>
      <c r="J58" s="55">
        <v>0</v>
      </c>
      <c r="K58" s="55" t="s">
        <v>121</v>
      </c>
    </row>
    <row r="59" spans="1:11">
      <c r="A59" s="55">
        <v>1.06</v>
      </c>
      <c r="B59" s="55">
        <v>2.87E-2</v>
      </c>
      <c r="C59" s="60">
        <f t="shared" si="0"/>
        <v>0.28699999999999998</v>
      </c>
      <c r="D59" s="55">
        <v>-0.1</v>
      </c>
      <c r="E59" s="60">
        <f t="shared" si="1"/>
        <v>-1E-3</v>
      </c>
      <c r="F59" s="55">
        <v>9.3000000000000007</v>
      </c>
      <c r="G59" s="60">
        <f t="shared" si="2"/>
        <v>0.94794942231146762</v>
      </c>
      <c r="H59" s="55">
        <v>0.69</v>
      </c>
      <c r="I59" s="55">
        <v>9</v>
      </c>
      <c r="J59" s="55">
        <v>0</v>
      </c>
      <c r="K59" s="55" t="s">
        <v>122</v>
      </c>
    </row>
    <row r="60" spans="1:11">
      <c r="A60" s="55">
        <v>1.08</v>
      </c>
      <c r="B60" s="55">
        <v>2.93E-2</v>
      </c>
      <c r="C60" s="60">
        <f t="shared" si="0"/>
        <v>0.29299999999999998</v>
      </c>
      <c r="D60" s="55">
        <v>0</v>
      </c>
      <c r="E60" s="60">
        <f t="shared" si="1"/>
        <v>0</v>
      </c>
      <c r="F60" s="55">
        <v>9.1999999999999993</v>
      </c>
      <c r="G60" s="60">
        <f t="shared" si="2"/>
        <v>0.93775641777048402</v>
      </c>
      <c r="H60" s="55">
        <v>0.73</v>
      </c>
      <c r="I60" s="55">
        <v>9</v>
      </c>
      <c r="J60" s="55">
        <v>0</v>
      </c>
      <c r="K60" s="55" t="s">
        <v>123</v>
      </c>
    </row>
    <row r="61" spans="1:11">
      <c r="A61" s="55">
        <v>1.1000000000000001</v>
      </c>
      <c r="B61" s="55">
        <v>2.93E-2</v>
      </c>
      <c r="C61" s="60">
        <f t="shared" si="0"/>
        <v>0.29299999999999998</v>
      </c>
      <c r="D61" s="55">
        <v>0</v>
      </c>
      <c r="E61" s="60">
        <f t="shared" si="1"/>
        <v>0</v>
      </c>
      <c r="F61" s="55">
        <v>9.6</v>
      </c>
      <c r="G61" s="60">
        <f t="shared" si="2"/>
        <v>0.97852843593441807</v>
      </c>
      <c r="H61" s="55">
        <v>0.73</v>
      </c>
      <c r="I61" s="55">
        <v>9</v>
      </c>
      <c r="J61" s="55">
        <v>0</v>
      </c>
      <c r="K61" s="55" t="s">
        <v>124</v>
      </c>
    </row>
    <row r="62" spans="1:11">
      <c r="A62" s="55">
        <v>1.1200000000000001</v>
      </c>
      <c r="B62" s="55">
        <v>2.9899999999999999E-2</v>
      </c>
      <c r="C62" s="60">
        <f t="shared" si="0"/>
        <v>0.29899999999999999</v>
      </c>
      <c r="D62" s="55">
        <v>-0.1</v>
      </c>
      <c r="E62" s="60">
        <f t="shared" si="1"/>
        <v>-1E-3</v>
      </c>
      <c r="F62" s="55">
        <v>9.8000000000000007</v>
      </c>
      <c r="G62" s="60">
        <f t="shared" si="2"/>
        <v>0.99891444501638527</v>
      </c>
      <c r="H62" s="55">
        <v>0.73</v>
      </c>
      <c r="I62" s="55">
        <v>9</v>
      </c>
      <c r="J62" s="55">
        <v>0</v>
      </c>
      <c r="K62" s="55" t="s">
        <v>125</v>
      </c>
    </row>
    <row r="63" spans="1:11">
      <c r="A63" s="55">
        <v>1.1399999999999999</v>
      </c>
      <c r="B63" s="55">
        <v>2.9899999999999999E-2</v>
      </c>
      <c r="C63" s="60">
        <f t="shared" si="0"/>
        <v>0.29899999999999999</v>
      </c>
      <c r="D63" s="55">
        <v>-0.1</v>
      </c>
      <c r="E63" s="60">
        <f t="shared" si="1"/>
        <v>-1E-3</v>
      </c>
      <c r="F63" s="55">
        <v>10</v>
      </c>
      <c r="G63" s="60">
        <f t="shared" si="2"/>
        <v>1.0193004540983521</v>
      </c>
      <c r="H63" s="55">
        <v>0.71</v>
      </c>
      <c r="I63" s="55">
        <v>9</v>
      </c>
      <c r="J63" s="55">
        <v>0</v>
      </c>
      <c r="K63" s="55" t="s">
        <v>126</v>
      </c>
    </row>
    <row r="64" spans="1:11">
      <c r="A64" s="55">
        <v>1.1599999999999999</v>
      </c>
      <c r="B64" s="55">
        <v>3.0499999999999999E-2</v>
      </c>
      <c r="C64" s="60">
        <f t="shared" si="0"/>
        <v>0.30499999999999999</v>
      </c>
      <c r="D64" s="55">
        <v>0</v>
      </c>
      <c r="E64" s="60">
        <f t="shared" si="1"/>
        <v>0</v>
      </c>
      <c r="F64" s="55">
        <v>10.1</v>
      </c>
      <c r="G64" s="60">
        <f t="shared" si="2"/>
        <v>1.0294934586393356</v>
      </c>
      <c r="H64" s="55">
        <v>0.68</v>
      </c>
      <c r="I64" s="55">
        <v>9</v>
      </c>
      <c r="J64" s="55">
        <v>0</v>
      </c>
      <c r="K64" s="55" t="s">
        <v>127</v>
      </c>
    </row>
    <row r="65" spans="1:11">
      <c r="A65" s="55">
        <v>1.18</v>
      </c>
      <c r="B65" s="55">
        <v>3.0499999999999999E-2</v>
      </c>
      <c r="C65" s="60">
        <f t="shared" si="0"/>
        <v>0.30499999999999999</v>
      </c>
      <c r="D65" s="55">
        <v>-0.1</v>
      </c>
      <c r="E65" s="60">
        <f t="shared" si="1"/>
        <v>-1E-3</v>
      </c>
      <c r="F65" s="55">
        <v>10.199999999999999</v>
      </c>
      <c r="G65" s="60">
        <f t="shared" si="2"/>
        <v>1.0396864631803191</v>
      </c>
      <c r="H65" s="55">
        <v>0.75</v>
      </c>
      <c r="I65" s="55">
        <v>16</v>
      </c>
      <c r="J65" s="55">
        <v>0</v>
      </c>
      <c r="K65" s="55" t="s">
        <v>128</v>
      </c>
    </row>
    <row r="66" spans="1:11">
      <c r="A66" s="55">
        <v>1.2</v>
      </c>
      <c r="B66" s="55">
        <v>3.1699999999999999E-2</v>
      </c>
      <c r="C66" s="60">
        <f t="shared" si="0"/>
        <v>0.317</v>
      </c>
      <c r="D66" s="55">
        <v>0</v>
      </c>
      <c r="E66" s="60">
        <f t="shared" si="1"/>
        <v>0</v>
      </c>
      <c r="F66" s="55">
        <v>10.4</v>
      </c>
      <c r="G66" s="60">
        <f t="shared" si="2"/>
        <v>1.0600724722622863</v>
      </c>
      <c r="H66" s="55">
        <v>0.64</v>
      </c>
      <c r="I66" s="55">
        <v>19</v>
      </c>
      <c r="J66" s="55">
        <v>0</v>
      </c>
      <c r="K66" s="55" t="s">
        <v>129</v>
      </c>
    </row>
    <row r="67" spans="1:11">
      <c r="A67" s="55">
        <v>1.22</v>
      </c>
      <c r="B67" s="55">
        <v>3.1699999999999999E-2</v>
      </c>
      <c r="C67" s="60">
        <f t="shared" si="0"/>
        <v>0.317</v>
      </c>
      <c r="D67" s="55">
        <v>-0.1</v>
      </c>
      <c r="E67" s="60">
        <f t="shared" si="1"/>
        <v>-1E-3</v>
      </c>
      <c r="F67" s="55">
        <v>10.5</v>
      </c>
      <c r="G67" s="60">
        <f t="shared" si="2"/>
        <v>1.0702654768032698</v>
      </c>
      <c r="H67" s="55">
        <v>0.65</v>
      </c>
      <c r="I67" s="55">
        <v>21</v>
      </c>
      <c r="J67" s="55">
        <v>0</v>
      </c>
      <c r="K67" s="55" t="s">
        <v>130</v>
      </c>
    </row>
    <row r="68" spans="1:11">
      <c r="A68" s="55">
        <v>1.24</v>
      </c>
      <c r="B68" s="55">
        <v>3.1699999999999999E-2</v>
      </c>
      <c r="C68" s="60">
        <f t="shared" si="0"/>
        <v>0.317</v>
      </c>
      <c r="D68" s="55">
        <v>0</v>
      </c>
      <c r="E68" s="60">
        <f t="shared" si="1"/>
        <v>0</v>
      </c>
      <c r="F68" s="55">
        <v>11</v>
      </c>
      <c r="G68" s="60">
        <f t="shared" si="2"/>
        <v>1.1212304995081874</v>
      </c>
      <c r="H68" s="55">
        <v>0.6</v>
      </c>
      <c r="I68" s="55">
        <v>21</v>
      </c>
      <c r="J68" s="55">
        <v>0</v>
      </c>
      <c r="K68" s="55" t="s">
        <v>131</v>
      </c>
    </row>
    <row r="69" spans="1:11">
      <c r="A69" s="55">
        <v>1.26</v>
      </c>
      <c r="B69" s="55">
        <v>3.1699999999999999E-2</v>
      </c>
      <c r="C69" s="60">
        <f t="shared" si="0"/>
        <v>0.317</v>
      </c>
      <c r="D69" s="55">
        <v>0</v>
      </c>
      <c r="E69" s="60">
        <f t="shared" si="1"/>
        <v>0</v>
      </c>
      <c r="F69" s="55">
        <v>11.1</v>
      </c>
      <c r="G69" s="60">
        <f t="shared" si="2"/>
        <v>1.1314235040491709</v>
      </c>
      <c r="H69" s="55">
        <v>0.66</v>
      </c>
      <c r="I69" s="55">
        <v>22</v>
      </c>
      <c r="J69" s="55">
        <v>0</v>
      </c>
      <c r="K69" s="55" t="s">
        <v>132</v>
      </c>
    </row>
    <row r="70" spans="1:11">
      <c r="A70" s="55">
        <v>1.28</v>
      </c>
      <c r="B70" s="55">
        <v>3.1699999999999999E-2</v>
      </c>
      <c r="C70" s="60">
        <f t="shared" si="0"/>
        <v>0.317</v>
      </c>
      <c r="D70" s="55">
        <v>0</v>
      </c>
      <c r="E70" s="60">
        <f t="shared" si="1"/>
        <v>0</v>
      </c>
      <c r="F70" s="55">
        <v>11.4</v>
      </c>
      <c r="G70" s="60">
        <f t="shared" si="2"/>
        <v>1.1620025176721216</v>
      </c>
      <c r="H70" s="55">
        <v>0.72</v>
      </c>
      <c r="I70" s="55">
        <v>25</v>
      </c>
      <c r="J70" s="55">
        <v>0</v>
      </c>
      <c r="K70" s="55" t="s">
        <v>133</v>
      </c>
    </row>
    <row r="71" spans="1:11">
      <c r="A71" s="55">
        <v>1.3</v>
      </c>
      <c r="B71" s="55">
        <v>3.2300000000000002E-2</v>
      </c>
      <c r="C71" s="60">
        <f t="shared" ref="C71:C134" si="3">B71*10</f>
        <v>0.32300000000000001</v>
      </c>
      <c r="D71" s="55">
        <v>-0.1</v>
      </c>
      <c r="E71" s="60">
        <f t="shared" ref="E71:E134" si="4">D71/100</f>
        <v>-1E-3</v>
      </c>
      <c r="F71" s="55">
        <v>11.5</v>
      </c>
      <c r="G71" s="60">
        <f t="shared" ref="G71:G134" si="5">F71/9.81065</f>
        <v>1.1721955222131051</v>
      </c>
      <c r="H71" s="55">
        <v>0.64</v>
      </c>
      <c r="I71" s="55">
        <v>24</v>
      </c>
      <c r="J71" s="55">
        <v>0</v>
      </c>
      <c r="K71" s="55" t="s">
        <v>134</v>
      </c>
    </row>
    <row r="72" spans="1:11">
      <c r="A72" s="55">
        <v>1.32</v>
      </c>
      <c r="B72" s="55">
        <v>3.3500000000000002E-2</v>
      </c>
      <c r="C72" s="60">
        <f t="shared" si="3"/>
        <v>0.33500000000000002</v>
      </c>
      <c r="D72" s="55">
        <v>0</v>
      </c>
      <c r="E72" s="60">
        <f t="shared" si="4"/>
        <v>0</v>
      </c>
      <c r="F72" s="55">
        <v>11.8</v>
      </c>
      <c r="G72" s="60">
        <f t="shared" si="5"/>
        <v>1.2027745358360558</v>
      </c>
      <c r="H72" s="55">
        <v>0.67</v>
      </c>
      <c r="I72" s="55">
        <v>23</v>
      </c>
      <c r="J72" s="55">
        <v>0</v>
      </c>
      <c r="K72" s="55" t="s">
        <v>135</v>
      </c>
    </row>
    <row r="73" spans="1:11">
      <c r="A73" s="55">
        <v>1.34</v>
      </c>
      <c r="B73" s="55">
        <v>3.2899999999999999E-2</v>
      </c>
      <c r="C73" s="60">
        <f t="shared" si="3"/>
        <v>0.32899999999999996</v>
      </c>
      <c r="D73" s="55">
        <v>0</v>
      </c>
      <c r="E73" s="60">
        <f t="shared" si="4"/>
        <v>0</v>
      </c>
      <c r="F73" s="55">
        <v>11.8</v>
      </c>
      <c r="G73" s="60">
        <f t="shared" si="5"/>
        <v>1.2027745358360558</v>
      </c>
      <c r="H73" s="55">
        <v>0.64</v>
      </c>
      <c r="I73" s="55">
        <v>20</v>
      </c>
      <c r="J73" s="55">
        <v>0</v>
      </c>
      <c r="K73" s="55" t="s">
        <v>136</v>
      </c>
    </row>
    <row r="74" spans="1:11">
      <c r="A74" s="55">
        <v>1.36</v>
      </c>
      <c r="B74" s="55">
        <v>3.2899999999999999E-2</v>
      </c>
      <c r="C74" s="60">
        <f t="shared" si="3"/>
        <v>0.32899999999999996</v>
      </c>
      <c r="D74" s="55">
        <v>0</v>
      </c>
      <c r="E74" s="60">
        <f t="shared" si="4"/>
        <v>0</v>
      </c>
      <c r="F74" s="55">
        <v>12.1</v>
      </c>
      <c r="G74" s="60">
        <f t="shared" si="5"/>
        <v>1.2333535494590062</v>
      </c>
      <c r="H74" s="55">
        <v>0.84</v>
      </c>
      <c r="I74" s="55">
        <v>21</v>
      </c>
      <c r="J74" s="55">
        <v>0</v>
      </c>
      <c r="K74" s="55" t="s">
        <v>137</v>
      </c>
    </row>
    <row r="75" spans="1:11">
      <c r="A75" s="55">
        <v>1.38</v>
      </c>
      <c r="B75" s="55">
        <v>3.3500000000000002E-2</v>
      </c>
      <c r="C75" s="60">
        <f t="shared" si="3"/>
        <v>0.33500000000000002</v>
      </c>
      <c r="D75" s="55">
        <v>0</v>
      </c>
      <c r="E75" s="60">
        <f t="shared" si="4"/>
        <v>0</v>
      </c>
      <c r="F75" s="55">
        <v>12.4</v>
      </c>
      <c r="G75" s="60">
        <f t="shared" si="5"/>
        <v>1.2639325630819569</v>
      </c>
      <c r="H75" s="55">
        <v>0.53</v>
      </c>
      <c r="I75" s="55">
        <v>20</v>
      </c>
      <c r="J75" s="55">
        <v>0</v>
      </c>
      <c r="K75" s="55" t="s">
        <v>138</v>
      </c>
    </row>
    <row r="76" spans="1:11">
      <c r="A76" s="55">
        <v>1.4</v>
      </c>
      <c r="B76" s="55">
        <v>3.2300000000000002E-2</v>
      </c>
      <c r="C76" s="60">
        <f t="shared" si="3"/>
        <v>0.32300000000000001</v>
      </c>
      <c r="D76" s="55">
        <v>0</v>
      </c>
      <c r="E76" s="60">
        <f t="shared" si="4"/>
        <v>0</v>
      </c>
      <c r="F76" s="55">
        <v>12.6</v>
      </c>
      <c r="G76" s="60">
        <f t="shared" si="5"/>
        <v>1.2843185721639239</v>
      </c>
      <c r="H76" s="55">
        <v>0.53</v>
      </c>
      <c r="I76" s="55">
        <v>19</v>
      </c>
      <c r="J76" s="55">
        <v>0</v>
      </c>
      <c r="K76" s="55" t="s">
        <v>139</v>
      </c>
    </row>
    <row r="77" spans="1:11">
      <c r="A77" s="55">
        <v>1.42</v>
      </c>
      <c r="B77" s="55">
        <v>3.2899999999999999E-2</v>
      </c>
      <c r="C77" s="60">
        <f t="shared" si="3"/>
        <v>0.32899999999999996</v>
      </c>
      <c r="D77" s="55">
        <v>0</v>
      </c>
      <c r="E77" s="60">
        <f t="shared" si="4"/>
        <v>0</v>
      </c>
      <c r="F77" s="55">
        <v>12.8</v>
      </c>
      <c r="G77" s="60">
        <f t="shared" si="5"/>
        <v>1.3047045812458908</v>
      </c>
      <c r="H77" s="55">
        <v>0.84</v>
      </c>
      <c r="I77" s="55">
        <v>2</v>
      </c>
      <c r="J77" s="55">
        <v>0</v>
      </c>
      <c r="K77" s="55" t="s">
        <v>140</v>
      </c>
    </row>
    <row r="78" spans="1:11">
      <c r="A78" s="55">
        <v>1.44</v>
      </c>
      <c r="B78" s="55">
        <v>3.5299999999999998E-2</v>
      </c>
      <c r="C78" s="60">
        <f t="shared" si="3"/>
        <v>0.35299999999999998</v>
      </c>
      <c r="D78" s="55">
        <v>0</v>
      </c>
      <c r="E78" s="60">
        <f t="shared" si="4"/>
        <v>0</v>
      </c>
      <c r="F78" s="55">
        <v>13</v>
      </c>
      <c r="G78" s="60">
        <f t="shared" si="5"/>
        <v>1.3250905903278578</v>
      </c>
      <c r="H78" s="55">
        <v>0.31</v>
      </c>
      <c r="I78" s="55">
        <v>0</v>
      </c>
      <c r="J78" s="55">
        <v>0</v>
      </c>
      <c r="K78" s="55" t="s">
        <v>141</v>
      </c>
    </row>
    <row r="79" spans="1:11">
      <c r="A79" s="55">
        <v>1.46</v>
      </c>
      <c r="B79" s="55">
        <v>3.4099999999999998E-2</v>
      </c>
      <c r="C79" s="60">
        <f t="shared" si="3"/>
        <v>0.34099999999999997</v>
      </c>
      <c r="D79" s="55">
        <v>0</v>
      </c>
      <c r="E79" s="60">
        <f t="shared" si="4"/>
        <v>0</v>
      </c>
      <c r="F79" s="55">
        <v>13</v>
      </c>
      <c r="G79" s="60">
        <f t="shared" si="5"/>
        <v>1.3250905903278578</v>
      </c>
      <c r="H79" s="55">
        <v>0.28000000000000003</v>
      </c>
      <c r="I79" s="55">
        <v>25</v>
      </c>
      <c r="J79" s="55">
        <v>0</v>
      </c>
      <c r="K79" s="55" t="s">
        <v>142</v>
      </c>
    </row>
    <row r="80" spans="1:11">
      <c r="A80" s="55">
        <v>1.48</v>
      </c>
      <c r="B80" s="55">
        <v>3.4700000000000002E-2</v>
      </c>
      <c r="C80" s="60">
        <f t="shared" si="3"/>
        <v>0.34700000000000003</v>
      </c>
      <c r="D80" s="55">
        <v>0</v>
      </c>
      <c r="E80" s="60">
        <f t="shared" si="4"/>
        <v>0</v>
      </c>
      <c r="F80" s="55">
        <v>13.4</v>
      </c>
      <c r="G80" s="60">
        <f t="shared" si="5"/>
        <v>1.365862608491792</v>
      </c>
      <c r="H80" s="55">
        <v>0.31</v>
      </c>
      <c r="I80" s="55">
        <v>22</v>
      </c>
      <c r="J80" s="55">
        <v>0</v>
      </c>
      <c r="K80" s="55" t="s">
        <v>143</v>
      </c>
    </row>
    <row r="81" spans="1:11">
      <c r="A81" s="55">
        <v>1.5</v>
      </c>
      <c r="B81" s="55">
        <v>3.4099999999999998E-2</v>
      </c>
      <c r="C81" s="60">
        <f t="shared" si="3"/>
        <v>0.34099999999999997</v>
      </c>
      <c r="D81" s="55">
        <v>0</v>
      </c>
      <c r="E81" s="60">
        <f t="shared" si="4"/>
        <v>0</v>
      </c>
      <c r="F81" s="55">
        <v>13.6</v>
      </c>
      <c r="G81" s="60">
        <f t="shared" si="5"/>
        <v>1.3862486175737589</v>
      </c>
      <c r="H81" s="55">
        <v>0.39</v>
      </c>
      <c r="I81" s="55">
        <v>21</v>
      </c>
      <c r="J81" s="55">
        <v>0</v>
      </c>
      <c r="K81" s="55" t="s">
        <v>144</v>
      </c>
    </row>
    <row r="82" spans="1:11">
      <c r="A82" s="55">
        <v>1.52</v>
      </c>
      <c r="B82" s="55">
        <v>3.3500000000000002E-2</v>
      </c>
      <c r="C82" s="60">
        <f t="shared" si="3"/>
        <v>0.33500000000000002</v>
      </c>
      <c r="D82" s="55">
        <v>0</v>
      </c>
      <c r="E82" s="60">
        <f t="shared" si="4"/>
        <v>0</v>
      </c>
      <c r="F82" s="55">
        <v>13.9</v>
      </c>
      <c r="G82" s="60">
        <f t="shared" si="5"/>
        <v>1.4168276311967096</v>
      </c>
      <c r="H82" s="55">
        <v>0.28000000000000003</v>
      </c>
      <c r="I82" s="55">
        <v>21</v>
      </c>
      <c r="J82" s="55">
        <v>0</v>
      </c>
      <c r="K82" s="55" t="s">
        <v>145</v>
      </c>
    </row>
    <row r="83" spans="1:11">
      <c r="A83" s="55">
        <v>1.54</v>
      </c>
      <c r="B83" s="55">
        <v>3.4700000000000002E-2</v>
      </c>
      <c r="C83" s="60">
        <f t="shared" si="3"/>
        <v>0.34700000000000003</v>
      </c>
      <c r="D83" s="55">
        <v>0</v>
      </c>
      <c r="E83" s="60">
        <f t="shared" si="4"/>
        <v>0</v>
      </c>
      <c r="F83" s="55">
        <v>13.8</v>
      </c>
      <c r="G83" s="60">
        <f t="shared" si="5"/>
        <v>1.4066346266557261</v>
      </c>
      <c r="H83" s="55">
        <v>0.13</v>
      </c>
      <c r="I83" s="55">
        <v>20</v>
      </c>
      <c r="J83" s="55">
        <v>0</v>
      </c>
      <c r="K83" s="55" t="s">
        <v>146</v>
      </c>
    </row>
    <row r="84" spans="1:11">
      <c r="A84" s="55">
        <v>1.56</v>
      </c>
      <c r="B84" s="55">
        <v>3.5299999999999998E-2</v>
      </c>
      <c r="C84" s="60">
        <f t="shared" si="3"/>
        <v>0.35299999999999998</v>
      </c>
      <c r="D84" s="55">
        <v>0</v>
      </c>
      <c r="E84" s="60">
        <f t="shared" si="4"/>
        <v>0</v>
      </c>
      <c r="F84" s="55">
        <v>14</v>
      </c>
      <c r="G84" s="60">
        <f t="shared" si="5"/>
        <v>1.4270206357376931</v>
      </c>
      <c r="H84" s="55">
        <v>0.17</v>
      </c>
      <c r="I84" s="55">
        <v>22</v>
      </c>
      <c r="J84" s="55">
        <v>0</v>
      </c>
      <c r="K84" s="55" t="s">
        <v>147</v>
      </c>
    </row>
    <row r="85" spans="1:11">
      <c r="A85" s="55">
        <v>1.58</v>
      </c>
      <c r="B85" s="55">
        <v>3.4700000000000002E-2</v>
      </c>
      <c r="C85" s="60">
        <f t="shared" si="3"/>
        <v>0.34700000000000003</v>
      </c>
      <c r="D85" s="55">
        <v>0</v>
      </c>
      <c r="E85" s="60">
        <f t="shared" si="4"/>
        <v>0</v>
      </c>
      <c r="F85" s="55">
        <v>14.3</v>
      </c>
      <c r="G85" s="60">
        <f t="shared" si="5"/>
        <v>1.4575996493606438</v>
      </c>
      <c r="H85" s="55">
        <v>0.25</v>
      </c>
      <c r="I85" s="55">
        <v>23</v>
      </c>
      <c r="J85" s="55">
        <v>0</v>
      </c>
      <c r="K85" s="55" t="s">
        <v>148</v>
      </c>
    </row>
    <row r="86" spans="1:11">
      <c r="A86" s="55">
        <v>1.6</v>
      </c>
      <c r="B86" s="55">
        <v>3.4700000000000002E-2</v>
      </c>
      <c r="C86" s="60">
        <f t="shared" si="3"/>
        <v>0.34700000000000003</v>
      </c>
      <c r="D86" s="55">
        <v>0</v>
      </c>
      <c r="E86" s="60">
        <f t="shared" si="4"/>
        <v>0</v>
      </c>
      <c r="F86" s="55">
        <v>14.4</v>
      </c>
      <c r="G86" s="60">
        <f t="shared" si="5"/>
        <v>1.4677926539016273</v>
      </c>
      <c r="H86" s="55">
        <v>0.17</v>
      </c>
      <c r="I86" s="55">
        <v>23</v>
      </c>
      <c r="J86" s="55">
        <v>0</v>
      </c>
      <c r="K86" s="55" t="s">
        <v>149</v>
      </c>
    </row>
    <row r="87" spans="1:11">
      <c r="A87" s="55">
        <v>1.62</v>
      </c>
      <c r="B87" s="55">
        <v>3.5900000000000001E-2</v>
      </c>
      <c r="C87" s="60">
        <f t="shared" si="3"/>
        <v>0.35899999999999999</v>
      </c>
      <c r="D87" s="55">
        <v>0</v>
      </c>
      <c r="E87" s="60">
        <f t="shared" si="4"/>
        <v>0</v>
      </c>
      <c r="F87" s="55">
        <v>14.7</v>
      </c>
      <c r="G87" s="60">
        <f t="shared" si="5"/>
        <v>1.4983716675245777</v>
      </c>
      <c r="H87" s="55">
        <v>0.32</v>
      </c>
      <c r="I87" s="55">
        <v>21</v>
      </c>
      <c r="J87" s="55">
        <v>0</v>
      </c>
      <c r="K87" s="55" t="s">
        <v>150</v>
      </c>
    </row>
    <row r="88" spans="1:11">
      <c r="A88" s="55">
        <v>1.64</v>
      </c>
      <c r="B88" s="55">
        <v>3.5900000000000001E-2</v>
      </c>
      <c r="C88" s="60">
        <f t="shared" si="3"/>
        <v>0.35899999999999999</v>
      </c>
      <c r="D88" s="55">
        <v>0</v>
      </c>
      <c r="E88" s="60">
        <f t="shared" si="4"/>
        <v>0</v>
      </c>
      <c r="F88" s="55">
        <v>14.9</v>
      </c>
      <c r="G88" s="60">
        <f t="shared" si="5"/>
        <v>1.5187576766065449</v>
      </c>
      <c r="H88" s="55">
        <v>0.16</v>
      </c>
      <c r="I88" s="55">
        <v>18</v>
      </c>
      <c r="J88" s="55">
        <v>0</v>
      </c>
      <c r="K88" s="55" t="s">
        <v>151</v>
      </c>
    </row>
    <row r="89" spans="1:11">
      <c r="A89" s="55">
        <v>1.66</v>
      </c>
      <c r="B89" s="55">
        <v>3.5900000000000001E-2</v>
      </c>
      <c r="C89" s="60">
        <f t="shared" si="3"/>
        <v>0.35899999999999999</v>
      </c>
      <c r="D89" s="55">
        <v>0</v>
      </c>
      <c r="E89" s="60">
        <f t="shared" si="4"/>
        <v>0</v>
      </c>
      <c r="F89" s="55">
        <v>15.2</v>
      </c>
      <c r="G89" s="60">
        <f t="shared" si="5"/>
        <v>1.5493366902294954</v>
      </c>
      <c r="H89" s="55">
        <v>0.43</v>
      </c>
      <c r="I89" s="55">
        <v>14</v>
      </c>
      <c r="J89" s="55">
        <v>0</v>
      </c>
      <c r="K89" s="55" t="s">
        <v>152</v>
      </c>
    </row>
    <row r="90" spans="1:11">
      <c r="A90" s="55">
        <v>1.68</v>
      </c>
      <c r="B90" s="55">
        <v>3.5900000000000001E-2</v>
      </c>
      <c r="C90" s="60">
        <f t="shared" si="3"/>
        <v>0.35899999999999999</v>
      </c>
      <c r="D90" s="55">
        <v>0</v>
      </c>
      <c r="E90" s="60">
        <f t="shared" si="4"/>
        <v>0</v>
      </c>
      <c r="F90" s="55">
        <v>15.4</v>
      </c>
      <c r="G90" s="60">
        <f t="shared" si="5"/>
        <v>1.5697226993114624</v>
      </c>
      <c r="H90" s="55">
        <v>0.25</v>
      </c>
      <c r="I90" s="55">
        <v>8</v>
      </c>
      <c r="J90" s="55">
        <v>0</v>
      </c>
      <c r="K90" s="55" t="s">
        <v>153</v>
      </c>
    </row>
    <row r="91" spans="1:11">
      <c r="A91" s="55">
        <v>1.7</v>
      </c>
      <c r="B91" s="55">
        <v>-2.2700000000000001E-2</v>
      </c>
      <c r="C91" s="60">
        <f t="shared" si="3"/>
        <v>-0.22700000000000001</v>
      </c>
      <c r="D91" s="55">
        <v>-0.1</v>
      </c>
      <c r="E91" s="60">
        <f t="shared" si="4"/>
        <v>-1E-3</v>
      </c>
      <c r="F91" s="55">
        <v>15.6</v>
      </c>
      <c r="G91" s="60">
        <f t="shared" si="5"/>
        <v>1.5901087083934293</v>
      </c>
      <c r="H91" s="55">
        <v>0.44</v>
      </c>
      <c r="I91" s="55">
        <v>2</v>
      </c>
      <c r="J91" s="55">
        <v>0</v>
      </c>
      <c r="K91" s="55" t="s">
        <v>154</v>
      </c>
    </row>
    <row r="92" spans="1:11">
      <c r="A92" s="55">
        <v>1.72</v>
      </c>
      <c r="B92" s="55">
        <v>-2.2700000000000001E-2</v>
      </c>
      <c r="C92" s="60">
        <f t="shared" si="3"/>
        <v>-0.22700000000000001</v>
      </c>
      <c r="D92" s="55">
        <v>-0.1</v>
      </c>
      <c r="E92" s="60">
        <f t="shared" si="4"/>
        <v>-1E-3</v>
      </c>
      <c r="F92" s="55">
        <v>15.8</v>
      </c>
      <c r="G92" s="60">
        <f t="shared" si="5"/>
        <v>1.6104947174753965</v>
      </c>
      <c r="H92" s="55">
        <v>0.44</v>
      </c>
      <c r="I92" s="55">
        <v>2</v>
      </c>
      <c r="J92" s="55">
        <v>0</v>
      </c>
      <c r="K92" s="55" t="s">
        <v>154</v>
      </c>
    </row>
    <row r="93" spans="1:11">
      <c r="A93" s="55">
        <v>1.74</v>
      </c>
      <c r="B93" s="55">
        <v>5.1999999999999998E-2</v>
      </c>
      <c r="C93" s="60">
        <f t="shared" si="3"/>
        <v>0.52</v>
      </c>
      <c r="D93" s="55">
        <v>-0.1</v>
      </c>
      <c r="E93" s="60">
        <f t="shared" si="4"/>
        <v>-1E-3</v>
      </c>
      <c r="F93" s="55">
        <v>15.9</v>
      </c>
      <c r="G93" s="60">
        <f t="shared" si="5"/>
        <v>1.62068772201638</v>
      </c>
      <c r="H93" s="55">
        <v>0.44</v>
      </c>
      <c r="I93" s="55">
        <v>31</v>
      </c>
      <c r="J93" s="55">
        <v>0</v>
      </c>
      <c r="K93" s="55" t="s">
        <v>155</v>
      </c>
    </row>
    <row r="94" spans="1:11">
      <c r="A94" s="55">
        <v>1.76</v>
      </c>
      <c r="B94" s="55">
        <v>-2.2700000000000001E-2</v>
      </c>
      <c r="C94" s="60">
        <f t="shared" si="3"/>
        <v>-0.22700000000000001</v>
      </c>
      <c r="D94" s="55">
        <v>-0.1</v>
      </c>
      <c r="E94" s="60">
        <f t="shared" si="4"/>
        <v>-1E-3</v>
      </c>
      <c r="F94" s="55">
        <v>15.9</v>
      </c>
      <c r="G94" s="60">
        <f t="shared" si="5"/>
        <v>1.62068772201638</v>
      </c>
      <c r="H94" s="55">
        <v>0.44</v>
      </c>
      <c r="I94" s="55">
        <v>34</v>
      </c>
      <c r="J94" s="55">
        <v>0</v>
      </c>
      <c r="K94" s="55" t="s">
        <v>156</v>
      </c>
    </row>
    <row r="95" spans="1:11">
      <c r="A95" s="55">
        <v>1.78</v>
      </c>
      <c r="B95" s="55">
        <v>-2.2700000000000001E-2</v>
      </c>
      <c r="C95" s="60">
        <f t="shared" si="3"/>
        <v>-0.22700000000000001</v>
      </c>
      <c r="D95" s="55">
        <v>-0.1</v>
      </c>
      <c r="E95" s="60">
        <f t="shared" si="4"/>
        <v>-1E-3</v>
      </c>
      <c r="F95" s="55">
        <v>15.6</v>
      </c>
      <c r="G95" s="60">
        <f t="shared" si="5"/>
        <v>1.5901087083934293</v>
      </c>
      <c r="H95" s="55">
        <v>0.44</v>
      </c>
      <c r="I95" s="55">
        <v>2</v>
      </c>
      <c r="J95" s="55">
        <v>0</v>
      </c>
      <c r="K95" s="55" t="s">
        <v>154</v>
      </c>
    </row>
    <row r="96" spans="1:11">
      <c r="A96" s="55">
        <v>1.8</v>
      </c>
      <c r="B96" s="55">
        <v>5.5E-2</v>
      </c>
      <c r="C96" s="60">
        <f t="shared" si="3"/>
        <v>0.55000000000000004</v>
      </c>
      <c r="D96" s="55">
        <v>-0.1</v>
      </c>
      <c r="E96" s="60">
        <f t="shared" si="4"/>
        <v>-1E-3</v>
      </c>
      <c r="F96" s="55">
        <v>16.899999999999999</v>
      </c>
      <c r="G96" s="60">
        <f t="shared" si="5"/>
        <v>1.7226177674262151</v>
      </c>
      <c r="H96" s="55">
        <v>0.57999999999999996</v>
      </c>
      <c r="I96" s="55">
        <v>37</v>
      </c>
      <c r="J96" s="55">
        <v>0</v>
      </c>
      <c r="K96" s="55" t="s">
        <v>157</v>
      </c>
    </row>
    <row r="97" spans="1:11">
      <c r="A97" s="55">
        <v>1.82</v>
      </c>
      <c r="B97" s="55">
        <v>5.5E-2</v>
      </c>
      <c r="C97" s="60">
        <f t="shared" si="3"/>
        <v>0.55000000000000004</v>
      </c>
      <c r="D97" s="55">
        <v>-0.1</v>
      </c>
      <c r="E97" s="60">
        <f t="shared" si="4"/>
        <v>-1E-3</v>
      </c>
      <c r="F97" s="55">
        <v>16.899999999999999</v>
      </c>
      <c r="G97" s="60">
        <f t="shared" si="5"/>
        <v>1.7226177674262151</v>
      </c>
      <c r="H97" s="55">
        <v>0.57999999999999996</v>
      </c>
      <c r="I97" s="55">
        <v>37</v>
      </c>
      <c r="J97" s="55">
        <v>0</v>
      </c>
      <c r="K97" s="55" t="s">
        <v>157</v>
      </c>
    </row>
    <row r="98" spans="1:11">
      <c r="A98" s="55">
        <v>1.84</v>
      </c>
      <c r="B98" s="55">
        <v>5.5E-2</v>
      </c>
      <c r="C98" s="60">
        <f t="shared" si="3"/>
        <v>0.55000000000000004</v>
      </c>
      <c r="D98" s="55">
        <v>-0.1</v>
      </c>
      <c r="E98" s="60">
        <f t="shared" si="4"/>
        <v>-1E-3</v>
      </c>
      <c r="F98" s="55">
        <v>17.3</v>
      </c>
      <c r="G98" s="60">
        <f t="shared" si="5"/>
        <v>1.7633897855901495</v>
      </c>
      <c r="H98" s="55">
        <v>0.57999999999999996</v>
      </c>
      <c r="I98" s="55">
        <v>2</v>
      </c>
      <c r="J98" s="55">
        <v>0</v>
      </c>
      <c r="K98" s="55" t="s">
        <v>157</v>
      </c>
    </row>
    <row r="99" spans="1:11">
      <c r="A99" s="55">
        <v>1.86</v>
      </c>
      <c r="B99" s="55">
        <v>0.1111</v>
      </c>
      <c r="C99" s="60">
        <f t="shared" si="3"/>
        <v>1.111</v>
      </c>
      <c r="D99" s="55">
        <v>0</v>
      </c>
      <c r="E99" s="60">
        <f t="shared" si="4"/>
        <v>0</v>
      </c>
      <c r="F99" s="55">
        <v>19.100000000000001</v>
      </c>
      <c r="G99" s="60">
        <f t="shared" si="5"/>
        <v>1.9468638673278529</v>
      </c>
      <c r="H99" s="55">
        <v>0.66</v>
      </c>
      <c r="I99" s="55">
        <v>39</v>
      </c>
      <c r="J99" s="55">
        <v>0</v>
      </c>
      <c r="K99" s="55" t="s">
        <v>158</v>
      </c>
    </row>
    <row r="100" spans="1:11">
      <c r="A100" s="55">
        <v>1.88</v>
      </c>
      <c r="B100" s="55">
        <v>5.5E-2</v>
      </c>
      <c r="C100" s="60">
        <f t="shared" si="3"/>
        <v>0.55000000000000004</v>
      </c>
      <c r="D100" s="55">
        <v>0</v>
      </c>
      <c r="E100" s="60">
        <f t="shared" si="4"/>
        <v>0</v>
      </c>
      <c r="F100" s="55">
        <v>19.100000000000001</v>
      </c>
      <c r="G100" s="60">
        <f t="shared" si="5"/>
        <v>1.9468638673278529</v>
      </c>
      <c r="H100" s="55">
        <v>0.57999999999999996</v>
      </c>
      <c r="I100" s="55">
        <v>38</v>
      </c>
      <c r="J100" s="55">
        <v>0</v>
      </c>
      <c r="K100" s="55" t="s">
        <v>159</v>
      </c>
    </row>
    <row r="101" spans="1:11">
      <c r="A101" s="55">
        <v>1.9</v>
      </c>
      <c r="B101" s="55">
        <v>5.5E-2</v>
      </c>
      <c r="C101" s="60">
        <f t="shared" si="3"/>
        <v>0.55000000000000004</v>
      </c>
      <c r="D101" s="55">
        <v>-0.1</v>
      </c>
      <c r="E101" s="60">
        <f t="shared" si="4"/>
        <v>-1E-3</v>
      </c>
      <c r="F101" s="55">
        <v>0.5</v>
      </c>
      <c r="G101" s="60">
        <f t="shared" si="5"/>
        <v>5.0965022704917609E-2</v>
      </c>
      <c r="H101" s="55">
        <v>0.57999999999999996</v>
      </c>
      <c r="I101" s="55">
        <v>2</v>
      </c>
      <c r="J101" s="55">
        <v>0</v>
      </c>
      <c r="K101" s="55" t="s">
        <v>157</v>
      </c>
    </row>
    <row r="102" spans="1:11">
      <c r="A102" s="55">
        <v>1.92</v>
      </c>
      <c r="B102" s="55">
        <v>5.5E-2</v>
      </c>
      <c r="C102" s="60">
        <f t="shared" si="3"/>
        <v>0.55000000000000004</v>
      </c>
      <c r="D102" s="55">
        <v>-0.1</v>
      </c>
      <c r="E102" s="60">
        <f t="shared" si="4"/>
        <v>-1E-3</v>
      </c>
      <c r="F102" s="55">
        <v>0.5</v>
      </c>
      <c r="G102" s="60">
        <f t="shared" si="5"/>
        <v>5.0965022704917609E-2</v>
      </c>
      <c r="H102" s="55">
        <v>0.57999999999999996</v>
      </c>
      <c r="I102" s="55">
        <v>2</v>
      </c>
      <c r="J102" s="55">
        <v>0</v>
      </c>
      <c r="K102" s="55" t="s">
        <v>157</v>
      </c>
    </row>
    <row r="103" spans="1:11">
      <c r="A103" s="55">
        <v>1.94</v>
      </c>
      <c r="B103" s="55">
        <v>0.1978</v>
      </c>
      <c r="C103" s="60">
        <f t="shared" si="3"/>
        <v>1.978</v>
      </c>
      <c r="D103" s="55">
        <v>-0.1</v>
      </c>
      <c r="E103" s="60">
        <f t="shared" si="4"/>
        <v>-1E-3</v>
      </c>
      <c r="F103" s="55">
        <v>0.5</v>
      </c>
      <c r="G103" s="60">
        <f t="shared" si="5"/>
        <v>5.0965022704917609E-2</v>
      </c>
      <c r="H103" s="55">
        <v>1.59</v>
      </c>
      <c r="I103" s="55">
        <v>15</v>
      </c>
      <c r="J103" s="55">
        <v>0</v>
      </c>
      <c r="K103" s="55" t="s">
        <v>160</v>
      </c>
    </row>
    <row r="104" spans="1:11">
      <c r="A104" s="55">
        <v>1.96</v>
      </c>
      <c r="B104" s="55">
        <v>0.21329999999999999</v>
      </c>
      <c r="C104" s="60">
        <f t="shared" si="3"/>
        <v>2.133</v>
      </c>
      <c r="D104" s="55">
        <v>-0.1</v>
      </c>
      <c r="E104" s="60">
        <f t="shared" si="4"/>
        <v>-1E-3</v>
      </c>
      <c r="F104" s="55">
        <v>-9.4</v>
      </c>
      <c r="G104" s="60">
        <f t="shared" si="5"/>
        <v>-0.9581424268524511</v>
      </c>
      <c r="H104" s="55">
        <v>1.6</v>
      </c>
      <c r="I104" s="55">
        <v>14</v>
      </c>
      <c r="J104" s="55">
        <v>0</v>
      </c>
      <c r="K104" s="55" t="s">
        <v>161</v>
      </c>
    </row>
    <row r="105" spans="1:11">
      <c r="A105" s="55">
        <v>1.98</v>
      </c>
      <c r="B105" s="55">
        <v>0.21809999999999999</v>
      </c>
      <c r="C105" s="60">
        <f t="shared" si="3"/>
        <v>2.181</v>
      </c>
      <c r="D105" s="55">
        <v>-0.1</v>
      </c>
      <c r="E105" s="60">
        <f t="shared" si="4"/>
        <v>-1E-3</v>
      </c>
      <c r="F105" s="55">
        <v>-9</v>
      </c>
      <c r="G105" s="60">
        <f t="shared" si="5"/>
        <v>-0.91737040868851705</v>
      </c>
      <c r="H105" s="55">
        <v>1.6</v>
      </c>
      <c r="I105" s="55">
        <v>11</v>
      </c>
      <c r="J105" s="55">
        <v>0</v>
      </c>
      <c r="K105" s="55" t="s">
        <v>162</v>
      </c>
    </row>
    <row r="106" spans="1:11">
      <c r="A106" s="55">
        <v>2</v>
      </c>
      <c r="B106" s="55">
        <v>0.2074</v>
      </c>
      <c r="C106" s="60">
        <f t="shared" si="3"/>
        <v>2.0739999999999998</v>
      </c>
      <c r="D106" s="55">
        <v>-0.1</v>
      </c>
      <c r="E106" s="60">
        <f t="shared" si="4"/>
        <v>-1E-3</v>
      </c>
      <c r="F106" s="55">
        <v>-5.6</v>
      </c>
      <c r="G106" s="60">
        <f t="shared" si="5"/>
        <v>-0.5708082542950772</v>
      </c>
      <c r="H106" s="55">
        <v>1.61</v>
      </c>
      <c r="I106" s="55">
        <v>8</v>
      </c>
      <c r="J106" s="55">
        <v>0</v>
      </c>
      <c r="K106" s="55" t="s">
        <v>163</v>
      </c>
    </row>
    <row r="107" spans="1:11">
      <c r="A107" s="55">
        <v>2.02</v>
      </c>
      <c r="B107" s="55">
        <v>0.2097</v>
      </c>
      <c r="C107" s="60">
        <f t="shared" si="3"/>
        <v>2.097</v>
      </c>
      <c r="D107" s="55">
        <v>0</v>
      </c>
      <c r="E107" s="60">
        <f t="shared" si="4"/>
        <v>0</v>
      </c>
      <c r="F107" s="55">
        <v>0.6</v>
      </c>
      <c r="G107" s="60">
        <f t="shared" si="5"/>
        <v>6.115802724590113E-2</v>
      </c>
      <c r="H107" s="55">
        <v>1.61</v>
      </c>
      <c r="I107" s="55">
        <v>6</v>
      </c>
      <c r="J107" s="55">
        <v>0</v>
      </c>
      <c r="K107" s="55" t="s">
        <v>164</v>
      </c>
    </row>
    <row r="108" spans="1:11">
      <c r="A108" s="55">
        <v>2.04</v>
      </c>
      <c r="B108" s="55">
        <v>0.22170000000000001</v>
      </c>
      <c r="C108" s="60">
        <f t="shared" si="3"/>
        <v>2.2170000000000001</v>
      </c>
      <c r="D108" s="55">
        <v>0</v>
      </c>
      <c r="E108" s="60">
        <f t="shared" si="4"/>
        <v>0</v>
      </c>
      <c r="F108" s="55">
        <v>1.4</v>
      </c>
      <c r="G108" s="60">
        <f t="shared" si="5"/>
        <v>0.1427020635737693</v>
      </c>
      <c r="H108" s="55">
        <v>1.61</v>
      </c>
      <c r="I108" s="55">
        <v>18</v>
      </c>
      <c r="J108" s="55">
        <v>0</v>
      </c>
      <c r="K108" s="55" t="s">
        <v>165</v>
      </c>
    </row>
    <row r="109" spans="1:11">
      <c r="A109" s="55">
        <v>2.06</v>
      </c>
      <c r="B109" s="55">
        <v>0.2223</v>
      </c>
      <c r="C109" s="60">
        <f t="shared" si="3"/>
        <v>2.2229999999999999</v>
      </c>
      <c r="D109" s="55">
        <v>0.3</v>
      </c>
      <c r="E109" s="60">
        <f t="shared" si="4"/>
        <v>3.0000000000000001E-3</v>
      </c>
      <c r="F109" s="55">
        <v>6.4</v>
      </c>
      <c r="G109" s="60">
        <f t="shared" si="5"/>
        <v>0.65235229062294542</v>
      </c>
      <c r="H109" s="55">
        <v>1.61</v>
      </c>
      <c r="I109" s="55">
        <v>17</v>
      </c>
      <c r="J109" s="55">
        <v>0</v>
      </c>
      <c r="K109" s="55" t="s">
        <v>166</v>
      </c>
    </row>
    <row r="110" spans="1:11">
      <c r="A110" s="55">
        <v>2.08</v>
      </c>
      <c r="B110" s="55">
        <v>0.2235</v>
      </c>
      <c r="C110" s="60">
        <f t="shared" si="3"/>
        <v>2.2349999999999999</v>
      </c>
      <c r="D110" s="55">
        <v>0</v>
      </c>
      <c r="E110" s="60">
        <f t="shared" si="4"/>
        <v>0</v>
      </c>
      <c r="F110" s="55">
        <v>12</v>
      </c>
      <c r="G110" s="60">
        <f t="shared" si="5"/>
        <v>1.2231605449180227</v>
      </c>
      <c r="H110" s="55">
        <v>1.58</v>
      </c>
      <c r="I110" s="55">
        <v>16</v>
      </c>
      <c r="J110" s="55">
        <v>0</v>
      </c>
      <c r="K110" s="55" t="s">
        <v>167</v>
      </c>
    </row>
    <row r="111" spans="1:11">
      <c r="A111" s="55">
        <v>2.1</v>
      </c>
      <c r="B111" s="55">
        <v>0.22409999999999999</v>
      </c>
      <c r="C111" s="60">
        <f t="shared" si="3"/>
        <v>2.2410000000000001</v>
      </c>
      <c r="D111" s="55">
        <v>-0.1</v>
      </c>
      <c r="E111" s="60">
        <f t="shared" si="4"/>
        <v>-1E-3</v>
      </c>
      <c r="F111" s="55">
        <v>21.7</v>
      </c>
      <c r="G111" s="60">
        <f t="shared" si="5"/>
        <v>2.2118819853934242</v>
      </c>
      <c r="H111" s="55">
        <v>1.61</v>
      </c>
      <c r="I111" s="55">
        <v>17</v>
      </c>
      <c r="J111" s="55">
        <v>0</v>
      </c>
      <c r="K111" s="55" t="s">
        <v>168</v>
      </c>
    </row>
    <row r="112" spans="1:11">
      <c r="A112" s="55">
        <v>2.12</v>
      </c>
      <c r="B112" s="55">
        <v>0.22170000000000001</v>
      </c>
      <c r="C112" s="60">
        <f t="shared" si="3"/>
        <v>2.2170000000000001</v>
      </c>
      <c r="D112" s="55">
        <v>-0.1</v>
      </c>
      <c r="E112" s="60">
        <f t="shared" si="4"/>
        <v>-1E-3</v>
      </c>
      <c r="F112" s="55">
        <v>25</v>
      </c>
      <c r="G112" s="60">
        <f t="shared" si="5"/>
        <v>2.5482511352458808</v>
      </c>
      <c r="H112" s="55">
        <v>1.61</v>
      </c>
      <c r="I112" s="55">
        <v>17</v>
      </c>
      <c r="J112" s="55">
        <v>0</v>
      </c>
      <c r="K112" s="55" t="s">
        <v>169</v>
      </c>
    </row>
    <row r="113" spans="1:11">
      <c r="A113" s="55">
        <v>2.14</v>
      </c>
      <c r="B113" s="55">
        <v>0.21870000000000001</v>
      </c>
      <c r="C113" s="60">
        <f t="shared" si="3"/>
        <v>2.1870000000000003</v>
      </c>
      <c r="D113" s="55">
        <v>-0.1</v>
      </c>
      <c r="E113" s="60">
        <f t="shared" si="4"/>
        <v>-1E-3</v>
      </c>
      <c r="F113" s="55">
        <v>33</v>
      </c>
      <c r="G113" s="60">
        <f t="shared" si="5"/>
        <v>3.3636914985245623</v>
      </c>
      <c r="H113" s="55">
        <v>1.61</v>
      </c>
      <c r="I113" s="55">
        <v>17</v>
      </c>
      <c r="J113" s="55">
        <v>0</v>
      </c>
      <c r="K113" s="55" t="s">
        <v>170</v>
      </c>
    </row>
    <row r="114" spans="1:11">
      <c r="A114" s="55">
        <v>2.16</v>
      </c>
      <c r="B114" s="55">
        <v>0.20619999999999999</v>
      </c>
      <c r="C114" s="60">
        <f t="shared" si="3"/>
        <v>2.0619999999999998</v>
      </c>
      <c r="D114" s="55">
        <v>-0.1</v>
      </c>
      <c r="E114" s="60">
        <f t="shared" si="4"/>
        <v>-1E-3</v>
      </c>
      <c r="F114" s="55">
        <v>38</v>
      </c>
      <c r="G114" s="60">
        <f t="shared" si="5"/>
        <v>3.8733417255737383</v>
      </c>
      <c r="H114" s="55">
        <v>1.61</v>
      </c>
      <c r="I114" s="55">
        <v>9</v>
      </c>
      <c r="J114" s="55">
        <v>0</v>
      </c>
      <c r="K114" s="55" t="s">
        <v>171</v>
      </c>
    </row>
    <row r="115" spans="1:11">
      <c r="A115" s="55">
        <v>2.1800000000000002</v>
      </c>
      <c r="B115" s="55">
        <v>0.1978</v>
      </c>
      <c r="C115" s="60">
        <f t="shared" si="3"/>
        <v>1.978</v>
      </c>
      <c r="D115" s="55">
        <v>-0.1</v>
      </c>
      <c r="E115" s="60">
        <f t="shared" si="4"/>
        <v>-1E-3</v>
      </c>
      <c r="F115" s="55">
        <v>37.5</v>
      </c>
      <c r="G115" s="60">
        <f t="shared" si="5"/>
        <v>3.8223767028688207</v>
      </c>
      <c r="H115" s="55">
        <v>1.61</v>
      </c>
      <c r="I115" s="55">
        <v>9</v>
      </c>
      <c r="J115" s="55">
        <v>0</v>
      </c>
      <c r="K115" s="55" t="s">
        <v>172</v>
      </c>
    </row>
    <row r="116" spans="1:11">
      <c r="A116" s="55">
        <v>2.2000000000000002</v>
      </c>
      <c r="B116" s="55">
        <v>0.19059999999999999</v>
      </c>
      <c r="C116" s="60">
        <f t="shared" si="3"/>
        <v>1.9059999999999999</v>
      </c>
      <c r="D116" s="55">
        <v>-0.1</v>
      </c>
      <c r="E116" s="60">
        <f t="shared" si="4"/>
        <v>-1E-3</v>
      </c>
      <c r="F116" s="55">
        <v>33</v>
      </c>
      <c r="G116" s="60">
        <f t="shared" si="5"/>
        <v>3.3636914985245623</v>
      </c>
      <c r="H116" s="55">
        <v>1.61</v>
      </c>
      <c r="I116" s="55">
        <v>9</v>
      </c>
      <c r="J116" s="55">
        <v>0</v>
      </c>
      <c r="K116" s="55" t="s">
        <v>173</v>
      </c>
    </row>
    <row r="117" spans="1:11">
      <c r="A117" s="55">
        <v>2.2200000000000002</v>
      </c>
      <c r="B117" s="55">
        <v>0.18290000000000001</v>
      </c>
      <c r="C117" s="60">
        <f t="shared" si="3"/>
        <v>1.8290000000000002</v>
      </c>
      <c r="D117" s="55">
        <v>-0.1</v>
      </c>
      <c r="E117" s="60">
        <f t="shared" si="4"/>
        <v>-1E-3</v>
      </c>
      <c r="F117" s="55">
        <v>35</v>
      </c>
      <c r="G117" s="60">
        <f t="shared" si="5"/>
        <v>3.5675515893442329</v>
      </c>
      <c r="H117" s="55">
        <v>1.61</v>
      </c>
      <c r="I117" s="55">
        <v>9</v>
      </c>
      <c r="J117" s="55">
        <v>0</v>
      </c>
      <c r="K117" s="55" t="s">
        <v>174</v>
      </c>
    </row>
    <row r="118" spans="1:11">
      <c r="A118" s="55">
        <v>2.2400000000000002</v>
      </c>
      <c r="B118" s="55">
        <v>0.17630000000000001</v>
      </c>
      <c r="C118" s="60">
        <f t="shared" si="3"/>
        <v>1.7630000000000001</v>
      </c>
      <c r="D118" s="55">
        <v>-0.1</v>
      </c>
      <c r="E118" s="60">
        <f t="shared" si="4"/>
        <v>-1E-3</v>
      </c>
      <c r="F118" s="55">
        <v>41</v>
      </c>
      <c r="G118" s="60">
        <f t="shared" si="5"/>
        <v>4.1791318618032438</v>
      </c>
      <c r="H118" s="55">
        <v>1.61</v>
      </c>
      <c r="I118" s="55">
        <v>9</v>
      </c>
      <c r="J118" s="55">
        <v>0</v>
      </c>
      <c r="K118" s="55" t="s">
        <v>175</v>
      </c>
    </row>
    <row r="119" spans="1:11">
      <c r="A119" s="55">
        <v>2.2599999999999998</v>
      </c>
      <c r="B119" s="55">
        <v>0.1709</v>
      </c>
      <c r="C119" s="60">
        <f t="shared" si="3"/>
        <v>1.7090000000000001</v>
      </c>
      <c r="D119" s="55">
        <v>-0.1</v>
      </c>
      <c r="E119" s="60">
        <f t="shared" si="4"/>
        <v>-1E-3</v>
      </c>
      <c r="F119" s="55">
        <v>50.8</v>
      </c>
      <c r="G119" s="60">
        <f t="shared" si="5"/>
        <v>5.1780463068196294</v>
      </c>
      <c r="H119" s="55">
        <v>1.62</v>
      </c>
      <c r="I119" s="55">
        <v>9</v>
      </c>
      <c r="J119" s="55">
        <v>0</v>
      </c>
      <c r="K119" s="55" t="s">
        <v>176</v>
      </c>
    </row>
    <row r="120" spans="1:11">
      <c r="A120" s="55">
        <v>2.2799999999999998</v>
      </c>
      <c r="B120" s="55">
        <v>0.16250000000000001</v>
      </c>
      <c r="C120" s="60">
        <f t="shared" si="3"/>
        <v>1.625</v>
      </c>
      <c r="D120" s="55">
        <v>-0.1</v>
      </c>
      <c r="E120" s="60">
        <f t="shared" si="4"/>
        <v>-1E-3</v>
      </c>
      <c r="F120" s="55">
        <v>54.1</v>
      </c>
      <c r="G120" s="60">
        <f t="shared" si="5"/>
        <v>5.5144154566720855</v>
      </c>
      <c r="H120" s="55">
        <v>1.61</v>
      </c>
      <c r="I120" s="55">
        <v>9</v>
      </c>
      <c r="J120" s="55">
        <v>0</v>
      </c>
      <c r="K120" s="55" t="s">
        <v>177</v>
      </c>
    </row>
    <row r="121" spans="1:11">
      <c r="A121" s="55">
        <v>2.2999999999999998</v>
      </c>
      <c r="B121" s="55">
        <v>0.156</v>
      </c>
      <c r="C121" s="60">
        <f t="shared" si="3"/>
        <v>1.56</v>
      </c>
      <c r="D121" s="55">
        <v>-0.1</v>
      </c>
      <c r="E121" s="60">
        <f t="shared" si="4"/>
        <v>-1E-3</v>
      </c>
      <c r="F121" s="55">
        <v>53.7</v>
      </c>
      <c r="G121" s="60">
        <f t="shared" si="5"/>
        <v>5.4736434385081516</v>
      </c>
      <c r="H121" s="55">
        <v>1.61</v>
      </c>
      <c r="I121" s="55">
        <v>9</v>
      </c>
      <c r="J121" s="55">
        <v>0</v>
      </c>
      <c r="K121" s="55" t="s">
        <v>178</v>
      </c>
    </row>
    <row r="122" spans="1:11">
      <c r="A122" s="55">
        <v>2.3199999999999998</v>
      </c>
      <c r="B122" s="55">
        <v>0.15540000000000001</v>
      </c>
      <c r="C122" s="60">
        <f t="shared" si="3"/>
        <v>1.554</v>
      </c>
      <c r="D122" s="55">
        <v>-0.1</v>
      </c>
      <c r="E122" s="60">
        <f t="shared" si="4"/>
        <v>-1E-3</v>
      </c>
      <c r="F122" s="55">
        <v>50.7</v>
      </c>
      <c r="G122" s="60">
        <f t="shared" si="5"/>
        <v>5.1678533022786457</v>
      </c>
      <c r="H122" s="55">
        <v>1.61</v>
      </c>
      <c r="I122" s="55">
        <v>9</v>
      </c>
      <c r="J122" s="55">
        <v>0</v>
      </c>
      <c r="K122" s="55" t="s">
        <v>179</v>
      </c>
    </row>
    <row r="123" spans="1:11">
      <c r="A123" s="55">
        <v>2.34</v>
      </c>
      <c r="B123" s="55">
        <v>0.15359999999999999</v>
      </c>
      <c r="C123" s="60">
        <f t="shared" si="3"/>
        <v>1.5359999999999998</v>
      </c>
      <c r="D123" s="55">
        <v>-0.1</v>
      </c>
      <c r="E123" s="60">
        <f t="shared" si="4"/>
        <v>-1E-3</v>
      </c>
      <c r="F123" s="55">
        <v>58.3</v>
      </c>
      <c r="G123" s="60">
        <f t="shared" si="5"/>
        <v>5.9425216473933933</v>
      </c>
      <c r="H123" s="55">
        <v>1.61</v>
      </c>
      <c r="I123" s="55">
        <v>10</v>
      </c>
      <c r="J123" s="55">
        <v>0</v>
      </c>
      <c r="K123" s="55" t="s">
        <v>180</v>
      </c>
    </row>
    <row r="124" spans="1:11">
      <c r="A124" s="55">
        <v>2.36</v>
      </c>
      <c r="B124" s="55">
        <v>0.1512</v>
      </c>
      <c r="C124" s="60">
        <f t="shared" si="3"/>
        <v>1.512</v>
      </c>
      <c r="D124" s="55">
        <v>-0.1</v>
      </c>
      <c r="E124" s="60">
        <f t="shared" si="4"/>
        <v>-1E-3</v>
      </c>
      <c r="F124" s="55">
        <v>58.9</v>
      </c>
      <c r="G124" s="60">
        <f t="shared" si="5"/>
        <v>6.0036796746392946</v>
      </c>
      <c r="H124" s="55">
        <v>1.61</v>
      </c>
      <c r="I124" s="55">
        <v>9</v>
      </c>
      <c r="J124" s="55">
        <v>0</v>
      </c>
      <c r="K124" s="55" t="s">
        <v>181</v>
      </c>
    </row>
    <row r="125" spans="1:11">
      <c r="A125" s="55">
        <v>2.38</v>
      </c>
      <c r="B125" s="55">
        <v>0.15</v>
      </c>
      <c r="C125" s="60">
        <f t="shared" si="3"/>
        <v>1.5</v>
      </c>
      <c r="D125" s="55">
        <v>-0.1</v>
      </c>
      <c r="E125" s="60">
        <f t="shared" si="4"/>
        <v>-1E-3</v>
      </c>
      <c r="F125" s="55">
        <v>57.1</v>
      </c>
      <c r="G125" s="60">
        <f t="shared" si="5"/>
        <v>5.8202055929015915</v>
      </c>
      <c r="H125" s="55">
        <v>1.61</v>
      </c>
      <c r="I125" s="55">
        <v>9</v>
      </c>
      <c r="J125" s="55">
        <v>0</v>
      </c>
      <c r="K125" s="55" t="s">
        <v>182</v>
      </c>
    </row>
    <row r="126" spans="1:11">
      <c r="A126" s="55">
        <v>2.4</v>
      </c>
      <c r="B126" s="55">
        <v>0.15</v>
      </c>
      <c r="C126" s="60">
        <f t="shared" si="3"/>
        <v>1.5</v>
      </c>
      <c r="D126" s="55">
        <v>0</v>
      </c>
      <c r="E126" s="60">
        <f t="shared" si="4"/>
        <v>0</v>
      </c>
      <c r="F126" s="55">
        <v>56.4</v>
      </c>
      <c r="G126" s="60">
        <f t="shared" si="5"/>
        <v>5.7488545611147064</v>
      </c>
      <c r="H126" s="55">
        <v>1.62</v>
      </c>
      <c r="I126" s="55">
        <v>9</v>
      </c>
      <c r="J126" s="55">
        <v>0</v>
      </c>
      <c r="K126" s="55" t="s">
        <v>183</v>
      </c>
    </row>
    <row r="127" spans="1:11">
      <c r="A127" s="55">
        <v>2.42</v>
      </c>
      <c r="B127" s="55">
        <v>0.15060000000000001</v>
      </c>
      <c r="C127" s="60">
        <f t="shared" si="3"/>
        <v>1.5060000000000002</v>
      </c>
      <c r="D127" s="55">
        <v>-0.1</v>
      </c>
      <c r="E127" s="60">
        <f t="shared" si="4"/>
        <v>-1E-3</v>
      </c>
      <c r="F127" s="55">
        <v>56.2</v>
      </c>
      <c r="G127" s="60">
        <f t="shared" si="5"/>
        <v>5.7284685520327399</v>
      </c>
      <c r="H127" s="55">
        <v>1.61</v>
      </c>
      <c r="I127" s="55">
        <v>9</v>
      </c>
      <c r="J127" s="55">
        <v>0</v>
      </c>
      <c r="K127" s="55" t="s">
        <v>184</v>
      </c>
    </row>
    <row r="128" spans="1:11">
      <c r="A128" s="55">
        <v>2.44</v>
      </c>
      <c r="B128" s="55">
        <v>0.14760000000000001</v>
      </c>
      <c r="C128" s="60">
        <f t="shared" si="3"/>
        <v>1.476</v>
      </c>
      <c r="D128" s="55">
        <v>-0.1</v>
      </c>
      <c r="E128" s="60">
        <f t="shared" si="4"/>
        <v>-1E-3</v>
      </c>
      <c r="F128" s="55">
        <v>57.2</v>
      </c>
      <c r="G128" s="60">
        <f t="shared" si="5"/>
        <v>5.8303985974425752</v>
      </c>
      <c r="H128" s="55">
        <v>1.61</v>
      </c>
      <c r="I128" s="55">
        <v>10</v>
      </c>
      <c r="J128" s="55">
        <v>0</v>
      </c>
      <c r="K128" s="55" t="s">
        <v>185</v>
      </c>
    </row>
    <row r="129" spans="1:11">
      <c r="A129" s="55">
        <v>2.46</v>
      </c>
      <c r="B129" s="55">
        <v>0.14699999999999999</v>
      </c>
      <c r="C129" s="60">
        <f t="shared" si="3"/>
        <v>1.47</v>
      </c>
      <c r="D129" s="55">
        <v>0</v>
      </c>
      <c r="E129" s="60">
        <f t="shared" si="4"/>
        <v>0</v>
      </c>
      <c r="F129" s="55">
        <v>57.2</v>
      </c>
      <c r="G129" s="60">
        <f t="shared" si="5"/>
        <v>5.8303985974425752</v>
      </c>
      <c r="H129" s="55">
        <v>1.66</v>
      </c>
      <c r="I129" s="55">
        <v>9</v>
      </c>
      <c r="J129" s="55">
        <v>0</v>
      </c>
      <c r="K129" s="55" t="s">
        <v>186</v>
      </c>
    </row>
    <row r="130" spans="1:11">
      <c r="A130" s="55">
        <v>2.48</v>
      </c>
      <c r="B130" s="55">
        <v>0.1452</v>
      </c>
      <c r="C130" s="60">
        <f t="shared" si="3"/>
        <v>1.452</v>
      </c>
      <c r="D130" s="55">
        <v>-0.1</v>
      </c>
      <c r="E130" s="60">
        <f t="shared" si="4"/>
        <v>-1E-3</v>
      </c>
      <c r="F130" s="55">
        <v>58.3</v>
      </c>
      <c r="G130" s="60">
        <f t="shared" si="5"/>
        <v>5.9425216473933933</v>
      </c>
      <c r="H130" s="55">
        <v>1.61</v>
      </c>
      <c r="I130" s="55">
        <v>10</v>
      </c>
      <c r="J130" s="55">
        <v>0</v>
      </c>
      <c r="K130" s="55" t="s">
        <v>187</v>
      </c>
    </row>
    <row r="131" spans="1:11">
      <c r="A131" s="55">
        <v>2.5</v>
      </c>
      <c r="B131" s="55">
        <v>0.14399999999999999</v>
      </c>
      <c r="C131" s="60">
        <f t="shared" si="3"/>
        <v>1.44</v>
      </c>
      <c r="D131" s="55">
        <v>0</v>
      </c>
      <c r="E131" s="60">
        <f t="shared" si="4"/>
        <v>0</v>
      </c>
      <c r="F131" s="55">
        <v>59.8</v>
      </c>
      <c r="G131" s="60">
        <f t="shared" si="5"/>
        <v>6.0954167155081462</v>
      </c>
      <c r="H131" s="55">
        <v>1.61</v>
      </c>
      <c r="I131" s="55">
        <v>10</v>
      </c>
      <c r="J131" s="55">
        <v>0</v>
      </c>
      <c r="K131" s="55" t="s">
        <v>188</v>
      </c>
    </row>
    <row r="132" spans="1:11">
      <c r="A132" s="55">
        <v>2.52</v>
      </c>
      <c r="B132" s="55">
        <v>0.1434</v>
      </c>
      <c r="C132" s="60">
        <f t="shared" si="3"/>
        <v>1.4339999999999999</v>
      </c>
      <c r="D132" s="55">
        <v>-0.1</v>
      </c>
      <c r="E132" s="60">
        <f t="shared" si="4"/>
        <v>-1E-3</v>
      </c>
      <c r="F132" s="55">
        <v>63</v>
      </c>
      <c r="G132" s="60">
        <f t="shared" si="5"/>
        <v>6.4215928608196187</v>
      </c>
      <c r="H132" s="55">
        <v>1.61</v>
      </c>
      <c r="I132" s="55">
        <v>10</v>
      </c>
      <c r="J132" s="55">
        <v>0</v>
      </c>
      <c r="K132" s="55" t="s">
        <v>189</v>
      </c>
    </row>
    <row r="133" spans="1:11">
      <c r="A133" s="55">
        <v>2.54</v>
      </c>
      <c r="B133" s="55">
        <v>0.14399999999999999</v>
      </c>
      <c r="C133" s="60">
        <f t="shared" si="3"/>
        <v>1.44</v>
      </c>
      <c r="D133" s="55">
        <v>-0.1</v>
      </c>
      <c r="E133" s="60">
        <f t="shared" si="4"/>
        <v>-1E-3</v>
      </c>
      <c r="F133" s="55">
        <v>64.8</v>
      </c>
      <c r="G133" s="60">
        <f t="shared" si="5"/>
        <v>6.6050669425573219</v>
      </c>
      <c r="H133" s="55">
        <v>1.61</v>
      </c>
      <c r="I133" s="55">
        <v>11</v>
      </c>
      <c r="J133" s="55">
        <v>0</v>
      </c>
      <c r="K133" s="55" t="s">
        <v>190</v>
      </c>
    </row>
    <row r="134" spans="1:11">
      <c r="A134" s="55">
        <v>2.56</v>
      </c>
      <c r="B134" s="55">
        <v>0.14099999999999999</v>
      </c>
      <c r="C134" s="60">
        <f t="shared" si="3"/>
        <v>1.41</v>
      </c>
      <c r="D134" s="55">
        <v>0</v>
      </c>
      <c r="E134" s="60">
        <f t="shared" si="4"/>
        <v>0</v>
      </c>
      <c r="F134" s="55">
        <v>66</v>
      </c>
      <c r="G134" s="60">
        <f t="shared" si="5"/>
        <v>6.7273829970491246</v>
      </c>
      <c r="H134" s="55">
        <v>1.6</v>
      </c>
      <c r="I134" s="55">
        <v>11</v>
      </c>
      <c r="J134" s="55">
        <v>0</v>
      </c>
      <c r="K134" s="55" t="s">
        <v>191</v>
      </c>
    </row>
    <row r="135" spans="1:11">
      <c r="A135" s="55">
        <v>2.58</v>
      </c>
      <c r="B135" s="55">
        <v>0.13800000000000001</v>
      </c>
      <c r="C135" s="60">
        <f t="shared" ref="C135:C198" si="6">B135*10</f>
        <v>1.3800000000000001</v>
      </c>
      <c r="D135" s="55">
        <v>0</v>
      </c>
      <c r="E135" s="60">
        <f t="shared" ref="E135:E198" si="7">D135/100</f>
        <v>0</v>
      </c>
      <c r="F135" s="55">
        <v>68.5</v>
      </c>
      <c r="G135" s="60">
        <f t="shared" ref="G135:G198" si="8">F135/9.81065</f>
        <v>6.9822081105737128</v>
      </c>
      <c r="H135" s="55">
        <v>1.61</v>
      </c>
      <c r="I135" s="55">
        <v>11</v>
      </c>
      <c r="J135" s="55">
        <v>0</v>
      </c>
      <c r="K135" s="55" t="s">
        <v>192</v>
      </c>
    </row>
    <row r="136" spans="1:11">
      <c r="A136" s="55">
        <v>2.6</v>
      </c>
      <c r="B136" s="55">
        <v>0.13389999999999999</v>
      </c>
      <c r="C136" s="60">
        <f t="shared" si="6"/>
        <v>1.339</v>
      </c>
      <c r="D136" s="55">
        <v>0</v>
      </c>
      <c r="E136" s="60">
        <f t="shared" si="7"/>
        <v>0</v>
      </c>
      <c r="F136" s="55">
        <v>70.900000000000006</v>
      </c>
      <c r="G136" s="60">
        <f t="shared" si="8"/>
        <v>7.2268402195573183</v>
      </c>
      <c r="H136" s="55">
        <v>1.58</v>
      </c>
      <c r="I136" s="55">
        <v>10</v>
      </c>
      <c r="J136" s="55">
        <v>0</v>
      </c>
      <c r="K136" s="55" t="s">
        <v>193</v>
      </c>
    </row>
    <row r="137" spans="1:11">
      <c r="A137" s="55">
        <v>2.62</v>
      </c>
      <c r="B137" s="55">
        <v>0.13150000000000001</v>
      </c>
      <c r="C137" s="60">
        <f t="shared" si="6"/>
        <v>1.3149999999999999</v>
      </c>
      <c r="D137" s="55">
        <v>0</v>
      </c>
      <c r="E137" s="60">
        <f t="shared" si="7"/>
        <v>0</v>
      </c>
      <c r="F137" s="55">
        <v>72.900000000000006</v>
      </c>
      <c r="G137" s="60">
        <f t="shared" si="8"/>
        <v>7.430700310376988</v>
      </c>
      <c r="H137" s="55">
        <v>1.59</v>
      </c>
      <c r="I137" s="55">
        <v>10</v>
      </c>
      <c r="J137" s="55">
        <v>0</v>
      </c>
      <c r="K137" s="55" t="s">
        <v>194</v>
      </c>
    </row>
    <row r="138" spans="1:11">
      <c r="A138" s="55">
        <v>2.64</v>
      </c>
      <c r="B138" s="55">
        <v>0.13450000000000001</v>
      </c>
      <c r="C138" s="60">
        <f t="shared" si="6"/>
        <v>1.3450000000000002</v>
      </c>
      <c r="D138" s="55">
        <v>0</v>
      </c>
      <c r="E138" s="60">
        <f t="shared" si="7"/>
        <v>0</v>
      </c>
      <c r="F138" s="55">
        <v>76.5</v>
      </c>
      <c r="G138" s="60">
        <f t="shared" si="8"/>
        <v>7.7976484738523943</v>
      </c>
      <c r="H138" s="55">
        <v>1.61</v>
      </c>
      <c r="I138" s="55">
        <v>9</v>
      </c>
      <c r="J138" s="55">
        <v>0</v>
      </c>
      <c r="K138" s="55" t="s">
        <v>195</v>
      </c>
    </row>
    <row r="139" spans="1:11">
      <c r="A139" s="55">
        <v>2.66</v>
      </c>
      <c r="B139" s="55">
        <v>0.13800000000000001</v>
      </c>
      <c r="C139" s="60">
        <f t="shared" si="6"/>
        <v>1.3800000000000001</v>
      </c>
      <c r="D139" s="55">
        <v>0</v>
      </c>
      <c r="E139" s="60">
        <f t="shared" si="7"/>
        <v>0</v>
      </c>
      <c r="F139" s="55">
        <v>79.5</v>
      </c>
      <c r="G139" s="60">
        <f t="shared" si="8"/>
        <v>8.1034386100819003</v>
      </c>
      <c r="H139" s="55">
        <v>1.61</v>
      </c>
      <c r="I139" s="55">
        <v>9</v>
      </c>
      <c r="J139" s="55">
        <v>0</v>
      </c>
      <c r="K139" s="55" t="s">
        <v>196</v>
      </c>
    </row>
    <row r="140" spans="1:11">
      <c r="A140" s="55">
        <v>2.68</v>
      </c>
      <c r="B140" s="55">
        <v>0.1416</v>
      </c>
      <c r="C140" s="60">
        <f t="shared" si="6"/>
        <v>1.4159999999999999</v>
      </c>
      <c r="D140" s="55">
        <v>0</v>
      </c>
      <c r="E140" s="60">
        <f t="shared" si="7"/>
        <v>0</v>
      </c>
      <c r="F140" s="55">
        <v>83</v>
      </c>
      <c r="G140" s="60">
        <f t="shared" si="8"/>
        <v>8.4601937690163229</v>
      </c>
      <c r="H140" s="55">
        <v>1.61</v>
      </c>
      <c r="I140" s="55">
        <v>9</v>
      </c>
      <c r="J140" s="55">
        <v>0</v>
      </c>
      <c r="K140" s="55" t="s">
        <v>197</v>
      </c>
    </row>
    <row r="141" spans="1:11">
      <c r="A141" s="55">
        <v>2.7</v>
      </c>
      <c r="B141" s="55">
        <v>0.14879999999999999</v>
      </c>
      <c r="C141" s="60">
        <f t="shared" si="6"/>
        <v>1.488</v>
      </c>
      <c r="D141" s="55">
        <v>0</v>
      </c>
      <c r="E141" s="60">
        <f t="shared" si="7"/>
        <v>0</v>
      </c>
      <c r="F141" s="55">
        <v>85</v>
      </c>
      <c r="G141" s="60">
        <f t="shared" si="8"/>
        <v>8.6640538598359935</v>
      </c>
      <c r="H141" s="55">
        <v>1.61</v>
      </c>
      <c r="I141" s="55">
        <v>9</v>
      </c>
      <c r="J141" s="55">
        <v>0</v>
      </c>
      <c r="K141" s="55" t="s">
        <v>198</v>
      </c>
    </row>
    <row r="142" spans="1:11">
      <c r="A142" s="55">
        <v>2.72</v>
      </c>
      <c r="B142" s="55">
        <v>0.1613</v>
      </c>
      <c r="C142" s="60">
        <f t="shared" si="6"/>
        <v>1.613</v>
      </c>
      <c r="D142" s="55">
        <v>0</v>
      </c>
      <c r="E142" s="60">
        <f t="shared" si="7"/>
        <v>0</v>
      </c>
      <c r="F142" s="55">
        <v>85</v>
      </c>
      <c r="G142" s="60">
        <f t="shared" si="8"/>
        <v>8.6640538598359935</v>
      </c>
      <c r="H142" s="55">
        <v>1.6</v>
      </c>
      <c r="I142" s="55">
        <v>9</v>
      </c>
      <c r="J142" s="55">
        <v>0</v>
      </c>
      <c r="K142" s="55" t="s">
        <v>199</v>
      </c>
    </row>
    <row r="143" spans="1:11">
      <c r="A143" s="55">
        <v>2.74</v>
      </c>
      <c r="B143" s="55">
        <v>0.1661</v>
      </c>
      <c r="C143" s="60">
        <f t="shared" si="6"/>
        <v>1.661</v>
      </c>
      <c r="D143" s="55">
        <v>0</v>
      </c>
      <c r="E143" s="60">
        <f t="shared" si="7"/>
        <v>0</v>
      </c>
      <c r="F143" s="55">
        <v>84</v>
      </c>
      <c r="G143" s="60">
        <f t="shared" si="8"/>
        <v>8.5621238144261582</v>
      </c>
      <c r="H143" s="55">
        <v>1.59</v>
      </c>
      <c r="I143" s="55">
        <v>9</v>
      </c>
      <c r="J143" s="55">
        <v>0</v>
      </c>
      <c r="K143" s="55" t="s">
        <v>200</v>
      </c>
    </row>
    <row r="144" spans="1:11">
      <c r="A144" s="55">
        <v>2.76</v>
      </c>
      <c r="B144" s="55">
        <v>0.16189999999999999</v>
      </c>
      <c r="C144" s="60">
        <f t="shared" si="6"/>
        <v>1.6189999999999998</v>
      </c>
      <c r="D144" s="55">
        <v>0</v>
      </c>
      <c r="E144" s="60">
        <f t="shared" si="7"/>
        <v>0</v>
      </c>
      <c r="F144" s="55">
        <v>78.8</v>
      </c>
      <c r="G144" s="60">
        <f t="shared" si="8"/>
        <v>8.0320875782950161</v>
      </c>
      <c r="H144" s="55">
        <v>1.61</v>
      </c>
      <c r="I144" s="55">
        <v>9</v>
      </c>
      <c r="J144" s="55">
        <v>0</v>
      </c>
      <c r="K144" s="55" t="s">
        <v>201</v>
      </c>
    </row>
    <row r="145" spans="1:11">
      <c r="A145" s="55">
        <v>2.78</v>
      </c>
      <c r="B145" s="55">
        <v>0.15840000000000001</v>
      </c>
      <c r="C145" s="60">
        <f t="shared" si="6"/>
        <v>1.5840000000000001</v>
      </c>
      <c r="D145" s="55">
        <v>0</v>
      </c>
      <c r="E145" s="60">
        <f t="shared" si="7"/>
        <v>0</v>
      </c>
      <c r="F145" s="55">
        <v>77.900000000000006</v>
      </c>
      <c r="G145" s="60">
        <f t="shared" si="8"/>
        <v>7.9403505374261645</v>
      </c>
      <c r="H145" s="55">
        <v>1.6</v>
      </c>
      <c r="I145" s="55">
        <v>9</v>
      </c>
      <c r="J145" s="55">
        <v>0</v>
      </c>
      <c r="K145" s="55" t="s">
        <v>202</v>
      </c>
    </row>
    <row r="146" spans="1:11">
      <c r="A146" s="55">
        <v>2.8</v>
      </c>
      <c r="B146" s="55">
        <v>0.15479999999999999</v>
      </c>
      <c r="C146" s="60">
        <f t="shared" si="6"/>
        <v>1.548</v>
      </c>
      <c r="D146" s="55">
        <v>0</v>
      </c>
      <c r="E146" s="60">
        <f t="shared" si="7"/>
        <v>0</v>
      </c>
      <c r="F146" s="55">
        <v>83.5</v>
      </c>
      <c r="G146" s="60">
        <f t="shared" si="8"/>
        <v>8.5111587917212415</v>
      </c>
      <c r="H146" s="55">
        <v>1.6</v>
      </c>
      <c r="I146" s="55">
        <v>9</v>
      </c>
      <c r="J146" s="55">
        <v>0</v>
      </c>
      <c r="K146" s="55" t="s">
        <v>203</v>
      </c>
    </row>
    <row r="147" spans="1:11">
      <c r="A147" s="55">
        <v>2.82</v>
      </c>
      <c r="B147" s="55">
        <v>0.153</v>
      </c>
      <c r="C147" s="60">
        <f t="shared" si="6"/>
        <v>1.53</v>
      </c>
      <c r="D147" s="55">
        <v>0</v>
      </c>
      <c r="E147" s="60">
        <f t="shared" si="7"/>
        <v>0</v>
      </c>
      <c r="F147" s="55">
        <v>83.5</v>
      </c>
      <c r="G147" s="60">
        <f t="shared" si="8"/>
        <v>8.5111587917212415</v>
      </c>
      <c r="H147" s="55">
        <v>1.63</v>
      </c>
      <c r="I147" s="55">
        <v>10</v>
      </c>
      <c r="J147" s="55">
        <v>0</v>
      </c>
      <c r="K147" s="55" t="s">
        <v>204</v>
      </c>
    </row>
    <row r="148" spans="1:11">
      <c r="A148" s="55">
        <v>2.84</v>
      </c>
      <c r="B148" s="55">
        <v>0.1512</v>
      </c>
      <c r="C148" s="60">
        <f t="shared" si="6"/>
        <v>1.512</v>
      </c>
      <c r="D148" s="55">
        <v>0</v>
      </c>
      <c r="E148" s="60">
        <f t="shared" si="7"/>
        <v>0</v>
      </c>
      <c r="F148" s="55">
        <v>80.099999999999994</v>
      </c>
      <c r="G148" s="60">
        <f t="shared" si="8"/>
        <v>8.1645966373278007</v>
      </c>
      <c r="H148" s="55">
        <v>1.61</v>
      </c>
      <c r="I148" s="55">
        <v>10</v>
      </c>
      <c r="J148" s="55">
        <v>0</v>
      </c>
      <c r="K148" s="55" t="s">
        <v>205</v>
      </c>
    </row>
    <row r="149" spans="1:11">
      <c r="A149" s="55">
        <v>2.86</v>
      </c>
      <c r="B149" s="55">
        <v>0.15</v>
      </c>
      <c r="C149" s="60">
        <f t="shared" si="6"/>
        <v>1.5</v>
      </c>
      <c r="D149" s="55">
        <v>0</v>
      </c>
      <c r="E149" s="60">
        <f t="shared" si="7"/>
        <v>0</v>
      </c>
      <c r="F149" s="55">
        <v>79.7</v>
      </c>
      <c r="G149" s="60">
        <f t="shared" si="8"/>
        <v>8.1238246191638677</v>
      </c>
      <c r="H149" s="55">
        <v>1.6</v>
      </c>
      <c r="I149" s="55">
        <v>9</v>
      </c>
      <c r="J149" s="55">
        <v>0</v>
      </c>
      <c r="K149" s="55" t="s">
        <v>206</v>
      </c>
    </row>
    <row r="150" spans="1:11">
      <c r="A150" s="55">
        <v>2.88</v>
      </c>
      <c r="B150" s="55">
        <v>0.15359999999999999</v>
      </c>
      <c r="C150" s="60">
        <f t="shared" si="6"/>
        <v>1.5359999999999998</v>
      </c>
      <c r="D150" s="55">
        <v>0</v>
      </c>
      <c r="E150" s="60">
        <f t="shared" si="7"/>
        <v>0</v>
      </c>
      <c r="F150" s="55">
        <v>80.3</v>
      </c>
      <c r="G150" s="60">
        <f t="shared" si="8"/>
        <v>8.1849826464097681</v>
      </c>
      <c r="H150" s="55">
        <v>1.62</v>
      </c>
      <c r="I150" s="55">
        <v>9</v>
      </c>
      <c r="J150" s="55">
        <v>0</v>
      </c>
      <c r="K150" s="55" t="s">
        <v>207</v>
      </c>
    </row>
    <row r="151" spans="1:11">
      <c r="A151" s="55">
        <v>2.9</v>
      </c>
      <c r="B151" s="55">
        <v>0.15720000000000001</v>
      </c>
      <c r="C151" s="60">
        <f t="shared" si="6"/>
        <v>1.5720000000000001</v>
      </c>
      <c r="D151" s="55">
        <v>0</v>
      </c>
      <c r="E151" s="60">
        <f t="shared" si="7"/>
        <v>0</v>
      </c>
      <c r="F151" s="55">
        <v>82.5</v>
      </c>
      <c r="G151" s="60">
        <f t="shared" si="8"/>
        <v>8.4092287463114062</v>
      </c>
      <c r="H151" s="55">
        <v>1.58</v>
      </c>
      <c r="I151" s="55">
        <v>10</v>
      </c>
      <c r="J151" s="55">
        <v>0</v>
      </c>
      <c r="K151" s="55" t="s">
        <v>208</v>
      </c>
    </row>
    <row r="152" spans="1:11">
      <c r="A152" s="55">
        <v>2.92</v>
      </c>
      <c r="B152" s="55">
        <v>0.12670000000000001</v>
      </c>
      <c r="C152" s="60">
        <f t="shared" si="6"/>
        <v>1.2670000000000001</v>
      </c>
      <c r="D152" s="55">
        <v>-0.1</v>
      </c>
      <c r="E152" s="60">
        <f t="shared" si="7"/>
        <v>-1E-3</v>
      </c>
      <c r="F152" s="55">
        <v>76.099999999999994</v>
      </c>
      <c r="G152" s="60">
        <f t="shared" si="8"/>
        <v>7.7568764556884595</v>
      </c>
      <c r="H152" s="55">
        <v>1.1200000000000001</v>
      </c>
      <c r="I152" s="55">
        <v>23</v>
      </c>
      <c r="J152" s="55">
        <v>0</v>
      </c>
      <c r="K152" s="55" t="s">
        <v>209</v>
      </c>
    </row>
    <row r="153" spans="1:11">
      <c r="A153" s="55">
        <v>2.94</v>
      </c>
      <c r="B153" s="55">
        <v>0.12670000000000001</v>
      </c>
      <c r="C153" s="60">
        <f t="shared" si="6"/>
        <v>1.2670000000000001</v>
      </c>
      <c r="D153" s="55">
        <v>-0.1</v>
      </c>
      <c r="E153" s="60">
        <f t="shared" si="7"/>
        <v>-1E-3</v>
      </c>
      <c r="F153" s="55">
        <v>76.099999999999994</v>
      </c>
      <c r="G153" s="60">
        <f t="shared" si="8"/>
        <v>7.7568764556884595</v>
      </c>
      <c r="H153" s="55">
        <v>1.1200000000000001</v>
      </c>
      <c r="I153" s="55">
        <v>23</v>
      </c>
      <c r="J153" s="55">
        <v>0</v>
      </c>
      <c r="K153" s="55" t="s">
        <v>209</v>
      </c>
    </row>
    <row r="154" spans="1:11">
      <c r="A154" s="55">
        <v>2.96</v>
      </c>
      <c r="B154" s="55">
        <v>0.1787</v>
      </c>
      <c r="C154" s="60">
        <f t="shared" si="6"/>
        <v>1.7869999999999999</v>
      </c>
      <c r="D154" s="55">
        <v>-0.1</v>
      </c>
      <c r="E154" s="60">
        <f t="shared" si="7"/>
        <v>-1E-3</v>
      </c>
      <c r="F154" s="55">
        <v>83.7</v>
      </c>
      <c r="G154" s="60">
        <f t="shared" si="8"/>
        <v>8.5315448008032089</v>
      </c>
      <c r="H154" s="55">
        <v>1.1599999999999999</v>
      </c>
      <c r="I154" s="55">
        <v>6</v>
      </c>
      <c r="J154" s="55">
        <v>0</v>
      </c>
      <c r="K154" s="55" t="s">
        <v>210</v>
      </c>
    </row>
    <row r="155" spans="1:11">
      <c r="A155" s="55">
        <v>2.98</v>
      </c>
      <c r="B155" s="55">
        <v>0.25580000000000003</v>
      </c>
      <c r="C155" s="60">
        <f t="shared" si="6"/>
        <v>2.5580000000000003</v>
      </c>
      <c r="D155" s="55">
        <v>-0.1</v>
      </c>
      <c r="E155" s="60">
        <f t="shared" si="7"/>
        <v>-1E-3</v>
      </c>
      <c r="F155" s="55">
        <v>85.3</v>
      </c>
      <c r="G155" s="60">
        <f t="shared" si="8"/>
        <v>8.6946328734589446</v>
      </c>
      <c r="H155" s="55">
        <v>1.34</v>
      </c>
      <c r="I155" s="55">
        <v>15</v>
      </c>
      <c r="J155" s="55">
        <v>0</v>
      </c>
      <c r="K155" s="55" t="s">
        <v>211</v>
      </c>
    </row>
    <row r="156" spans="1:11">
      <c r="A156" s="55">
        <v>3</v>
      </c>
      <c r="B156" s="55">
        <v>0.245</v>
      </c>
      <c r="C156" s="60">
        <f t="shared" si="6"/>
        <v>2.4500000000000002</v>
      </c>
      <c r="D156" s="55">
        <v>-0.1</v>
      </c>
      <c r="E156" s="60">
        <f t="shared" si="7"/>
        <v>-1E-3</v>
      </c>
      <c r="F156" s="55">
        <v>52.4</v>
      </c>
      <c r="G156" s="60">
        <f t="shared" si="8"/>
        <v>5.3411343794753652</v>
      </c>
      <c r="H156" s="55">
        <v>1.37</v>
      </c>
      <c r="I156" s="55">
        <v>16</v>
      </c>
      <c r="J156" s="55">
        <v>0</v>
      </c>
      <c r="K156" s="55" t="s">
        <v>212</v>
      </c>
    </row>
    <row r="157" spans="1:11">
      <c r="A157" s="55">
        <v>3.02</v>
      </c>
      <c r="B157" s="55">
        <v>0.21929999999999999</v>
      </c>
      <c r="C157" s="60">
        <f t="shared" si="6"/>
        <v>2.1930000000000001</v>
      </c>
      <c r="D157" s="55">
        <v>-0.1</v>
      </c>
      <c r="E157" s="60">
        <f t="shared" si="7"/>
        <v>-1E-3</v>
      </c>
      <c r="F157" s="55">
        <v>49.1</v>
      </c>
      <c r="G157" s="60">
        <f t="shared" si="8"/>
        <v>5.0047652296229099</v>
      </c>
      <c r="H157" s="55">
        <v>1.37</v>
      </c>
      <c r="I157" s="55">
        <v>17</v>
      </c>
      <c r="J157" s="55">
        <v>0</v>
      </c>
      <c r="K157" s="55" t="s">
        <v>213</v>
      </c>
    </row>
    <row r="158" spans="1:11">
      <c r="A158" s="55">
        <v>3.04</v>
      </c>
      <c r="B158" s="55">
        <v>0.2283</v>
      </c>
      <c r="C158" s="60">
        <f t="shared" si="6"/>
        <v>2.2829999999999999</v>
      </c>
      <c r="D158" s="55">
        <v>0</v>
      </c>
      <c r="E158" s="60">
        <f t="shared" si="7"/>
        <v>0</v>
      </c>
      <c r="F158" s="55">
        <v>55.3</v>
      </c>
      <c r="G158" s="60">
        <f t="shared" si="8"/>
        <v>5.6367315111638874</v>
      </c>
      <c r="H158" s="55">
        <v>1.35</v>
      </c>
      <c r="I158" s="55">
        <v>16</v>
      </c>
      <c r="J158" s="55">
        <v>0</v>
      </c>
      <c r="K158" s="55" t="s">
        <v>214</v>
      </c>
    </row>
    <row r="159" spans="1:11">
      <c r="A159" s="55">
        <v>3.06</v>
      </c>
      <c r="B159" s="55">
        <v>0.23480000000000001</v>
      </c>
      <c r="C159" s="60">
        <f t="shared" si="6"/>
        <v>2.3479999999999999</v>
      </c>
      <c r="D159" s="55">
        <v>-0.1</v>
      </c>
      <c r="E159" s="60">
        <f t="shared" si="7"/>
        <v>-1E-3</v>
      </c>
      <c r="F159" s="55">
        <v>62.1</v>
      </c>
      <c r="G159" s="60">
        <f t="shared" si="8"/>
        <v>6.3298558199507671</v>
      </c>
      <c r="H159" s="55">
        <v>1.37</v>
      </c>
      <c r="I159" s="55">
        <v>15</v>
      </c>
      <c r="J159" s="55">
        <v>0</v>
      </c>
      <c r="K159" s="55" t="s">
        <v>215</v>
      </c>
    </row>
    <row r="160" spans="1:11">
      <c r="A160" s="55">
        <v>3.08</v>
      </c>
      <c r="B160" s="55">
        <v>0.21929999999999999</v>
      </c>
      <c r="C160" s="60">
        <f t="shared" si="6"/>
        <v>2.1930000000000001</v>
      </c>
      <c r="D160" s="55">
        <v>0</v>
      </c>
      <c r="E160" s="60">
        <f t="shared" si="7"/>
        <v>0</v>
      </c>
      <c r="F160" s="55">
        <v>54.7</v>
      </c>
      <c r="G160" s="60">
        <f t="shared" si="8"/>
        <v>5.5755734839179869</v>
      </c>
      <c r="H160" s="55">
        <v>1.33</v>
      </c>
      <c r="I160" s="55">
        <v>16</v>
      </c>
      <c r="J160" s="55">
        <v>0</v>
      </c>
      <c r="K160" s="55" t="s">
        <v>216</v>
      </c>
    </row>
    <row r="161" spans="1:11">
      <c r="A161" s="55">
        <v>3.1</v>
      </c>
      <c r="B161" s="55">
        <v>0.1918</v>
      </c>
      <c r="C161" s="60">
        <f t="shared" si="6"/>
        <v>1.9179999999999999</v>
      </c>
      <c r="D161" s="55">
        <v>-0.1</v>
      </c>
      <c r="E161" s="60">
        <f t="shared" si="7"/>
        <v>-1E-3</v>
      </c>
      <c r="F161" s="55">
        <v>59.3</v>
      </c>
      <c r="G161" s="60">
        <f t="shared" si="8"/>
        <v>6.0444516928032286</v>
      </c>
      <c r="H161" s="55">
        <v>1.35</v>
      </c>
      <c r="I161" s="55">
        <v>12</v>
      </c>
      <c r="J161" s="55">
        <v>0</v>
      </c>
      <c r="K161" s="55" t="s">
        <v>217</v>
      </c>
    </row>
    <row r="162" spans="1:11">
      <c r="A162" s="55">
        <v>3.12</v>
      </c>
      <c r="B162" s="55">
        <v>0.18049999999999999</v>
      </c>
      <c r="C162" s="60">
        <f t="shared" si="6"/>
        <v>1.8049999999999999</v>
      </c>
      <c r="D162" s="55">
        <v>0</v>
      </c>
      <c r="E162" s="60">
        <f t="shared" si="7"/>
        <v>0</v>
      </c>
      <c r="F162" s="55">
        <v>67.900000000000006</v>
      </c>
      <c r="G162" s="60">
        <f t="shared" si="8"/>
        <v>6.9210500833278124</v>
      </c>
      <c r="H162" s="55">
        <v>1.37</v>
      </c>
      <c r="I162" s="55">
        <v>6</v>
      </c>
      <c r="J162" s="55">
        <v>0</v>
      </c>
      <c r="K162" s="55" t="s">
        <v>218</v>
      </c>
    </row>
    <row r="163" spans="1:11">
      <c r="A163" s="55">
        <v>3.14</v>
      </c>
      <c r="B163" s="55">
        <v>0.20080000000000001</v>
      </c>
      <c r="C163" s="60">
        <f t="shared" si="6"/>
        <v>2.008</v>
      </c>
      <c r="D163" s="55">
        <v>-0.2</v>
      </c>
      <c r="E163" s="60">
        <f t="shared" si="7"/>
        <v>-2E-3</v>
      </c>
      <c r="F163" s="55">
        <v>55.9</v>
      </c>
      <c r="G163" s="60">
        <f t="shared" si="8"/>
        <v>5.6978895384097887</v>
      </c>
      <c r="H163" s="55">
        <v>1.0900000000000001</v>
      </c>
      <c r="I163" s="55">
        <v>19</v>
      </c>
      <c r="J163" s="55">
        <v>0</v>
      </c>
      <c r="K163" s="55" t="s">
        <v>219</v>
      </c>
    </row>
    <row r="164" spans="1:11">
      <c r="A164" s="55">
        <v>3.16</v>
      </c>
      <c r="B164" s="55">
        <v>0.2271</v>
      </c>
      <c r="C164" s="60">
        <f t="shared" si="6"/>
        <v>2.2709999999999999</v>
      </c>
      <c r="D164" s="55">
        <v>-0.2</v>
      </c>
      <c r="E164" s="60">
        <f t="shared" si="7"/>
        <v>-2E-3</v>
      </c>
      <c r="F164" s="55">
        <v>55.9</v>
      </c>
      <c r="G164" s="60">
        <f t="shared" si="8"/>
        <v>5.6978895384097887</v>
      </c>
      <c r="H164" s="55">
        <v>1.1299999999999999</v>
      </c>
      <c r="I164" s="55">
        <v>20</v>
      </c>
      <c r="J164" s="55">
        <v>0</v>
      </c>
      <c r="K164" s="55" t="s">
        <v>220</v>
      </c>
    </row>
    <row r="165" spans="1:11">
      <c r="A165" s="55">
        <v>3.18</v>
      </c>
      <c r="B165" s="55">
        <v>0.21510000000000001</v>
      </c>
      <c r="C165" s="60">
        <f t="shared" si="6"/>
        <v>2.1510000000000002</v>
      </c>
      <c r="D165" s="55">
        <v>-0.2</v>
      </c>
      <c r="E165" s="60">
        <f t="shared" si="7"/>
        <v>-2E-3</v>
      </c>
      <c r="F165" s="55">
        <v>52.2</v>
      </c>
      <c r="G165" s="60">
        <f t="shared" si="8"/>
        <v>5.3207483703933987</v>
      </c>
      <c r="H165" s="55">
        <v>1.1299999999999999</v>
      </c>
      <c r="I165" s="55">
        <v>21</v>
      </c>
      <c r="J165" s="55">
        <v>0</v>
      </c>
      <c r="K165" s="55" t="s">
        <v>221</v>
      </c>
    </row>
    <row r="166" spans="1:11">
      <c r="A166" s="55">
        <v>3.2</v>
      </c>
      <c r="B166" s="55">
        <v>0.2044</v>
      </c>
      <c r="C166" s="60">
        <f t="shared" si="6"/>
        <v>2.044</v>
      </c>
      <c r="D166" s="55">
        <v>-0.1</v>
      </c>
      <c r="E166" s="60">
        <f t="shared" si="7"/>
        <v>-1E-3</v>
      </c>
      <c r="F166" s="55">
        <v>56.2</v>
      </c>
      <c r="G166" s="60">
        <f t="shared" si="8"/>
        <v>5.7284685520327399</v>
      </c>
      <c r="H166" s="55">
        <v>1.19</v>
      </c>
      <c r="I166" s="55">
        <v>21</v>
      </c>
      <c r="J166" s="55">
        <v>0</v>
      </c>
      <c r="K166" s="55" t="s">
        <v>222</v>
      </c>
    </row>
    <row r="167" spans="1:11">
      <c r="A167" s="55">
        <v>3.22</v>
      </c>
      <c r="B167" s="55">
        <v>0.1948</v>
      </c>
      <c r="C167" s="60">
        <f t="shared" si="6"/>
        <v>1.948</v>
      </c>
      <c r="D167" s="55">
        <v>-0.1</v>
      </c>
      <c r="E167" s="60">
        <f t="shared" si="7"/>
        <v>-1E-3</v>
      </c>
      <c r="F167" s="55">
        <v>71.7</v>
      </c>
      <c r="G167" s="60">
        <f t="shared" si="8"/>
        <v>7.3083842558851861</v>
      </c>
      <c r="H167" s="55">
        <v>1.19</v>
      </c>
      <c r="I167" s="55">
        <v>21</v>
      </c>
      <c r="J167" s="55">
        <v>0</v>
      </c>
      <c r="K167" s="55" t="s">
        <v>223</v>
      </c>
    </row>
    <row r="168" spans="1:11">
      <c r="A168" s="55">
        <v>3.24</v>
      </c>
      <c r="B168" s="55">
        <v>0.1799</v>
      </c>
      <c r="C168" s="60">
        <f t="shared" si="6"/>
        <v>1.7989999999999999</v>
      </c>
      <c r="D168" s="55">
        <v>-0.1</v>
      </c>
      <c r="E168" s="60">
        <f t="shared" si="7"/>
        <v>-1E-3</v>
      </c>
      <c r="F168" s="55">
        <v>79.099999999999994</v>
      </c>
      <c r="G168" s="60">
        <f t="shared" si="8"/>
        <v>8.0626665919179654</v>
      </c>
      <c r="H168" s="55">
        <v>1.38</v>
      </c>
      <c r="I168" s="55">
        <v>16</v>
      </c>
      <c r="J168" s="55">
        <v>0</v>
      </c>
      <c r="K168" s="55" t="s">
        <v>224</v>
      </c>
    </row>
    <row r="169" spans="1:11">
      <c r="A169" s="55">
        <v>3.26</v>
      </c>
      <c r="B169" s="55">
        <v>0.1721</v>
      </c>
      <c r="C169" s="60">
        <f t="shared" si="6"/>
        <v>1.7210000000000001</v>
      </c>
      <c r="D169" s="55">
        <v>-0.1</v>
      </c>
      <c r="E169" s="60">
        <f t="shared" si="7"/>
        <v>-1E-3</v>
      </c>
      <c r="F169" s="55">
        <v>92.3</v>
      </c>
      <c r="G169" s="60">
        <f t="shared" si="8"/>
        <v>9.40814319132779</v>
      </c>
      <c r="H169" s="55">
        <v>1.37</v>
      </c>
      <c r="I169" s="55">
        <v>7</v>
      </c>
      <c r="J169" s="55">
        <v>0</v>
      </c>
      <c r="K169" s="55" t="s">
        <v>225</v>
      </c>
    </row>
    <row r="170" spans="1:11">
      <c r="A170" s="55">
        <v>3.28</v>
      </c>
      <c r="B170" s="55">
        <v>0.16850000000000001</v>
      </c>
      <c r="C170" s="60">
        <f t="shared" si="6"/>
        <v>1.6850000000000001</v>
      </c>
      <c r="D170" s="55">
        <v>-0.1</v>
      </c>
      <c r="E170" s="60">
        <f t="shared" si="7"/>
        <v>-1E-3</v>
      </c>
      <c r="F170" s="55">
        <v>90.2</v>
      </c>
      <c r="G170" s="60">
        <f t="shared" si="8"/>
        <v>9.1940900959671374</v>
      </c>
      <c r="H170" s="55">
        <v>1.38</v>
      </c>
      <c r="I170" s="55">
        <v>7</v>
      </c>
      <c r="J170" s="55">
        <v>0</v>
      </c>
      <c r="K170" s="55" t="s">
        <v>226</v>
      </c>
    </row>
    <row r="171" spans="1:11">
      <c r="A171" s="55">
        <v>3.3</v>
      </c>
      <c r="B171" s="55">
        <v>0.1673</v>
      </c>
      <c r="C171" s="60">
        <f t="shared" si="6"/>
        <v>1.673</v>
      </c>
      <c r="D171" s="55">
        <v>-0.1</v>
      </c>
      <c r="E171" s="60">
        <f t="shared" si="7"/>
        <v>-1E-3</v>
      </c>
      <c r="F171" s="55">
        <v>89.9</v>
      </c>
      <c r="G171" s="60">
        <f t="shared" si="8"/>
        <v>9.1635110823441863</v>
      </c>
      <c r="H171" s="55">
        <v>1.37</v>
      </c>
      <c r="I171" s="55">
        <v>6</v>
      </c>
      <c r="J171" s="55">
        <v>0</v>
      </c>
      <c r="K171" s="55" t="s">
        <v>227</v>
      </c>
    </row>
    <row r="172" spans="1:11">
      <c r="A172" s="55">
        <v>3.32</v>
      </c>
      <c r="B172" s="55">
        <v>0.1661</v>
      </c>
      <c r="C172" s="60">
        <f t="shared" si="6"/>
        <v>1.661</v>
      </c>
      <c r="D172" s="55">
        <v>-0.1</v>
      </c>
      <c r="E172" s="60">
        <f t="shared" si="7"/>
        <v>-1E-3</v>
      </c>
      <c r="F172" s="55">
        <v>90</v>
      </c>
      <c r="G172" s="60">
        <f t="shared" si="8"/>
        <v>9.17370408688517</v>
      </c>
      <c r="H172" s="55">
        <v>1.37</v>
      </c>
      <c r="I172" s="55">
        <v>8</v>
      </c>
      <c r="J172" s="55">
        <v>0</v>
      </c>
      <c r="K172" s="55" t="s">
        <v>228</v>
      </c>
    </row>
    <row r="173" spans="1:11">
      <c r="A173" s="55">
        <v>3.34</v>
      </c>
      <c r="B173" s="55">
        <v>0.1661</v>
      </c>
      <c r="C173" s="60">
        <f t="shared" si="6"/>
        <v>1.661</v>
      </c>
      <c r="D173" s="55">
        <v>-0.1</v>
      </c>
      <c r="E173" s="60">
        <f t="shared" si="7"/>
        <v>-1E-3</v>
      </c>
      <c r="F173" s="55">
        <v>89</v>
      </c>
      <c r="G173" s="60">
        <f t="shared" si="8"/>
        <v>9.0717740414753347</v>
      </c>
      <c r="H173" s="55">
        <v>1.38</v>
      </c>
      <c r="I173" s="55">
        <v>12</v>
      </c>
      <c r="J173" s="55">
        <v>0</v>
      </c>
      <c r="K173" s="55" t="s">
        <v>229</v>
      </c>
    </row>
    <row r="174" spans="1:11">
      <c r="A174" s="55">
        <v>3.36</v>
      </c>
      <c r="B174" s="55">
        <v>0.1661</v>
      </c>
      <c r="C174" s="60">
        <f t="shared" si="6"/>
        <v>1.661</v>
      </c>
      <c r="D174" s="55">
        <v>-0.1</v>
      </c>
      <c r="E174" s="60">
        <f t="shared" si="7"/>
        <v>-1E-3</v>
      </c>
      <c r="F174" s="55">
        <v>95.1</v>
      </c>
      <c r="G174" s="60">
        <f t="shared" si="8"/>
        <v>9.6935473184753285</v>
      </c>
      <c r="H174" s="55">
        <v>1.38</v>
      </c>
      <c r="I174" s="55">
        <v>13</v>
      </c>
      <c r="J174" s="55">
        <v>0</v>
      </c>
      <c r="K174" s="55" t="s">
        <v>230</v>
      </c>
    </row>
    <row r="175" spans="1:11">
      <c r="A175" s="55">
        <v>3.38</v>
      </c>
      <c r="B175" s="55">
        <v>0.16669999999999999</v>
      </c>
      <c r="C175" s="60">
        <f t="shared" si="6"/>
        <v>1.6669999999999998</v>
      </c>
      <c r="D175" s="55">
        <v>-0.1</v>
      </c>
      <c r="E175" s="60">
        <f t="shared" si="7"/>
        <v>-1E-3</v>
      </c>
      <c r="F175" s="55">
        <v>98.5</v>
      </c>
      <c r="G175" s="60">
        <f t="shared" si="8"/>
        <v>10.040109472868769</v>
      </c>
      <c r="H175" s="55">
        <v>1.37</v>
      </c>
      <c r="I175" s="55">
        <v>15</v>
      </c>
      <c r="J175" s="55">
        <v>0</v>
      </c>
      <c r="K175" s="55" t="s">
        <v>231</v>
      </c>
    </row>
    <row r="176" spans="1:11">
      <c r="A176" s="55">
        <v>3.4</v>
      </c>
      <c r="B176" s="55">
        <v>0.16669999999999999</v>
      </c>
      <c r="C176" s="60">
        <f t="shared" si="6"/>
        <v>1.6669999999999998</v>
      </c>
      <c r="D176" s="55">
        <v>-0.1</v>
      </c>
      <c r="E176" s="60">
        <f t="shared" si="7"/>
        <v>-1E-3</v>
      </c>
      <c r="F176" s="55">
        <v>97.7</v>
      </c>
      <c r="G176" s="60">
        <f t="shared" si="8"/>
        <v>9.9585654365409013</v>
      </c>
      <c r="H176" s="55">
        <v>1.34</v>
      </c>
      <c r="I176" s="55">
        <v>15</v>
      </c>
      <c r="J176" s="55">
        <v>0</v>
      </c>
      <c r="K176" s="55" t="s">
        <v>232</v>
      </c>
    </row>
    <row r="177" spans="1:11">
      <c r="A177" s="55">
        <v>3.42</v>
      </c>
      <c r="B177" s="55">
        <v>0.16550000000000001</v>
      </c>
      <c r="C177" s="60">
        <f t="shared" si="6"/>
        <v>1.655</v>
      </c>
      <c r="D177" s="55">
        <v>-0.1</v>
      </c>
      <c r="E177" s="60">
        <f t="shared" si="7"/>
        <v>-1E-3</v>
      </c>
      <c r="F177" s="55">
        <v>89.9</v>
      </c>
      <c r="G177" s="60">
        <f t="shared" si="8"/>
        <v>9.1635110823441863</v>
      </c>
      <c r="H177" s="55">
        <v>1.34</v>
      </c>
      <c r="I177" s="55">
        <v>15</v>
      </c>
      <c r="J177" s="55">
        <v>0</v>
      </c>
      <c r="K177" s="55" t="s">
        <v>233</v>
      </c>
    </row>
    <row r="178" spans="1:11">
      <c r="A178" s="55">
        <v>3.44</v>
      </c>
      <c r="B178" s="55">
        <v>0.15479999999999999</v>
      </c>
      <c r="C178" s="60">
        <f t="shared" si="6"/>
        <v>1.548</v>
      </c>
      <c r="D178" s="55">
        <v>-0.1</v>
      </c>
      <c r="E178" s="60">
        <f t="shared" si="7"/>
        <v>-1E-3</v>
      </c>
      <c r="F178" s="55">
        <v>88.2</v>
      </c>
      <c r="G178" s="60">
        <f t="shared" si="8"/>
        <v>8.9902300051474668</v>
      </c>
      <c r="H178" s="55">
        <v>1.36</v>
      </c>
      <c r="I178" s="55">
        <v>13</v>
      </c>
      <c r="J178" s="55">
        <v>0</v>
      </c>
      <c r="K178" s="55" t="s">
        <v>234</v>
      </c>
    </row>
    <row r="179" spans="1:11">
      <c r="A179" s="55">
        <v>3.46</v>
      </c>
      <c r="B179" s="55">
        <v>0.15659999999999999</v>
      </c>
      <c r="C179" s="60">
        <f t="shared" si="6"/>
        <v>1.5659999999999998</v>
      </c>
      <c r="D179" s="55">
        <v>-0.1</v>
      </c>
      <c r="E179" s="60">
        <f t="shared" si="7"/>
        <v>-1E-3</v>
      </c>
      <c r="F179" s="55">
        <v>93.1</v>
      </c>
      <c r="G179" s="60">
        <f t="shared" si="8"/>
        <v>9.4896872276556579</v>
      </c>
      <c r="H179" s="55">
        <v>1.39</v>
      </c>
      <c r="I179" s="55">
        <v>5</v>
      </c>
      <c r="J179" s="55">
        <v>0</v>
      </c>
      <c r="K179" s="55" t="s">
        <v>235</v>
      </c>
    </row>
    <row r="180" spans="1:11">
      <c r="A180" s="55">
        <v>3.48</v>
      </c>
      <c r="B180" s="55">
        <v>0.15540000000000001</v>
      </c>
      <c r="C180" s="60">
        <f t="shared" si="6"/>
        <v>1.554</v>
      </c>
      <c r="D180" s="55">
        <v>-0.1</v>
      </c>
      <c r="E180" s="60">
        <f t="shared" si="7"/>
        <v>-1E-3</v>
      </c>
      <c r="F180" s="55">
        <v>96.1</v>
      </c>
      <c r="G180" s="60">
        <f t="shared" si="8"/>
        <v>9.7954773638851638</v>
      </c>
      <c r="H180" s="55">
        <v>1.39</v>
      </c>
      <c r="I180" s="55">
        <v>5</v>
      </c>
      <c r="J180" s="55">
        <v>0</v>
      </c>
      <c r="K180" s="55" t="s">
        <v>236</v>
      </c>
    </row>
    <row r="181" spans="1:11">
      <c r="A181" s="55">
        <v>3.5</v>
      </c>
      <c r="B181" s="55">
        <v>0.15659999999999999</v>
      </c>
      <c r="C181" s="60">
        <f t="shared" si="6"/>
        <v>1.5659999999999998</v>
      </c>
      <c r="D181" s="55">
        <v>-0.1</v>
      </c>
      <c r="E181" s="60">
        <f t="shared" si="7"/>
        <v>-1E-3</v>
      </c>
      <c r="F181" s="55">
        <v>96.3</v>
      </c>
      <c r="G181" s="60">
        <f t="shared" si="8"/>
        <v>9.8158633729671312</v>
      </c>
      <c r="H181" s="55">
        <v>1.34</v>
      </c>
      <c r="I181" s="55">
        <v>9</v>
      </c>
      <c r="J181" s="55">
        <v>0</v>
      </c>
      <c r="K181" s="55" t="s">
        <v>237</v>
      </c>
    </row>
    <row r="182" spans="1:11">
      <c r="A182" s="55">
        <v>3.52</v>
      </c>
      <c r="B182" s="55">
        <v>0.15659999999999999</v>
      </c>
      <c r="C182" s="60">
        <f t="shared" si="6"/>
        <v>1.5659999999999998</v>
      </c>
      <c r="D182" s="55">
        <v>0</v>
      </c>
      <c r="E182" s="60">
        <f t="shared" si="7"/>
        <v>0</v>
      </c>
      <c r="F182" s="55">
        <v>97.3</v>
      </c>
      <c r="G182" s="60">
        <f t="shared" si="8"/>
        <v>9.9177934183769665</v>
      </c>
      <c r="H182" s="55">
        <v>1.37</v>
      </c>
      <c r="I182" s="55">
        <v>8</v>
      </c>
      <c r="J182" s="55">
        <v>0</v>
      </c>
      <c r="K182" s="55" t="s">
        <v>238</v>
      </c>
    </row>
    <row r="183" spans="1:11">
      <c r="A183" s="55">
        <v>3.54</v>
      </c>
      <c r="B183" s="55">
        <v>0.159</v>
      </c>
      <c r="C183" s="60">
        <f t="shared" si="6"/>
        <v>1.59</v>
      </c>
      <c r="D183" s="55">
        <v>-0.1</v>
      </c>
      <c r="E183" s="60">
        <f t="shared" si="7"/>
        <v>-1E-3</v>
      </c>
      <c r="F183" s="55">
        <v>96</v>
      </c>
      <c r="G183" s="60">
        <f t="shared" si="8"/>
        <v>9.7852843593441818</v>
      </c>
      <c r="H183" s="55">
        <v>1.38</v>
      </c>
      <c r="I183" s="55">
        <v>8</v>
      </c>
      <c r="J183" s="55">
        <v>0</v>
      </c>
      <c r="K183" s="55" t="s">
        <v>239</v>
      </c>
    </row>
    <row r="184" spans="1:11">
      <c r="A184" s="55">
        <v>3.56</v>
      </c>
      <c r="B184" s="55">
        <v>0.16370000000000001</v>
      </c>
      <c r="C184" s="60">
        <f t="shared" si="6"/>
        <v>1.637</v>
      </c>
      <c r="D184" s="55">
        <v>0</v>
      </c>
      <c r="E184" s="60">
        <f t="shared" si="7"/>
        <v>0</v>
      </c>
      <c r="F184" s="55">
        <v>94.4</v>
      </c>
      <c r="G184" s="60">
        <f t="shared" si="8"/>
        <v>9.6221962866884461</v>
      </c>
      <c r="H184" s="55">
        <v>1.38</v>
      </c>
      <c r="I184" s="55">
        <v>9</v>
      </c>
      <c r="J184" s="55">
        <v>0</v>
      </c>
      <c r="K184" s="55" t="s">
        <v>240</v>
      </c>
    </row>
    <row r="185" spans="1:11">
      <c r="A185" s="55">
        <v>3.58</v>
      </c>
      <c r="B185" s="55">
        <v>0.1691</v>
      </c>
      <c r="C185" s="60">
        <f t="shared" si="6"/>
        <v>1.6910000000000001</v>
      </c>
      <c r="D185" s="55">
        <v>0</v>
      </c>
      <c r="E185" s="60">
        <f t="shared" si="7"/>
        <v>0</v>
      </c>
      <c r="F185" s="55">
        <v>93.9</v>
      </c>
      <c r="G185" s="60">
        <f t="shared" si="8"/>
        <v>9.5712312639835275</v>
      </c>
      <c r="H185" s="55">
        <v>1.36</v>
      </c>
      <c r="I185" s="55">
        <v>9</v>
      </c>
      <c r="J185" s="55">
        <v>0</v>
      </c>
      <c r="K185" s="55" t="s">
        <v>241</v>
      </c>
    </row>
    <row r="186" spans="1:11">
      <c r="A186" s="55">
        <v>3.6</v>
      </c>
      <c r="B186" s="55">
        <v>0.17449999999999999</v>
      </c>
      <c r="C186" s="60">
        <f t="shared" si="6"/>
        <v>1.7449999999999999</v>
      </c>
      <c r="D186" s="55">
        <v>-0.1</v>
      </c>
      <c r="E186" s="60">
        <f t="shared" si="7"/>
        <v>-1E-3</v>
      </c>
      <c r="F186" s="55">
        <v>92.8</v>
      </c>
      <c r="G186" s="60">
        <f t="shared" si="8"/>
        <v>9.4591082140327085</v>
      </c>
      <c r="H186" s="55">
        <v>1.37</v>
      </c>
      <c r="I186" s="55">
        <v>9</v>
      </c>
      <c r="J186" s="55">
        <v>0</v>
      </c>
      <c r="K186" s="55" t="s">
        <v>242</v>
      </c>
    </row>
    <row r="187" spans="1:11">
      <c r="A187" s="55">
        <v>3.62</v>
      </c>
      <c r="B187" s="55">
        <v>0.1787</v>
      </c>
      <c r="C187" s="60">
        <f t="shared" si="6"/>
        <v>1.7869999999999999</v>
      </c>
      <c r="D187" s="55">
        <v>-0.1</v>
      </c>
      <c r="E187" s="60">
        <f t="shared" si="7"/>
        <v>-1E-3</v>
      </c>
      <c r="F187" s="55">
        <v>93.4</v>
      </c>
      <c r="G187" s="60">
        <f t="shared" si="8"/>
        <v>9.5202662412786108</v>
      </c>
      <c r="H187" s="55">
        <v>1.37</v>
      </c>
      <c r="I187" s="55">
        <v>10</v>
      </c>
      <c r="J187" s="55">
        <v>0</v>
      </c>
      <c r="K187" s="55" t="s">
        <v>243</v>
      </c>
    </row>
    <row r="188" spans="1:11">
      <c r="A188" s="55">
        <v>3.64</v>
      </c>
      <c r="B188" s="55">
        <v>0.18640000000000001</v>
      </c>
      <c r="C188" s="60">
        <f t="shared" si="6"/>
        <v>1.8640000000000001</v>
      </c>
      <c r="D188" s="55">
        <v>0</v>
      </c>
      <c r="E188" s="60">
        <f t="shared" si="7"/>
        <v>0</v>
      </c>
      <c r="F188" s="55">
        <v>93.4</v>
      </c>
      <c r="G188" s="60">
        <f t="shared" si="8"/>
        <v>9.5202662412786108</v>
      </c>
      <c r="H188" s="55">
        <v>1.37</v>
      </c>
      <c r="I188" s="55">
        <v>13</v>
      </c>
      <c r="J188" s="55">
        <v>0</v>
      </c>
      <c r="K188" s="55" t="s">
        <v>244</v>
      </c>
    </row>
    <row r="189" spans="1:11">
      <c r="A189" s="55">
        <v>3.66</v>
      </c>
      <c r="B189" s="55">
        <v>0.1918</v>
      </c>
      <c r="C189" s="60">
        <f t="shared" si="6"/>
        <v>1.9179999999999999</v>
      </c>
      <c r="D189" s="55">
        <v>0</v>
      </c>
      <c r="E189" s="60">
        <f t="shared" si="7"/>
        <v>0</v>
      </c>
      <c r="F189" s="55">
        <v>94.8</v>
      </c>
      <c r="G189" s="60">
        <f t="shared" si="8"/>
        <v>9.6629683048523791</v>
      </c>
      <c r="H189" s="55">
        <v>1.37</v>
      </c>
      <c r="I189" s="55">
        <v>12</v>
      </c>
      <c r="J189" s="55">
        <v>0</v>
      </c>
      <c r="K189" s="55" t="s">
        <v>245</v>
      </c>
    </row>
    <row r="190" spans="1:11">
      <c r="A190" s="55">
        <v>3.68</v>
      </c>
      <c r="B190" s="55">
        <v>0.21210000000000001</v>
      </c>
      <c r="C190" s="60">
        <f t="shared" si="6"/>
        <v>2.121</v>
      </c>
      <c r="D190" s="55">
        <v>0</v>
      </c>
      <c r="E190" s="60">
        <f t="shared" si="7"/>
        <v>0</v>
      </c>
      <c r="F190" s="55">
        <v>94.4</v>
      </c>
      <c r="G190" s="60">
        <f t="shared" si="8"/>
        <v>9.6221962866884461</v>
      </c>
      <c r="H190" s="55">
        <v>1.34</v>
      </c>
      <c r="I190" s="55">
        <v>12</v>
      </c>
      <c r="J190" s="55">
        <v>0</v>
      </c>
      <c r="K190" s="55" t="s">
        <v>246</v>
      </c>
    </row>
    <row r="191" spans="1:11">
      <c r="A191" s="55">
        <v>3.7</v>
      </c>
      <c r="B191" s="55">
        <v>0.21809999999999999</v>
      </c>
      <c r="C191" s="60">
        <f t="shared" si="6"/>
        <v>2.181</v>
      </c>
      <c r="D191" s="55">
        <v>0</v>
      </c>
      <c r="E191" s="60">
        <f t="shared" si="7"/>
        <v>0</v>
      </c>
      <c r="F191" s="55">
        <v>89.6</v>
      </c>
      <c r="G191" s="60">
        <f t="shared" si="8"/>
        <v>9.1329320687212352</v>
      </c>
      <c r="H191" s="55">
        <v>1.38</v>
      </c>
      <c r="I191" s="55">
        <v>11</v>
      </c>
      <c r="J191" s="55">
        <v>0</v>
      </c>
      <c r="K191" s="55" t="s">
        <v>247</v>
      </c>
    </row>
    <row r="192" spans="1:11">
      <c r="A192" s="55">
        <v>3.72</v>
      </c>
      <c r="B192" s="55">
        <v>0.2205</v>
      </c>
      <c r="C192" s="60">
        <f t="shared" si="6"/>
        <v>2.2050000000000001</v>
      </c>
      <c r="D192" s="55">
        <v>0</v>
      </c>
      <c r="E192" s="60">
        <f t="shared" si="7"/>
        <v>0</v>
      </c>
      <c r="F192" s="55">
        <v>88.5</v>
      </c>
      <c r="G192" s="60">
        <f t="shared" si="8"/>
        <v>9.020809018770418</v>
      </c>
      <c r="H192" s="55">
        <v>1.38</v>
      </c>
      <c r="I192" s="55">
        <v>11</v>
      </c>
      <c r="J192" s="55">
        <v>0</v>
      </c>
      <c r="K192" s="55" t="s">
        <v>248</v>
      </c>
    </row>
    <row r="193" spans="1:11">
      <c r="A193" s="55">
        <v>3.74</v>
      </c>
      <c r="B193" s="55">
        <v>0.2175</v>
      </c>
      <c r="C193" s="60">
        <f t="shared" si="6"/>
        <v>2.1749999999999998</v>
      </c>
      <c r="D193" s="55">
        <v>0</v>
      </c>
      <c r="E193" s="60">
        <f t="shared" si="7"/>
        <v>0</v>
      </c>
      <c r="F193" s="55">
        <v>91.8</v>
      </c>
      <c r="G193" s="60">
        <f t="shared" si="8"/>
        <v>9.3571781686228732</v>
      </c>
      <c r="H193" s="55">
        <v>1.38</v>
      </c>
      <c r="I193" s="55">
        <v>11</v>
      </c>
      <c r="J193" s="55">
        <v>0</v>
      </c>
      <c r="K193" s="55" t="s">
        <v>249</v>
      </c>
    </row>
    <row r="194" spans="1:11">
      <c r="A194" s="55">
        <v>3.76</v>
      </c>
      <c r="B194" s="55">
        <v>0.2205</v>
      </c>
      <c r="C194" s="60">
        <f t="shared" si="6"/>
        <v>2.2050000000000001</v>
      </c>
      <c r="D194" s="55">
        <v>0</v>
      </c>
      <c r="E194" s="60">
        <f t="shared" si="7"/>
        <v>0</v>
      </c>
      <c r="F194" s="55">
        <v>91.6</v>
      </c>
      <c r="G194" s="60">
        <f t="shared" si="8"/>
        <v>9.3367921595409058</v>
      </c>
      <c r="H194" s="55">
        <v>1.37</v>
      </c>
      <c r="I194" s="55">
        <v>11</v>
      </c>
      <c r="J194" s="55">
        <v>0</v>
      </c>
      <c r="K194" s="55" t="s">
        <v>250</v>
      </c>
    </row>
    <row r="195" spans="1:11">
      <c r="A195" s="55">
        <v>3.78</v>
      </c>
      <c r="B195" s="55">
        <v>0.21809999999999999</v>
      </c>
      <c r="C195" s="60">
        <f t="shared" si="6"/>
        <v>2.181</v>
      </c>
      <c r="D195" s="55">
        <v>0</v>
      </c>
      <c r="E195" s="60">
        <f t="shared" si="7"/>
        <v>0</v>
      </c>
      <c r="F195" s="55">
        <v>89.1</v>
      </c>
      <c r="G195" s="60">
        <f t="shared" si="8"/>
        <v>9.0819670460163184</v>
      </c>
      <c r="H195" s="55">
        <v>1.37</v>
      </c>
      <c r="I195" s="55">
        <v>11</v>
      </c>
      <c r="J195" s="55">
        <v>0</v>
      </c>
      <c r="K195" s="55" t="s">
        <v>251</v>
      </c>
    </row>
    <row r="196" spans="1:11">
      <c r="A196" s="55">
        <v>3.8</v>
      </c>
      <c r="B196" s="55">
        <v>0.2097</v>
      </c>
      <c r="C196" s="60">
        <f t="shared" si="6"/>
        <v>2.097</v>
      </c>
      <c r="D196" s="55">
        <v>0</v>
      </c>
      <c r="E196" s="60">
        <f t="shared" si="7"/>
        <v>0</v>
      </c>
      <c r="F196" s="55">
        <v>87.8</v>
      </c>
      <c r="G196" s="60">
        <f t="shared" si="8"/>
        <v>8.949457986983532</v>
      </c>
      <c r="H196" s="55">
        <v>1.37</v>
      </c>
      <c r="I196" s="55">
        <v>11</v>
      </c>
      <c r="J196" s="55">
        <v>0</v>
      </c>
      <c r="K196" s="55" t="s">
        <v>252</v>
      </c>
    </row>
    <row r="197" spans="1:11">
      <c r="A197" s="55">
        <v>3.82</v>
      </c>
      <c r="B197" s="55">
        <v>0.2014</v>
      </c>
      <c r="C197" s="60">
        <f t="shared" si="6"/>
        <v>2.0139999999999998</v>
      </c>
      <c r="D197" s="55">
        <v>0</v>
      </c>
      <c r="E197" s="60">
        <f t="shared" si="7"/>
        <v>0</v>
      </c>
      <c r="F197" s="55">
        <v>97.6</v>
      </c>
      <c r="G197" s="60">
        <f t="shared" si="8"/>
        <v>9.9483724319999176</v>
      </c>
      <c r="H197" s="55">
        <v>1.35</v>
      </c>
      <c r="I197" s="55">
        <v>11</v>
      </c>
      <c r="J197" s="55">
        <v>0</v>
      </c>
      <c r="K197" s="55" t="s">
        <v>253</v>
      </c>
    </row>
    <row r="198" spans="1:11">
      <c r="A198" s="55">
        <v>3.84</v>
      </c>
      <c r="B198" s="55">
        <v>0.1948</v>
      </c>
      <c r="C198" s="60">
        <f t="shared" si="6"/>
        <v>1.948</v>
      </c>
      <c r="D198" s="55">
        <v>0</v>
      </c>
      <c r="E198" s="60">
        <f t="shared" si="7"/>
        <v>0</v>
      </c>
      <c r="F198" s="55">
        <v>108.8</v>
      </c>
      <c r="G198" s="60">
        <f t="shared" si="8"/>
        <v>11.089988940590072</v>
      </c>
      <c r="H198" s="55">
        <v>1.34</v>
      </c>
      <c r="I198" s="55">
        <v>10</v>
      </c>
      <c r="J198" s="55">
        <v>0</v>
      </c>
      <c r="K198" s="55" t="s">
        <v>254</v>
      </c>
    </row>
    <row r="199" spans="1:11">
      <c r="A199" s="55">
        <v>3.86</v>
      </c>
      <c r="B199" s="55">
        <v>0.18759999999999999</v>
      </c>
      <c r="C199" s="60">
        <f t="shared" ref="C199:C262" si="9">B199*10</f>
        <v>1.8759999999999999</v>
      </c>
      <c r="D199" s="55">
        <v>0</v>
      </c>
      <c r="E199" s="60">
        <f t="shared" ref="E199:E262" si="10">D199/100</f>
        <v>0</v>
      </c>
      <c r="F199" s="55">
        <v>111.9</v>
      </c>
      <c r="G199" s="60">
        <f t="shared" ref="G199:G262" si="11">F199/9.81065</f>
        <v>11.405972081360561</v>
      </c>
      <c r="H199" s="55">
        <v>1.38</v>
      </c>
      <c r="I199" s="55">
        <v>10</v>
      </c>
      <c r="J199" s="55">
        <v>0</v>
      </c>
      <c r="K199" s="55" t="s">
        <v>255</v>
      </c>
    </row>
    <row r="200" spans="1:11">
      <c r="A200" s="55">
        <v>3.88</v>
      </c>
      <c r="B200" s="55">
        <v>0.18940000000000001</v>
      </c>
      <c r="C200" s="60">
        <f t="shared" si="9"/>
        <v>1.8940000000000001</v>
      </c>
      <c r="D200" s="55">
        <v>0</v>
      </c>
      <c r="E200" s="60">
        <f t="shared" si="10"/>
        <v>0</v>
      </c>
      <c r="F200" s="55">
        <v>113.9</v>
      </c>
      <c r="G200" s="60">
        <f t="shared" si="11"/>
        <v>11.609832172180232</v>
      </c>
      <c r="H200" s="55">
        <v>1.37</v>
      </c>
      <c r="I200" s="55">
        <v>11</v>
      </c>
      <c r="J200" s="55">
        <v>0</v>
      </c>
      <c r="K200" s="55" t="s">
        <v>256</v>
      </c>
    </row>
    <row r="201" spans="1:11">
      <c r="A201" s="55">
        <v>3.9</v>
      </c>
      <c r="B201" s="55">
        <v>0.18820000000000001</v>
      </c>
      <c r="C201" s="60">
        <f t="shared" si="9"/>
        <v>1.8820000000000001</v>
      </c>
      <c r="D201" s="55">
        <v>0</v>
      </c>
      <c r="E201" s="60">
        <f t="shared" si="10"/>
        <v>0</v>
      </c>
      <c r="F201" s="55">
        <v>115.4</v>
      </c>
      <c r="G201" s="60">
        <f t="shared" si="11"/>
        <v>11.762727240294986</v>
      </c>
      <c r="H201" s="55">
        <v>1.37</v>
      </c>
      <c r="I201" s="55">
        <v>11</v>
      </c>
      <c r="J201" s="55">
        <v>0</v>
      </c>
      <c r="K201" s="55" t="s">
        <v>257</v>
      </c>
    </row>
    <row r="202" spans="1:11">
      <c r="A202" s="55">
        <v>3.92</v>
      </c>
      <c r="B202" s="55">
        <v>0.1978</v>
      </c>
      <c r="C202" s="60">
        <f t="shared" si="9"/>
        <v>1.978</v>
      </c>
      <c r="D202" s="55">
        <v>-0.1</v>
      </c>
      <c r="E202" s="60">
        <f t="shared" si="10"/>
        <v>-1E-3</v>
      </c>
      <c r="F202" s="55">
        <v>96.8</v>
      </c>
      <c r="G202" s="60">
        <f t="shared" si="11"/>
        <v>9.8668283956720497</v>
      </c>
      <c r="H202" s="55">
        <v>1.36</v>
      </c>
      <c r="I202" s="55">
        <v>13</v>
      </c>
      <c r="J202" s="55">
        <v>0</v>
      </c>
      <c r="K202" s="55" t="s">
        <v>258</v>
      </c>
    </row>
    <row r="203" spans="1:11">
      <c r="A203" s="55">
        <v>3.94</v>
      </c>
      <c r="B203" s="55">
        <v>0.193</v>
      </c>
      <c r="C203" s="60">
        <f t="shared" si="9"/>
        <v>1.9300000000000002</v>
      </c>
      <c r="D203" s="55">
        <v>-0.1</v>
      </c>
      <c r="E203" s="60">
        <f t="shared" si="10"/>
        <v>-1E-3</v>
      </c>
      <c r="F203" s="55">
        <v>106.3</v>
      </c>
      <c r="G203" s="60">
        <f t="shared" si="11"/>
        <v>10.835163827065484</v>
      </c>
      <c r="H203" s="55">
        <v>1.37</v>
      </c>
      <c r="I203" s="55">
        <v>3</v>
      </c>
      <c r="J203" s="55">
        <v>0</v>
      </c>
      <c r="K203" s="55" t="s">
        <v>259</v>
      </c>
    </row>
    <row r="204" spans="1:11">
      <c r="A204" s="55">
        <v>3.96</v>
      </c>
      <c r="B204" s="55">
        <v>0.18940000000000001</v>
      </c>
      <c r="C204" s="60">
        <f t="shared" si="9"/>
        <v>1.8940000000000001</v>
      </c>
      <c r="D204" s="55">
        <v>-0.1</v>
      </c>
      <c r="E204" s="60">
        <f t="shared" si="10"/>
        <v>-1E-3</v>
      </c>
      <c r="F204" s="55">
        <v>117.2</v>
      </c>
      <c r="G204" s="60">
        <f t="shared" si="11"/>
        <v>11.946201322032689</v>
      </c>
      <c r="H204" s="55">
        <v>1.38</v>
      </c>
      <c r="I204" s="55">
        <v>6</v>
      </c>
      <c r="J204" s="55">
        <v>0</v>
      </c>
      <c r="K204" s="55" t="s">
        <v>260</v>
      </c>
    </row>
    <row r="205" spans="1:11">
      <c r="A205" s="55">
        <v>3.98</v>
      </c>
      <c r="B205" s="55">
        <v>0.19120000000000001</v>
      </c>
      <c r="C205" s="60">
        <f t="shared" si="9"/>
        <v>1.9120000000000001</v>
      </c>
      <c r="D205" s="55">
        <v>-0.1</v>
      </c>
      <c r="E205" s="60">
        <f t="shared" si="10"/>
        <v>-1E-3</v>
      </c>
      <c r="F205" s="55">
        <v>118.6</v>
      </c>
      <c r="G205" s="60">
        <f t="shared" si="11"/>
        <v>12.088903385606457</v>
      </c>
      <c r="H205" s="55">
        <v>1.41</v>
      </c>
      <c r="I205" s="55">
        <v>11</v>
      </c>
      <c r="J205" s="55">
        <v>0</v>
      </c>
      <c r="K205" s="55" t="s">
        <v>261</v>
      </c>
    </row>
    <row r="206" spans="1:11">
      <c r="A206" s="55">
        <v>4</v>
      </c>
      <c r="B206" s="55">
        <v>0.1948</v>
      </c>
      <c r="C206" s="60">
        <f t="shared" si="9"/>
        <v>1.948</v>
      </c>
      <c r="D206" s="55">
        <v>-0.1</v>
      </c>
      <c r="E206" s="60">
        <f t="shared" si="10"/>
        <v>-1E-3</v>
      </c>
      <c r="F206" s="55">
        <v>114.7</v>
      </c>
      <c r="G206" s="60">
        <f t="shared" si="11"/>
        <v>11.6913762085081</v>
      </c>
      <c r="H206" s="55">
        <v>1.37</v>
      </c>
      <c r="I206" s="55">
        <v>12</v>
      </c>
      <c r="J206" s="55">
        <v>0</v>
      </c>
      <c r="K206" s="55" t="s">
        <v>262</v>
      </c>
    </row>
    <row r="207" spans="1:11">
      <c r="A207" s="55">
        <v>4.0199999999999996</v>
      </c>
      <c r="B207" s="55">
        <v>0.19839999999999999</v>
      </c>
      <c r="C207" s="60">
        <f t="shared" si="9"/>
        <v>1.984</v>
      </c>
      <c r="D207" s="55">
        <v>-0.1</v>
      </c>
      <c r="E207" s="60">
        <f t="shared" si="10"/>
        <v>-1E-3</v>
      </c>
      <c r="F207" s="55">
        <v>115.6</v>
      </c>
      <c r="G207" s="60">
        <f t="shared" si="11"/>
        <v>11.783113249376951</v>
      </c>
      <c r="H207" s="55">
        <v>1.37</v>
      </c>
      <c r="I207" s="55">
        <v>10</v>
      </c>
      <c r="J207" s="55">
        <v>0</v>
      </c>
      <c r="K207" s="55" t="s">
        <v>263</v>
      </c>
    </row>
    <row r="208" spans="1:11">
      <c r="A208" s="55">
        <v>4.04</v>
      </c>
      <c r="B208" s="55">
        <v>0.2026</v>
      </c>
      <c r="C208" s="60">
        <f t="shared" si="9"/>
        <v>2.0259999999999998</v>
      </c>
      <c r="D208" s="55">
        <v>-0.1</v>
      </c>
      <c r="E208" s="60">
        <f t="shared" si="10"/>
        <v>-1E-3</v>
      </c>
      <c r="F208" s="55">
        <v>118.5</v>
      </c>
      <c r="G208" s="60">
        <f t="shared" si="11"/>
        <v>12.078710381065473</v>
      </c>
      <c r="H208" s="55">
        <v>1.37</v>
      </c>
      <c r="I208" s="55">
        <v>9</v>
      </c>
      <c r="J208" s="55">
        <v>0</v>
      </c>
      <c r="K208" s="55" t="s">
        <v>264</v>
      </c>
    </row>
    <row r="209" spans="1:11">
      <c r="A209" s="55">
        <v>4.0599999999999996</v>
      </c>
      <c r="B209" s="55">
        <v>0.2074</v>
      </c>
      <c r="C209" s="60">
        <f t="shared" si="9"/>
        <v>2.0739999999999998</v>
      </c>
      <c r="D209" s="55">
        <v>-0.1</v>
      </c>
      <c r="E209" s="60">
        <f t="shared" si="10"/>
        <v>-1E-3</v>
      </c>
      <c r="F209" s="55">
        <v>120.1</v>
      </c>
      <c r="G209" s="60">
        <f t="shared" si="11"/>
        <v>12.241798453721209</v>
      </c>
      <c r="H209" s="55">
        <v>1.38</v>
      </c>
      <c r="I209" s="55">
        <v>9</v>
      </c>
      <c r="J209" s="55">
        <v>0</v>
      </c>
      <c r="K209" s="55" t="s">
        <v>265</v>
      </c>
    </row>
    <row r="210" spans="1:11">
      <c r="A210" s="55">
        <v>4.08</v>
      </c>
      <c r="B210" s="55">
        <v>0.20910000000000001</v>
      </c>
      <c r="C210" s="60">
        <f t="shared" si="9"/>
        <v>2.0910000000000002</v>
      </c>
      <c r="D210" s="55">
        <v>0</v>
      </c>
      <c r="E210" s="60">
        <f t="shared" si="10"/>
        <v>0</v>
      </c>
      <c r="F210" s="55">
        <v>119.9</v>
      </c>
      <c r="G210" s="60">
        <f t="shared" si="11"/>
        <v>12.221412444639244</v>
      </c>
      <c r="H210" s="55">
        <v>1.37</v>
      </c>
      <c r="I210" s="55">
        <v>10</v>
      </c>
      <c r="J210" s="55">
        <v>0</v>
      </c>
      <c r="K210" s="55" t="s">
        <v>266</v>
      </c>
    </row>
    <row r="211" spans="1:11">
      <c r="A211" s="55">
        <v>4.0999999999999996</v>
      </c>
      <c r="B211" s="55">
        <v>0.2127</v>
      </c>
      <c r="C211" s="60">
        <f t="shared" si="9"/>
        <v>2.1269999999999998</v>
      </c>
      <c r="D211" s="55">
        <v>0</v>
      </c>
      <c r="E211" s="60">
        <f t="shared" si="10"/>
        <v>0</v>
      </c>
      <c r="F211" s="55">
        <v>120.1</v>
      </c>
      <c r="G211" s="60">
        <f t="shared" si="11"/>
        <v>12.241798453721209</v>
      </c>
      <c r="H211" s="55">
        <v>1.37</v>
      </c>
      <c r="I211" s="55">
        <v>9</v>
      </c>
      <c r="J211" s="55">
        <v>0</v>
      </c>
      <c r="K211" s="55" t="s">
        <v>267</v>
      </c>
    </row>
    <row r="212" spans="1:11">
      <c r="A212" s="55">
        <v>4.12</v>
      </c>
      <c r="B212" s="55">
        <v>0.21990000000000001</v>
      </c>
      <c r="C212" s="60">
        <f t="shared" si="9"/>
        <v>2.1990000000000003</v>
      </c>
      <c r="D212" s="55">
        <v>0</v>
      </c>
      <c r="E212" s="60">
        <f t="shared" si="10"/>
        <v>0</v>
      </c>
      <c r="F212" s="55">
        <v>120.5</v>
      </c>
      <c r="G212" s="60">
        <f t="shared" si="11"/>
        <v>12.282570471885144</v>
      </c>
      <c r="H212" s="55">
        <v>1.43</v>
      </c>
      <c r="I212" s="55">
        <v>9</v>
      </c>
      <c r="J212" s="55">
        <v>0</v>
      </c>
      <c r="K212" s="55" t="s">
        <v>268</v>
      </c>
    </row>
    <row r="213" spans="1:11">
      <c r="A213" s="55">
        <v>4.1399999999999997</v>
      </c>
      <c r="B213" s="55">
        <v>0.22409999999999999</v>
      </c>
      <c r="C213" s="60">
        <f t="shared" si="9"/>
        <v>2.2410000000000001</v>
      </c>
      <c r="D213" s="55">
        <v>0</v>
      </c>
      <c r="E213" s="60">
        <f t="shared" si="10"/>
        <v>0</v>
      </c>
      <c r="F213" s="55">
        <v>119.3</v>
      </c>
      <c r="G213" s="60">
        <f t="shared" si="11"/>
        <v>12.160254417393341</v>
      </c>
      <c r="H213" s="55">
        <v>1.38</v>
      </c>
      <c r="I213" s="55">
        <v>9</v>
      </c>
      <c r="J213" s="55">
        <v>0</v>
      </c>
      <c r="K213" s="55" t="s">
        <v>269</v>
      </c>
    </row>
    <row r="214" spans="1:11">
      <c r="A214" s="55">
        <v>4.16</v>
      </c>
      <c r="B214" s="55">
        <v>0.23069999999999999</v>
      </c>
      <c r="C214" s="60">
        <f t="shared" si="9"/>
        <v>2.3069999999999999</v>
      </c>
      <c r="D214" s="55">
        <v>0</v>
      </c>
      <c r="E214" s="60">
        <f t="shared" si="10"/>
        <v>0</v>
      </c>
      <c r="F214" s="55">
        <v>120.3</v>
      </c>
      <c r="G214" s="60">
        <f t="shared" si="11"/>
        <v>12.262184462803177</v>
      </c>
      <c r="H214" s="55">
        <v>1.37</v>
      </c>
      <c r="I214" s="55">
        <v>9</v>
      </c>
      <c r="J214" s="55">
        <v>0</v>
      </c>
      <c r="K214" s="55" t="s">
        <v>270</v>
      </c>
    </row>
    <row r="215" spans="1:11">
      <c r="A215" s="55">
        <v>4.18</v>
      </c>
      <c r="B215" s="55">
        <v>0.23369999999999999</v>
      </c>
      <c r="C215" s="60">
        <f t="shared" si="9"/>
        <v>2.3369999999999997</v>
      </c>
      <c r="D215" s="55">
        <v>0</v>
      </c>
      <c r="E215" s="60">
        <f t="shared" si="10"/>
        <v>0</v>
      </c>
      <c r="F215" s="55">
        <v>120.3</v>
      </c>
      <c r="G215" s="60">
        <f t="shared" si="11"/>
        <v>12.262184462803177</v>
      </c>
      <c r="H215" s="55">
        <v>1.37</v>
      </c>
      <c r="I215" s="55">
        <v>9</v>
      </c>
      <c r="J215" s="55">
        <v>0</v>
      </c>
      <c r="K215" s="55" t="s">
        <v>271</v>
      </c>
    </row>
    <row r="216" spans="1:11">
      <c r="A216" s="55">
        <v>4.2</v>
      </c>
      <c r="B216" s="55">
        <v>0.23960000000000001</v>
      </c>
      <c r="C216" s="60">
        <f t="shared" si="9"/>
        <v>2.3959999999999999</v>
      </c>
      <c r="D216" s="55">
        <v>0</v>
      </c>
      <c r="E216" s="60">
        <f t="shared" si="10"/>
        <v>0</v>
      </c>
      <c r="F216" s="55">
        <v>122.5</v>
      </c>
      <c r="G216" s="60">
        <f t="shared" si="11"/>
        <v>12.486430562704815</v>
      </c>
      <c r="H216" s="55">
        <v>1.44</v>
      </c>
      <c r="I216" s="55">
        <v>12</v>
      </c>
      <c r="J216" s="55">
        <v>0</v>
      </c>
      <c r="K216" s="55" t="s">
        <v>272</v>
      </c>
    </row>
    <row r="217" spans="1:11">
      <c r="A217" s="55">
        <v>4.22</v>
      </c>
      <c r="B217" s="55">
        <v>0.2432</v>
      </c>
      <c r="C217" s="60">
        <f t="shared" si="9"/>
        <v>2.4319999999999999</v>
      </c>
      <c r="D217" s="55">
        <v>0</v>
      </c>
      <c r="E217" s="60">
        <f t="shared" si="10"/>
        <v>0</v>
      </c>
      <c r="F217" s="55">
        <v>125.2</v>
      </c>
      <c r="G217" s="60">
        <f t="shared" si="11"/>
        <v>12.761641685311369</v>
      </c>
      <c r="H217" s="55">
        <v>1.45</v>
      </c>
      <c r="I217" s="55">
        <v>11</v>
      </c>
      <c r="J217" s="55">
        <v>0</v>
      </c>
      <c r="K217" s="55" t="s">
        <v>273</v>
      </c>
    </row>
    <row r="218" spans="1:11">
      <c r="A218" s="55">
        <v>4.24</v>
      </c>
      <c r="B218" s="55">
        <v>0.25280000000000002</v>
      </c>
      <c r="C218" s="60">
        <f t="shared" si="9"/>
        <v>2.5280000000000005</v>
      </c>
      <c r="D218" s="55">
        <v>0</v>
      </c>
      <c r="E218" s="60">
        <f t="shared" si="10"/>
        <v>0</v>
      </c>
      <c r="F218" s="55">
        <v>133.80000000000001</v>
      </c>
      <c r="G218" s="60">
        <f t="shared" si="11"/>
        <v>13.638240075835954</v>
      </c>
      <c r="H218" s="55">
        <v>1.4</v>
      </c>
      <c r="I218" s="55">
        <v>7</v>
      </c>
      <c r="J218" s="55">
        <v>0</v>
      </c>
      <c r="K218" s="55" t="s">
        <v>274</v>
      </c>
    </row>
    <row r="219" spans="1:11">
      <c r="A219" s="55">
        <v>4.26</v>
      </c>
      <c r="B219" s="55">
        <v>0.26650000000000001</v>
      </c>
      <c r="C219" s="60">
        <f t="shared" si="9"/>
        <v>2.665</v>
      </c>
      <c r="D219" s="55">
        <v>0</v>
      </c>
      <c r="E219" s="60">
        <f t="shared" si="10"/>
        <v>0</v>
      </c>
      <c r="F219" s="55">
        <v>135.80000000000001</v>
      </c>
      <c r="G219" s="60">
        <f t="shared" si="11"/>
        <v>13.842100166655625</v>
      </c>
      <c r="H219" s="55">
        <v>1.39</v>
      </c>
      <c r="I219" s="55">
        <v>9</v>
      </c>
      <c r="J219" s="55">
        <v>0</v>
      </c>
      <c r="K219" s="55" t="s">
        <v>275</v>
      </c>
    </row>
    <row r="220" spans="1:11">
      <c r="A220" s="55">
        <v>4.28</v>
      </c>
      <c r="B220" s="55">
        <v>0.26050000000000001</v>
      </c>
      <c r="C220" s="60">
        <f t="shared" si="9"/>
        <v>2.605</v>
      </c>
      <c r="D220" s="55">
        <v>0</v>
      </c>
      <c r="E220" s="60">
        <f t="shared" si="10"/>
        <v>0</v>
      </c>
      <c r="F220" s="55">
        <v>132.5</v>
      </c>
      <c r="G220" s="60">
        <f t="shared" si="11"/>
        <v>13.505731016803168</v>
      </c>
      <c r="H220" s="55">
        <v>1.49</v>
      </c>
      <c r="I220" s="55">
        <v>9</v>
      </c>
      <c r="J220" s="55">
        <v>0</v>
      </c>
      <c r="K220" s="55" t="s">
        <v>276</v>
      </c>
    </row>
    <row r="221" spans="1:11">
      <c r="A221" s="55">
        <v>4.3</v>
      </c>
      <c r="B221" s="55">
        <v>0.26229999999999998</v>
      </c>
      <c r="C221" s="60">
        <f t="shared" si="9"/>
        <v>2.6229999999999998</v>
      </c>
      <c r="D221" s="55">
        <v>0</v>
      </c>
      <c r="E221" s="60">
        <f t="shared" si="10"/>
        <v>0</v>
      </c>
      <c r="F221" s="55">
        <v>123.3</v>
      </c>
      <c r="G221" s="60">
        <f t="shared" si="11"/>
        <v>12.567974599032683</v>
      </c>
      <c r="H221" s="55">
        <v>1.42</v>
      </c>
      <c r="I221" s="55">
        <v>10</v>
      </c>
      <c r="J221" s="55">
        <v>0</v>
      </c>
      <c r="K221" s="55" t="s">
        <v>277</v>
      </c>
    </row>
    <row r="222" spans="1:11">
      <c r="A222" s="55">
        <v>4.32</v>
      </c>
      <c r="B222" s="55">
        <v>0.2611</v>
      </c>
      <c r="C222" s="60">
        <f t="shared" si="9"/>
        <v>2.6109999999999998</v>
      </c>
      <c r="D222" s="55">
        <v>0</v>
      </c>
      <c r="E222" s="60">
        <f t="shared" si="10"/>
        <v>0</v>
      </c>
      <c r="F222" s="55">
        <v>131.9</v>
      </c>
      <c r="G222" s="60">
        <f t="shared" si="11"/>
        <v>13.444572989557267</v>
      </c>
      <c r="H222" s="55">
        <v>1.44</v>
      </c>
      <c r="I222" s="55">
        <v>10</v>
      </c>
      <c r="J222" s="55">
        <v>0</v>
      </c>
      <c r="K222" s="55" t="s">
        <v>278</v>
      </c>
    </row>
    <row r="223" spans="1:11">
      <c r="A223" s="55">
        <v>4.34</v>
      </c>
      <c r="B223" s="55">
        <v>0.25869999999999999</v>
      </c>
      <c r="C223" s="60">
        <f t="shared" si="9"/>
        <v>2.5869999999999997</v>
      </c>
      <c r="D223" s="55">
        <v>0</v>
      </c>
      <c r="E223" s="60">
        <f t="shared" si="10"/>
        <v>0</v>
      </c>
      <c r="F223" s="55">
        <v>138.4</v>
      </c>
      <c r="G223" s="60">
        <f t="shared" si="11"/>
        <v>14.107118284721196</v>
      </c>
      <c r="H223" s="55">
        <v>1.43</v>
      </c>
      <c r="I223" s="55">
        <v>10</v>
      </c>
      <c r="J223" s="55">
        <v>0</v>
      </c>
      <c r="K223" s="55" t="s">
        <v>279</v>
      </c>
    </row>
    <row r="224" spans="1:11">
      <c r="A224" s="55">
        <v>4.3600000000000003</v>
      </c>
      <c r="B224" s="55">
        <v>0.25519999999999998</v>
      </c>
      <c r="C224" s="60">
        <f t="shared" si="9"/>
        <v>2.5519999999999996</v>
      </c>
      <c r="D224" s="55">
        <v>0</v>
      </c>
      <c r="E224" s="60">
        <f t="shared" si="10"/>
        <v>0</v>
      </c>
      <c r="F224" s="55">
        <v>135</v>
      </c>
      <c r="G224" s="60">
        <f t="shared" si="11"/>
        <v>13.760556130327755</v>
      </c>
      <c r="H224" s="55">
        <v>1.44</v>
      </c>
      <c r="I224" s="55">
        <v>9</v>
      </c>
      <c r="J224" s="55">
        <v>0</v>
      </c>
      <c r="K224" s="55" t="s">
        <v>280</v>
      </c>
    </row>
    <row r="225" spans="1:11">
      <c r="A225" s="55">
        <v>4.38</v>
      </c>
      <c r="B225" s="55">
        <v>0.25459999999999999</v>
      </c>
      <c r="C225" s="60">
        <f t="shared" si="9"/>
        <v>2.5459999999999998</v>
      </c>
      <c r="D225" s="55">
        <v>0</v>
      </c>
      <c r="E225" s="60">
        <f t="shared" si="10"/>
        <v>0</v>
      </c>
      <c r="F225" s="55">
        <v>144.69999999999999</v>
      </c>
      <c r="G225" s="60">
        <f t="shared" si="11"/>
        <v>14.749277570803155</v>
      </c>
      <c r="H225" s="55">
        <v>1.52</v>
      </c>
      <c r="I225" s="55">
        <v>10</v>
      </c>
      <c r="J225" s="55">
        <v>0</v>
      </c>
      <c r="K225" s="55" t="s">
        <v>281</v>
      </c>
    </row>
    <row r="226" spans="1:11">
      <c r="A226" s="55">
        <v>4.4000000000000004</v>
      </c>
      <c r="B226" s="55">
        <v>0.26050000000000001</v>
      </c>
      <c r="C226" s="60">
        <f t="shared" si="9"/>
        <v>2.605</v>
      </c>
      <c r="D226" s="55">
        <v>0</v>
      </c>
      <c r="E226" s="60">
        <f t="shared" si="10"/>
        <v>0</v>
      </c>
      <c r="F226" s="55">
        <v>147.19999999999999</v>
      </c>
      <c r="G226" s="60">
        <f t="shared" si="11"/>
        <v>15.004102684327744</v>
      </c>
      <c r="H226" s="55">
        <v>1.52</v>
      </c>
      <c r="I226" s="55">
        <v>10</v>
      </c>
      <c r="J226" s="55">
        <v>0</v>
      </c>
      <c r="K226" s="55" t="s">
        <v>282</v>
      </c>
    </row>
    <row r="227" spans="1:11">
      <c r="A227" s="55">
        <v>4.42</v>
      </c>
      <c r="B227" s="55">
        <v>0.26950000000000002</v>
      </c>
      <c r="C227" s="60">
        <f t="shared" si="9"/>
        <v>2.6950000000000003</v>
      </c>
      <c r="D227" s="55">
        <v>0</v>
      </c>
      <c r="E227" s="60">
        <f t="shared" si="10"/>
        <v>0</v>
      </c>
      <c r="F227" s="55">
        <v>150.4</v>
      </c>
      <c r="G227" s="60">
        <f t="shared" si="11"/>
        <v>15.330278829639218</v>
      </c>
      <c r="H227" s="55">
        <v>1.5</v>
      </c>
      <c r="I227" s="55">
        <v>9</v>
      </c>
      <c r="J227" s="55">
        <v>0</v>
      </c>
      <c r="K227" s="55" t="s">
        <v>283</v>
      </c>
    </row>
    <row r="228" spans="1:11">
      <c r="A228" s="55">
        <v>4.4400000000000004</v>
      </c>
      <c r="B228" s="55">
        <v>0.26769999999999999</v>
      </c>
      <c r="C228" s="60">
        <f t="shared" si="9"/>
        <v>2.677</v>
      </c>
      <c r="D228" s="55">
        <v>0</v>
      </c>
      <c r="E228" s="60">
        <f t="shared" si="10"/>
        <v>0</v>
      </c>
      <c r="F228" s="55">
        <v>144.1</v>
      </c>
      <c r="G228" s="60">
        <f t="shared" si="11"/>
        <v>14.688119543557255</v>
      </c>
      <c r="H228" s="55">
        <v>1.54</v>
      </c>
      <c r="I228" s="55">
        <v>9</v>
      </c>
      <c r="J228" s="55">
        <v>0</v>
      </c>
      <c r="K228" s="55" t="s">
        <v>284</v>
      </c>
    </row>
    <row r="229" spans="1:11">
      <c r="A229" s="55">
        <v>4.46</v>
      </c>
      <c r="B229" s="55">
        <v>0.25519999999999998</v>
      </c>
      <c r="C229" s="60">
        <f t="shared" si="9"/>
        <v>2.5519999999999996</v>
      </c>
      <c r="D229" s="55">
        <v>0</v>
      </c>
      <c r="E229" s="60">
        <f t="shared" si="10"/>
        <v>0</v>
      </c>
      <c r="F229" s="55">
        <v>139</v>
      </c>
      <c r="G229" s="60">
        <f t="shared" si="11"/>
        <v>14.168276311967096</v>
      </c>
      <c r="H229" s="55">
        <v>1.49</v>
      </c>
      <c r="I229" s="55">
        <v>9</v>
      </c>
      <c r="J229" s="55">
        <v>0</v>
      </c>
      <c r="K229" s="55" t="s">
        <v>285</v>
      </c>
    </row>
    <row r="230" spans="1:11">
      <c r="A230" s="55">
        <v>4.4800000000000004</v>
      </c>
      <c r="B230" s="55">
        <v>0.24440000000000001</v>
      </c>
      <c r="C230" s="60">
        <f t="shared" si="9"/>
        <v>2.444</v>
      </c>
      <c r="D230" s="55">
        <v>0</v>
      </c>
      <c r="E230" s="60">
        <f t="shared" si="10"/>
        <v>0</v>
      </c>
      <c r="F230" s="55">
        <v>133.5</v>
      </c>
      <c r="G230" s="60">
        <f t="shared" si="11"/>
        <v>13.607661062213003</v>
      </c>
      <c r="H230" s="55">
        <v>1.54</v>
      </c>
      <c r="I230" s="55">
        <v>10</v>
      </c>
      <c r="J230" s="55">
        <v>0</v>
      </c>
      <c r="K230" s="55" t="s">
        <v>286</v>
      </c>
    </row>
    <row r="231" spans="1:11">
      <c r="A231" s="55">
        <v>4.5</v>
      </c>
      <c r="B231" s="55">
        <v>0.2402</v>
      </c>
      <c r="C231" s="60">
        <f t="shared" si="9"/>
        <v>2.4020000000000001</v>
      </c>
      <c r="D231" s="55">
        <v>0</v>
      </c>
      <c r="E231" s="60">
        <f t="shared" si="10"/>
        <v>0</v>
      </c>
      <c r="F231" s="55">
        <v>137.80000000000001</v>
      </c>
      <c r="G231" s="60">
        <f t="shared" si="11"/>
        <v>14.045960257475295</v>
      </c>
      <c r="H231" s="55">
        <v>1.54</v>
      </c>
      <c r="I231" s="55">
        <v>9</v>
      </c>
      <c r="J231" s="55">
        <v>0</v>
      </c>
      <c r="K231" s="55" t="s">
        <v>287</v>
      </c>
    </row>
    <row r="232" spans="1:11">
      <c r="A232" s="55">
        <v>4.5199999999999996</v>
      </c>
      <c r="B232" s="55">
        <v>0.2301</v>
      </c>
      <c r="C232" s="60">
        <f t="shared" si="9"/>
        <v>2.3010000000000002</v>
      </c>
      <c r="D232" s="55">
        <v>0</v>
      </c>
      <c r="E232" s="60">
        <f t="shared" si="10"/>
        <v>0</v>
      </c>
      <c r="F232" s="55">
        <v>146.6</v>
      </c>
      <c r="G232" s="60">
        <f t="shared" si="11"/>
        <v>14.942944657081844</v>
      </c>
      <c r="H232" s="55">
        <v>1.53</v>
      </c>
      <c r="I232" s="55">
        <v>10</v>
      </c>
      <c r="J232" s="55">
        <v>0</v>
      </c>
      <c r="K232" s="55" t="s">
        <v>288</v>
      </c>
    </row>
    <row r="233" spans="1:11">
      <c r="A233" s="55">
        <v>4.54</v>
      </c>
      <c r="B233" s="55">
        <v>0.22289999999999999</v>
      </c>
      <c r="C233" s="60">
        <f t="shared" si="9"/>
        <v>2.2290000000000001</v>
      </c>
      <c r="D233" s="55">
        <v>0</v>
      </c>
      <c r="E233" s="60">
        <f t="shared" si="10"/>
        <v>0</v>
      </c>
      <c r="F233" s="55">
        <v>140.9</v>
      </c>
      <c r="G233" s="60">
        <f t="shared" si="11"/>
        <v>14.361943398245783</v>
      </c>
      <c r="H233" s="55">
        <v>1.59</v>
      </c>
      <c r="I233" s="55">
        <v>10</v>
      </c>
      <c r="J233" s="55">
        <v>0</v>
      </c>
      <c r="K233" s="55" t="s">
        <v>289</v>
      </c>
    </row>
    <row r="234" spans="1:11">
      <c r="A234" s="55">
        <v>4.5599999999999996</v>
      </c>
      <c r="B234" s="55">
        <v>0.21390000000000001</v>
      </c>
      <c r="C234" s="60">
        <f t="shared" si="9"/>
        <v>2.1390000000000002</v>
      </c>
      <c r="D234" s="55">
        <v>0</v>
      </c>
      <c r="E234" s="60">
        <f t="shared" si="10"/>
        <v>0</v>
      </c>
      <c r="F234" s="55">
        <v>138.9</v>
      </c>
      <c r="G234" s="60">
        <f t="shared" si="11"/>
        <v>14.158083307426113</v>
      </c>
      <c r="H234" s="55">
        <v>1.58</v>
      </c>
      <c r="I234" s="55">
        <v>10</v>
      </c>
      <c r="J234" s="55">
        <v>0</v>
      </c>
      <c r="K234" s="55" t="s">
        <v>290</v>
      </c>
    </row>
    <row r="235" spans="1:11">
      <c r="A235" s="55">
        <v>4.58</v>
      </c>
      <c r="B235" s="55">
        <v>0.21870000000000001</v>
      </c>
      <c r="C235" s="60">
        <f t="shared" si="9"/>
        <v>2.1870000000000003</v>
      </c>
      <c r="D235" s="55">
        <v>0</v>
      </c>
      <c r="E235" s="60">
        <f t="shared" si="10"/>
        <v>0</v>
      </c>
      <c r="F235" s="55">
        <v>139.69999999999999</v>
      </c>
      <c r="G235" s="60">
        <f t="shared" si="11"/>
        <v>14.239627343753979</v>
      </c>
      <c r="H235" s="55">
        <v>1.54</v>
      </c>
      <c r="I235" s="55">
        <v>10</v>
      </c>
      <c r="J235" s="55">
        <v>0</v>
      </c>
      <c r="K235" s="55" t="s">
        <v>291</v>
      </c>
    </row>
    <row r="236" spans="1:11">
      <c r="A236" s="55">
        <v>4.5999999999999996</v>
      </c>
      <c r="B236" s="55">
        <v>0.23250000000000001</v>
      </c>
      <c r="C236" s="60">
        <f t="shared" si="9"/>
        <v>2.3250000000000002</v>
      </c>
      <c r="D236" s="55">
        <v>0</v>
      </c>
      <c r="E236" s="60">
        <f t="shared" si="10"/>
        <v>0</v>
      </c>
      <c r="F236" s="55">
        <v>130.1</v>
      </c>
      <c r="G236" s="60">
        <f t="shared" si="11"/>
        <v>13.261098907819562</v>
      </c>
      <c r="H236" s="55">
        <v>1.55</v>
      </c>
      <c r="I236" s="55">
        <v>10</v>
      </c>
      <c r="J236" s="55">
        <v>0</v>
      </c>
      <c r="K236" s="55" t="s">
        <v>292</v>
      </c>
    </row>
    <row r="237" spans="1:11">
      <c r="A237" s="55">
        <v>4.62</v>
      </c>
      <c r="B237" s="55">
        <v>0.25519999999999998</v>
      </c>
      <c r="C237" s="60">
        <f t="shared" si="9"/>
        <v>2.5519999999999996</v>
      </c>
      <c r="D237" s="55">
        <v>0</v>
      </c>
      <c r="E237" s="60">
        <f t="shared" si="10"/>
        <v>0</v>
      </c>
      <c r="F237" s="55">
        <v>121</v>
      </c>
      <c r="G237" s="60">
        <f t="shared" si="11"/>
        <v>12.333535494590063</v>
      </c>
      <c r="H237" s="55">
        <v>1.57</v>
      </c>
      <c r="I237" s="55">
        <v>10</v>
      </c>
      <c r="J237" s="55">
        <v>0</v>
      </c>
      <c r="K237" s="55" t="s">
        <v>293</v>
      </c>
    </row>
    <row r="238" spans="1:11">
      <c r="A238" s="55">
        <v>4.6399999999999997</v>
      </c>
      <c r="B238" s="55">
        <v>0.26529999999999998</v>
      </c>
      <c r="C238" s="60">
        <f t="shared" si="9"/>
        <v>2.6529999999999996</v>
      </c>
      <c r="D238" s="55">
        <v>0</v>
      </c>
      <c r="E238" s="60">
        <f t="shared" si="10"/>
        <v>0</v>
      </c>
      <c r="F238" s="55">
        <v>115.4</v>
      </c>
      <c r="G238" s="60">
        <f t="shared" si="11"/>
        <v>11.762727240294986</v>
      </c>
      <c r="H238" s="55">
        <v>1.55</v>
      </c>
      <c r="I238" s="55">
        <v>10</v>
      </c>
      <c r="J238" s="55">
        <v>0</v>
      </c>
      <c r="K238" s="55" t="s">
        <v>294</v>
      </c>
    </row>
    <row r="239" spans="1:11">
      <c r="A239" s="55">
        <v>4.66</v>
      </c>
      <c r="B239" s="55">
        <v>0.25869999999999999</v>
      </c>
      <c r="C239" s="60">
        <f t="shared" si="9"/>
        <v>2.5869999999999997</v>
      </c>
      <c r="D239" s="55">
        <v>0</v>
      </c>
      <c r="E239" s="60">
        <f t="shared" si="10"/>
        <v>0</v>
      </c>
      <c r="F239" s="55">
        <v>115</v>
      </c>
      <c r="G239" s="60">
        <f t="shared" si="11"/>
        <v>11.721955222131051</v>
      </c>
      <c r="H239" s="55">
        <v>1.58</v>
      </c>
      <c r="I239" s="55">
        <v>10</v>
      </c>
      <c r="J239" s="55">
        <v>0</v>
      </c>
      <c r="K239" s="55" t="s">
        <v>295</v>
      </c>
    </row>
    <row r="240" spans="1:11">
      <c r="A240" s="55">
        <v>4.68</v>
      </c>
      <c r="B240" s="55">
        <v>0.23899999999999999</v>
      </c>
      <c r="C240" s="60">
        <f t="shared" si="9"/>
        <v>2.3899999999999997</v>
      </c>
      <c r="D240" s="55">
        <v>0</v>
      </c>
      <c r="E240" s="60">
        <f t="shared" si="10"/>
        <v>0</v>
      </c>
      <c r="F240" s="55">
        <v>119.7</v>
      </c>
      <c r="G240" s="60">
        <f t="shared" si="11"/>
        <v>12.201026435557276</v>
      </c>
      <c r="H240" s="55">
        <v>1.58</v>
      </c>
      <c r="I240" s="55">
        <v>10</v>
      </c>
      <c r="J240" s="55">
        <v>0</v>
      </c>
      <c r="K240" s="55" t="s">
        <v>296</v>
      </c>
    </row>
    <row r="241" spans="1:11">
      <c r="A241" s="55">
        <v>4.7</v>
      </c>
      <c r="B241" s="55">
        <v>0.22109999999999999</v>
      </c>
      <c r="C241" s="60">
        <f t="shared" si="9"/>
        <v>2.2109999999999999</v>
      </c>
      <c r="D241" s="55">
        <v>0</v>
      </c>
      <c r="E241" s="60">
        <f t="shared" si="10"/>
        <v>0</v>
      </c>
      <c r="F241" s="55">
        <v>128.19999999999999</v>
      </c>
      <c r="G241" s="60">
        <f t="shared" si="11"/>
        <v>13.067431821540874</v>
      </c>
      <c r="H241" s="55">
        <v>1.58</v>
      </c>
      <c r="I241" s="55">
        <v>10</v>
      </c>
      <c r="J241" s="55">
        <v>0</v>
      </c>
      <c r="K241" s="55" t="s">
        <v>297</v>
      </c>
    </row>
    <row r="242" spans="1:11">
      <c r="A242" s="55">
        <v>4.72</v>
      </c>
      <c r="B242" s="55">
        <v>0.21990000000000001</v>
      </c>
      <c r="C242" s="60">
        <f t="shared" si="9"/>
        <v>2.1990000000000003</v>
      </c>
      <c r="D242" s="55">
        <v>0</v>
      </c>
      <c r="E242" s="60">
        <f t="shared" si="10"/>
        <v>0</v>
      </c>
      <c r="F242" s="55">
        <v>132.9</v>
      </c>
      <c r="G242" s="60">
        <f t="shared" si="11"/>
        <v>13.546503034967101</v>
      </c>
      <c r="H242" s="55">
        <v>1.53</v>
      </c>
      <c r="I242" s="55">
        <v>10</v>
      </c>
      <c r="J242" s="55">
        <v>0</v>
      </c>
      <c r="K242" s="55" t="s">
        <v>298</v>
      </c>
    </row>
    <row r="243" spans="1:11">
      <c r="A243" s="55">
        <v>4.74</v>
      </c>
      <c r="B243" s="55">
        <v>0.21390000000000001</v>
      </c>
      <c r="C243" s="60">
        <f t="shared" si="9"/>
        <v>2.1390000000000002</v>
      </c>
      <c r="D243" s="55">
        <v>0</v>
      </c>
      <c r="E243" s="60">
        <f t="shared" si="10"/>
        <v>0</v>
      </c>
      <c r="F243" s="55">
        <v>134.30000000000001</v>
      </c>
      <c r="G243" s="60">
        <f t="shared" si="11"/>
        <v>13.689205098540871</v>
      </c>
      <c r="H243" s="55">
        <v>1.58</v>
      </c>
      <c r="I243" s="55">
        <v>9</v>
      </c>
      <c r="J243" s="55">
        <v>0</v>
      </c>
      <c r="K243" s="55" t="s">
        <v>299</v>
      </c>
    </row>
    <row r="244" spans="1:11">
      <c r="A244" s="55">
        <v>4.76</v>
      </c>
      <c r="B244" s="55">
        <v>0.20680000000000001</v>
      </c>
      <c r="C244" s="60">
        <f t="shared" si="9"/>
        <v>2.0680000000000001</v>
      </c>
      <c r="D244" s="55">
        <v>0.1</v>
      </c>
      <c r="E244" s="60">
        <f t="shared" si="10"/>
        <v>1E-3</v>
      </c>
      <c r="F244" s="55">
        <v>144.4</v>
      </c>
      <c r="G244" s="60">
        <f t="shared" si="11"/>
        <v>14.718698557180206</v>
      </c>
      <c r="H244" s="55">
        <v>1.58</v>
      </c>
      <c r="I244" s="55">
        <v>9</v>
      </c>
      <c r="J244" s="55">
        <v>0</v>
      </c>
      <c r="K244" s="55" t="s">
        <v>300</v>
      </c>
    </row>
    <row r="245" spans="1:11">
      <c r="A245" s="55">
        <v>4.78</v>
      </c>
      <c r="B245" s="55">
        <v>0.20380000000000001</v>
      </c>
      <c r="C245" s="60">
        <f t="shared" si="9"/>
        <v>2.0380000000000003</v>
      </c>
      <c r="D245" s="55">
        <v>0</v>
      </c>
      <c r="E245" s="60">
        <f t="shared" si="10"/>
        <v>0</v>
      </c>
      <c r="F245" s="55">
        <v>148.4</v>
      </c>
      <c r="G245" s="60">
        <f t="shared" si="11"/>
        <v>15.126418738819547</v>
      </c>
      <c r="H245" s="55">
        <v>1.58</v>
      </c>
      <c r="I245" s="55">
        <v>10</v>
      </c>
      <c r="J245" s="55">
        <v>0</v>
      </c>
      <c r="K245" s="55" t="s">
        <v>301</v>
      </c>
    </row>
    <row r="246" spans="1:11">
      <c r="A246" s="55">
        <v>4.8</v>
      </c>
      <c r="B246" s="55">
        <v>0.2044</v>
      </c>
      <c r="C246" s="60">
        <f t="shared" si="9"/>
        <v>2.044</v>
      </c>
      <c r="D246" s="55">
        <v>0</v>
      </c>
      <c r="E246" s="60">
        <f t="shared" si="10"/>
        <v>0</v>
      </c>
      <c r="F246" s="55">
        <v>150.9</v>
      </c>
      <c r="G246" s="60">
        <f t="shared" si="11"/>
        <v>15.381243852344136</v>
      </c>
      <c r="H246" s="55">
        <v>1.58</v>
      </c>
      <c r="I246" s="55">
        <v>10</v>
      </c>
      <c r="J246" s="55">
        <v>0</v>
      </c>
      <c r="K246" s="55" t="s">
        <v>302</v>
      </c>
    </row>
    <row r="247" spans="1:11">
      <c r="A247" s="55">
        <v>4.82</v>
      </c>
      <c r="B247" s="55">
        <v>0.20499999999999999</v>
      </c>
      <c r="C247" s="60">
        <f t="shared" si="9"/>
        <v>2.0499999999999998</v>
      </c>
      <c r="D247" s="55">
        <v>0</v>
      </c>
      <c r="E247" s="60">
        <f t="shared" si="10"/>
        <v>0</v>
      </c>
      <c r="F247" s="55">
        <v>152.30000000000001</v>
      </c>
      <c r="G247" s="60">
        <f t="shared" si="11"/>
        <v>15.523945915917906</v>
      </c>
      <c r="H247" s="55">
        <v>1.58</v>
      </c>
      <c r="I247" s="55">
        <v>10</v>
      </c>
      <c r="J247" s="55">
        <v>0</v>
      </c>
      <c r="K247" s="55" t="s">
        <v>303</v>
      </c>
    </row>
    <row r="248" spans="1:11">
      <c r="A248" s="55">
        <v>4.84</v>
      </c>
      <c r="B248" s="55">
        <v>0.21210000000000001</v>
      </c>
      <c r="C248" s="60">
        <f t="shared" si="9"/>
        <v>2.121</v>
      </c>
      <c r="D248" s="55">
        <v>0.1</v>
      </c>
      <c r="E248" s="60">
        <f t="shared" si="10"/>
        <v>1E-3</v>
      </c>
      <c r="F248" s="55">
        <v>156.30000000000001</v>
      </c>
      <c r="G248" s="60">
        <f t="shared" si="11"/>
        <v>15.931666097557246</v>
      </c>
      <c r="H248" s="55">
        <v>1.58</v>
      </c>
      <c r="I248" s="55">
        <v>10</v>
      </c>
      <c r="J248" s="55">
        <v>0</v>
      </c>
      <c r="K248" s="55" t="s">
        <v>304</v>
      </c>
    </row>
    <row r="249" spans="1:11">
      <c r="A249" s="55">
        <v>4.8600000000000003</v>
      </c>
      <c r="B249" s="55">
        <v>0.22109999999999999</v>
      </c>
      <c r="C249" s="60">
        <f t="shared" si="9"/>
        <v>2.2109999999999999</v>
      </c>
      <c r="D249" s="55">
        <v>0</v>
      </c>
      <c r="E249" s="60">
        <f t="shared" si="10"/>
        <v>0</v>
      </c>
      <c r="F249" s="55">
        <v>157.5</v>
      </c>
      <c r="G249" s="60">
        <f t="shared" si="11"/>
        <v>16.053982152049048</v>
      </c>
      <c r="H249" s="55">
        <v>1.58</v>
      </c>
      <c r="I249" s="55">
        <v>11</v>
      </c>
      <c r="J249" s="55">
        <v>0</v>
      </c>
      <c r="K249" s="55" t="s">
        <v>305</v>
      </c>
    </row>
    <row r="250" spans="1:11">
      <c r="A250" s="55">
        <v>4.88</v>
      </c>
      <c r="B250" s="55">
        <v>0.2235</v>
      </c>
      <c r="C250" s="60">
        <f t="shared" si="9"/>
        <v>2.2349999999999999</v>
      </c>
      <c r="D250" s="55">
        <v>0</v>
      </c>
      <c r="E250" s="60">
        <f t="shared" si="10"/>
        <v>0</v>
      </c>
      <c r="F250" s="55">
        <v>157.6</v>
      </c>
      <c r="G250" s="60">
        <f t="shared" si="11"/>
        <v>16.064175156590032</v>
      </c>
      <c r="H250" s="55">
        <v>1.57</v>
      </c>
      <c r="I250" s="55">
        <v>11</v>
      </c>
      <c r="J250" s="55">
        <v>0</v>
      </c>
      <c r="K250" s="55" t="s">
        <v>306</v>
      </c>
    </row>
    <row r="251" spans="1:11">
      <c r="A251" s="55">
        <v>4.9000000000000004</v>
      </c>
      <c r="B251" s="55">
        <v>0.1404</v>
      </c>
      <c r="C251" s="60">
        <f t="shared" si="9"/>
        <v>1.4039999999999999</v>
      </c>
      <c r="D251" s="55">
        <v>-0.1</v>
      </c>
      <c r="E251" s="60">
        <f t="shared" si="10"/>
        <v>-1E-3</v>
      </c>
      <c r="F251" s="55">
        <v>138.1</v>
      </c>
      <c r="G251" s="60">
        <f t="shared" si="11"/>
        <v>14.076539271098243</v>
      </c>
      <c r="H251" s="55">
        <v>1.35</v>
      </c>
      <c r="I251" s="55">
        <v>6</v>
      </c>
      <c r="J251" s="55">
        <v>0</v>
      </c>
      <c r="K251" s="55" t="s">
        <v>307</v>
      </c>
    </row>
    <row r="252" spans="1:11">
      <c r="A252" s="55">
        <v>4.92</v>
      </c>
      <c r="B252" s="55">
        <v>0.1404</v>
      </c>
      <c r="C252" s="60">
        <f t="shared" si="9"/>
        <v>1.4039999999999999</v>
      </c>
      <c r="D252" s="55">
        <v>-0.1</v>
      </c>
      <c r="E252" s="60">
        <f t="shared" si="10"/>
        <v>-1E-3</v>
      </c>
      <c r="F252" s="55">
        <v>138.1</v>
      </c>
      <c r="G252" s="60">
        <f t="shared" si="11"/>
        <v>14.076539271098243</v>
      </c>
      <c r="H252" s="55">
        <v>1.35</v>
      </c>
      <c r="I252" s="55">
        <v>6</v>
      </c>
      <c r="J252" s="55">
        <v>0</v>
      </c>
      <c r="K252" s="55" t="s">
        <v>307</v>
      </c>
    </row>
    <row r="253" spans="1:11">
      <c r="A253" s="55">
        <v>4.9400000000000004</v>
      </c>
      <c r="B253" s="55">
        <v>0.23960000000000001</v>
      </c>
      <c r="C253" s="60">
        <f t="shared" si="9"/>
        <v>2.3959999999999999</v>
      </c>
      <c r="D253" s="55">
        <v>-0.1</v>
      </c>
      <c r="E253" s="60">
        <f t="shared" si="10"/>
        <v>-1E-3</v>
      </c>
      <c r="F253" s="55">
        <v>143.69999999999999</v>
      </c>
      <c r="G253" s="60">
        <f t="shared" si="11"/>
        <v>14.64734752539332</v>
      </c>
      <c r="H253" s="55">
        <v>1.32</v>
      </c>
      <c r="I253" s="55">
        <v>15</v>
      </c>
      <c r="J253" s="55">
        <v>0</v>
      </c>
      <c r="K253" s="55" t="s">
        <v>308</v>
      </c>
    </row>
    <row r="254" spans="1:11">
      <c r="A254" s="55">
        <v>4.96</v>
      </c>
      <c r="B254" s="55">
        <v>0.24379999999999999</v>
      </c>
      <c r="C254" s="60">
        <f t="shared" si="9"/>
        <v>2.4379999999999997</v>
      </c>
      <c r="D254" s="55">
        <v>-0.1</v>
      </c>
      <c r="E254" s="60">
        <f t="shared" si="10"/>
        <v>-1E-3</v>
      </c>
      <c r="F254" s="55">
        <v>154.9</v>
      </c>
      <c r="G254" s="60">
        <f t="shared" si="11"/>
        <v>15.788964033983477</v>
      </c>
      <c r="H254" s="55">
        <v>1.35</v>
      </c>
      <c r="I254" s="55">
        <v>17</v>
      </c>
      <c r="J254" s="55">
        <v>0</v>
      </c>
      <c r="K254" s="55" t="s">
        <v>309</v>
      </c>
    </row>
    <row r="255" spans="1:11">
      <c r="A255" s="55">
        <v>4.9800000000000004</v>
      </c>
      <c r="B255" s="55">
        <v>0.25159999999999999</v>
      </c>
      <c r="C255" s="60">
        <f t="shared" si="9"/>
        <v>2.516</v>
      </c>
      <c r="D255" s="55">
        <v>-0.1</v>
      </c>
      <c r="E255" s="60">
        <f t="shared" si="10"/>
        <v>-1E-3</v>
      </c>
      <c r="F255" s="55">
        <v>166.3</v>
      </c>
      <c r="G255" s="60">
        <f t="shared" si="11"/>
        <v>16.950966551655597</v>
      </c>
      <c r="H255" s="55">
        <v>1.35</v>
      </c>
      <c r="I255" s="55">
        <v>15</v>
      </c>
      <c r="J255" s="55">
        <v>0</v>
      </c>
      <c r="K255" s="55" t="s">
        <v>310</v>
      </c>
    </row>
    <row r="256" spans="1:11">
      <c r="A256" s="55">
        <v>5</v>
      </c>
      <c r="B256" s="55">
        <v>0.251</v>
      </c>
      <c r="C256" s="60">
        <f t="shared" si="9"/>
        <v>2.5099999999999998</v>
      </c>
      <c r="D256" s="55">
        <v>-0.1</v>
      </c>
      <c r="E256" s="60">
        <f t="shared" si="10"/>
        <v>-1E-3</v>
      </c>
      <c r="F256" s="55">
        <v>171.6</v>
      </c>
      <c r="G256" s="60">
        <f t="shared" si="11"/>
        <v>17.491195792327723</v>
      </c>
      <c r="H256" s="55">
        <v>1.47</v>
      </c>
      <c r="I256" s="55">
        <v>13</v>
      </c>
      <c r="J256" s="55">
        <v>0</v>
      </c>
      <c r="K256" s="55" t="s">
        <v>311</v>
      </c>
    </row>
    <row r="257" spans="1:11">
      <c r="A257" s="55">
        <v>5.0199999999999996</v>
      </c>
      <c r="B257" s="55">
        <v>0.254</v>
      </c>
      <c r="C257" s="60">
        <f t="shared" si="9"/>
        <v>2.54</v>
      </c>
      <c r="D257" s="55">
        <v>-0.1</v>
      </c>
      <c r="E257" s="60">
        <f t="shared" si="10"/>
        <v>-1E-3</v>
      </c>
      <c r="F257" s="55">
        <v>171.5</v>
      </c>
      <c r="G257" s="60">
        <f t="shared" si="11"/>
        <v>17.481002787786739</v>
      </c>
      <c r="H257" s="55">
        <v>1.52</v>
      </c>
      <c r="I257" s="55">
        <v>6</v>
      </c>
      <c r="J257" s="55">
        <v>0</v>
      </c>
      <c r="K257" s="55" t="s">
        <v>312</v>
      </c>
    </row>
    <row r="258" spans="1:11">
      <c r="A258" s="55">
        <v>5.04</v>
      </c>
      <c r="B258" s="55">
        <v>0.254</v>
      </c>
      <c r="C258" s="60">
        <f t="shared" si="9"/>
        <v>2.54</v>
      </c>
      <c r="D258" s="55">
        <v>-0.1</v>
      </c>
      <c r="E258" s="60">
        <f t="shared" si="10"/>
        <v>-1E-3</v>
      </c>
      <c r="F258" s="55">
        <v>172.1</v>
      </c>
      <c r="G258" s="60">
        <f t="shared" si="11"/>
        <v>17.542160815032641</v>
      </c>
      <c r="H258" s="55">
        <v>1.55</v>
      </c>
      <c r="I258" s="55">
        <v>4</v>
      </c>
      <c r="J258" s="55">
        <v>0</v>
      </c>
      <c r="K258" s="55" t="s">
        <v>313</v>
      </c>
    </row>
    <row r="259" spans="1:11">
      <c r="A259" s="55">
        <v>5.0599999999999996</v>
      </c>
      <c r="B259" s="55">
        <v>0.26350000000000001</v>
      </c>
      <c r="C259" s="60">
        <f t="shared" si="9"/>
        <v>2.6350000000000002</v>
      </c>
      <c r="D259" s="55">
        <v>-0.1</v>
      </c>
      <c r="E259" s="60">
        <f t="shared" si="10"/>
        <v>-1E-3</v>
      </c>
      <c r="F259" s="55">
        <v>170.5</v>
      </c>
      <c r="G259" s="60">
        <f t="shared" si="11"/>
        <v>17.379072742376906</v>
      </c>
      <c r="H259" s="55">
        <v>1.56</v>
      </c>
      <c r="I259" s="55">
        <v>4</v>
      </c>
      <c r="J259" s="55">
        <v>0</v>
      </c>
      <c r="K259" s="55" t="s">
        <v>314</v>
      </c>
    </row>
    <row r="260" spans="1:11">
      <c r="A260" s="55">
        <v>5.08</v>
      </c>
      <c r="B260" s="55">
        <v>0.26529999999999998</v>
      </c>
      <c r="C260" s="60">
        <f t="shared" si="9"/>
        <v>2.6529999999999996</v>
      </c>
      <c r="D260" s="55">
        <v>0</v>
      </c>
      <c r="E260" s="60">
        <f t="shared" si="10"/>
        <v>0</v>
      </c>
      <c r="F260" s="55">
        <v>164.4</v>
      </c>
      <c r="G260" s="60">
        <f t="shared" si="11"/>
        <v>16.75729946537691</v>
      </c>
      <c r="H260" s="55">
        <v>1.54</v>
      </c>
      <c r="I260" s="55">
        <v>14</v>
      </c>
      <c r="J260" s="55">
        <v>0</v>
      </c>
      <c r="K260" s="55" t="s">
        <v>315</v>
      </c>
    </row>
    <row r="261" spans="1:11">
      <c r="A261" s="55">
        <v>5.0999999999999996</v>
      </c>
      <c r="B261" s="55">
        <v>0.26290000000000002</v>
      </c>
      <c r="C261" s="60">
        <f t="shared" si="9"/>
        <v>2.6290000000000004</v>
      </c>
      <c r="D261" s="55">
        <v>0</v>
      </c>
      <c r="E261" s="60">
        <f t="shared" si="10"/>
        <v>0</v>
      </c>
      <c r="F261" s="55">
        <v>162.1</v>
      </c>
      <c r="G261" s="60">
        <f t="shared" si="11"/>
        <v>16.522860360934288</v>
      </c>
      <c r="H261" s="55">
        <v>1.54</v>
      </c>
      <c r="I261" s="55">
        <v>13</v>
      </c>
      <c r="J261" s="55">
        <v>0</v>
      </c>
      <c r="K261" s="55" t="s">
        <v>316</v>
      </c>
    </row>
    <row r="262" spans="1:11">
      <c r="A262" s="55">
        <v>5.12</v>
      </c>
      <c r="B262" s="55">
        <v>0.27250000000000002</v>
      </c>
      <c r="C262" s="60">
        <f t="shared" si="9"/>
        <v>2.7250000000000001</v>
      </c>
      <c r="D262" s="55">
        <v>0</v>
      </c>
      <c r="E262" s="60">
        <f t="shared" si="10"/>
        <v>0</v>
      </c>
      <c r="F262" s="55">
        <v>151.1</v>
      </c>
      <c r="G262" s="60">
        <f t="shared" si="11"/>
        <v>15.401629861426102</v>
      </c>
      <c r="H262" s="55">
        <v>1.56</v>
      </c>
      <c r="I262" s="55">
        <v>7</v>
      </c>
      <c r="J262" s="55">
        <v>0</v>
      </c>
      <c r="K262" s="55" t="s">
        <v>317</v>
      </c>
    </row>
    <row r="263" spans="1:11">
      <c r="A263" s="55">
        <v>5.14</v>
      </c>
      <c r="B263" s="55">
        <v>0.27850000000000003</v>
      </c>
      <c r="C263" s="60">
        <f t="shared" ref="C263:C326" si="12">B263*10</f>
        <v>2.7850000000000001</v>
      </c>
      <c r="D263" s="55">
        <v>0</v>
      </c>
      <c r="E263" s="60">
        <f t="shared" ref="E263:E326" si="13">D263/100</f>
        <v>0</v>
      </c>
      <c r="F263" s="55">
        <v>140.1</v>
      </c>
      <c r="G263" s="60">
        <f t="shared" ref="G263:G326" si="14">F263/9.81065</f>
        <v>14.280399361917913</v>
      </c>
      <c r="H263" s="55">
        <v>1.54</v>
      </c>
      <c r="I263" s="55">
        <v>7</v>
      </c>
      <c r="J263" s="55">
        <v>0</v>
      </c>
      <c r="K263" s="55" t="s">
        <v>318</v>
      </c>
    </row>
    <row r="264" spans="1:11">
      <c r="A264" s="55">
        <v>5.16</v>
      </c>
      <c r="B264" s="55">
        <v>0.2898</v>
      </c>
      <c r="C264" s="60">
        <f t="shared" si="12"/>
        <v>2.8980000000000001</v>
      </c>
      <c r="D264" s="55">
        <v>0</v>
      </c>
      <c r="E264" s="60">
        <f t="shared" si="13"/>
        <v>0</v>
      </c>
      <c r="F264" s="55">
        <v>138.6</v>
      </c>
      <c r="G264" s="60">
        <f t="shared" si="14"/>
        <v>14.127504293803161</v>
      </c>
      <c r="H264" s="55">
        <v>1.55</v>
      </c>
      <c r="I264" s="55">
        <v>8</v>
      </c>
      <c r="J264" s="55">
        <v>0</v>
      </c>
      <c r="K264" s="55" t="s">
        <v>319</v>
      </c>
    </row>
    <row r="265" spans="1:11">
      <c r="A265" s="55">
        <v>5.18</v>
      </c>
      <c r="B265" s="55">
        <v>0.29459999999999997</v>
      </c>
      <c r="C265" s="60">
        <f t="shared" si="12"/>
        <v>2.9459999999999997</v>
      </c>
      <c r="D265" s="55">
        <v>0</v>
      </c>
      <c r="E265" s="60">
        <f t="shared" si="13"/>
        <v>0</v>
      </c>
      <c r="F265" s="55">
        <v>137.5</v>
      </c>
      <c r="G265" s="60">
        <f t="shared" si="14"/>
        <v>14.015381243852342</v>
      </c>
      <c r="H265" s="55">
        <v>1.58</v>
      </c>
      <c r="I265" s="55">
        <v>10</v>
      </c>
      <c r="J265" s="55">
        <v>0</v>
      </c>
      <c r="K265" s="55" t="s">
        <v>320</v>
      </c>
    </row>
    <row r="266" spans="1:11">
      <c r="A266" s="55">
        <v>5.2</v>
      </c>
      <c r="B266" s="55">
        <v>0.28799999999999998</v>
      </c>
      <c r="C266" s="60">
        <f t="shared" si="12"/>
        <v>2.88</v>
      </c>
      <c r="D266" s="55">
        <v>0</v>
      </c>
      <c r="E266" s="60">
        <f t="shared" si="13"/>
        <v>0</v>
      </c>
      <c r="F266" s="55">
        <v>134.30000000000001</v>
      </c>
      <c r="G266" s="60">
        <f t="shared" si="14"/>
        <v>13.689205098540871</v>
      </c>
      <c r="H266" s="55">
        <v>1.55</v>
      </c>
      <c r="I266" s="55">
        <v>12</v>
      </c>
      <c r="J266" s="55">
        <v>0</v>
      </c>
      <c r="K266" s="55" t="s">
        <v>321</v>
      </c>
    </row>
    <row r="267" spans="1:11">
      <c r="A267" s="55">
        <v>5.22</v>
      </c>
      <c r="B267" s="55">
        <v>0.28499999999999998</v>
      </c>
      <c r="C267" s="60">
        <f t="shared" si="12"/>
        <v>2.8499999999999996</v>
      </c>
      <c r="D267" s="55">
        <v>0</v>
      </c>
      <c r="E267" s="60">
        <f t="shared" si="13"/>
        <v>0</v>
      </c>
      <c r="F267" s="55">
        <v>140.6</v>
      </c>
      <c r="G267" s="60">
        <f t="shared" si="14"/>
        <v>14.331364384622832</v>
      </c>
      <c r="H267" s="55">
        <v>1.55</v>
      </c>
      <c r="I267" s="55">
        <v>13</v>
      </c>
      <c r="J267" s="55">
        <v>0</v>
      </c>
      <c r="K267" s="55" t="s">
        <v>322</v>
      </c>
    </row>
    <row r="268" spans="1:11">
      <c r="A268" s="55">
        <v>5.24</v>
      </c>
      <c r="B268" s="55">
        <v>0.28270000000000001</v>
      </c>
      <c r="C268" s="60">
        <f t="shared" si="12"/>
        <v>2.827</v>
      </c>
      <c r="D268" s="55">
        <v>0</v>
      </c>
      <c r="E268" s="60">
        <f t="shared" si="13"/>
        <v>0</v>
      </c>
      <c r="F268" s="55">
        <v>139.69999999999999</v>
      </c>
      <c r="G268" s="60">
        <f t="shared" si="14"/>
        <v>14.239627343753979</v>
      </c>
      <c r="H268" s="55">
        <v>1.55</v>
      </c>
      <c r="I268" s="55">
        <v>12</v>
      </c>
      <c r="J268" s="55">
        <v>0</v>
      </c>
      <c r="K268" s="55" t="s">
        <v>323</v>
      </c>
    </row>
    <row r="269" spans="1:11">
      <c r="A269" s="55">
        <v>5.26</v>
      </c>
      <c r="B269" s="55">
        <v>0.29039999999999999</v>
      </c>
      <c r="C269" s="60">
        <f t="shared" si="12"/>
        <v>2.9039999999999999</v>
      </c>
      <c r="D269" s="55">
        <v>0</v>
      </c>
      <c r="E269" s="60">
        <f t="shared" si="13"/>
        <v>0</v>
      </c>
      <c r="F269" s="55">
        <v>144.80000000000001</v>
      </c>
      <c r="G269" s="60">
        <f t="shared" si="14"/>
        <v>14.759470575344141</v>
      </c>
      <c r="H269" s="55">
        <v>1.55</v>
      </c>
      <c r="I269" s="55">
        <v>12</v>
      </c>
      <c r="J269" s="55">
        <v>0</v>
      </c>
      <c r="K269" s="55" t="s">
        <v>324</v>
      </c>
    </row>
    <row r="270" spans="1:11">
      <c r="A270" s="55">
        <v>5.28</v>
      </c>
      <c r="B270" s="55">
        <v>0.29759999999999998</v>
      </c>
      <c r="C270" s="60">
        <f t="shared" si="12"/>
        <v>2.976</v>
      </c>
      <c r="D270" s="55">
        <v>0</v>
      </c>
      <c r="E270" s="60">
        <f t="shared" si="13"/>
        <v>0</v>
      </c>
      <c r="F270" s="55">
        <v>147.5</v>
      </c>
      <c r="G270" s="60">
        <f t="shared" si="14"/>
        <v>15.034681697950695</v>
      </c>
      <c r="H270" s="55">
        <v>1.52</v>
      </c>
      <c r="I270" s="55">
        <v>12</v>
      </c>
      <c r="J270" s="55">
        <v>0</v>
      </c>
      <c r="K270" s="55" t="s">
        <v>325</v>
      </c>
    </row>
    <row r="271" spans="1:11">
      <c r="A271" s="55">
        <v>5.3</v>
      </c>
      <c r="B271" s="55">
        <v>0.2797</v>
      </c>
      <c r="C271" s="60">
        <f t="shared" si="12"/>
        <v>2.7970000000000002</v>
      </c>
      <c r="D271" s="55">
        <v>0</v>
      </c>
      <c r="E271" s="60">
        <f t="shared" si="13"/>
        <v>0</v>
      </c>
      <c r="F271" s="55">
        <v>151.19999999999999</v>
      </c>
      <c r="G271" s="60">
        <f t="shared" si="14"/>
        <v>15.411822865967084</v>
      </c>
      <c r="H271" s="55">
        <v>1.55</v>
      </c>
      <c r="I271" s="55">
        <v>12</v>
      </c>
      <c r="J271" s="55">
        <v>0</v>
      </c>
      <c r="K271" s="55" t="s">
        <v>326</v>
      </c>
    </row>
    <row r="272" spans="1:11">
      <c r="A272" s="55">
        <v>5.32</v>
      </c>
      <c r="B272" s="55">
        <v>0.26950000000000002</v>
      </c>
      <c r="C272" s="60">
        <f t="shared" si="12"/>
        <v>2.6950000000000003</v>
      </c>
      <c r="D272" s="55">
        <v>0</v>
      </c>
      <c r="E272" s="60">
        <f t="shared" si="13"/>
        <v>0</v>
      </c>
      <c r="F272" s="55">
        <v>165.8</v>
      </c>
      <c r="G272" s="60">
        <f t="shared" si="14"/>
        <v>16.900001528950682</v>
      </c>
      <c r="H272" s="55">
        <v>1.55</v>
      </c>
      <c r="I272" s="55">
        <v>9</v>
      </c>
      <c r="J272" s="55">
        <v>0</v>
      </c>
      <c r="K272" s="55" t="s">
        <v>327</v>
      </c>
    </row>
    <row r="273" spans="1:11">
      <c r="A273" s="55">
        <v>5.34</v>
      </c>
      <c r="B273" s="55">
        <v>0.27429999999999999</v>
      </c>
      <c r="C273" s="60">
        <f t="shared" si="12"/>
        <v>2.7429999999999999</v>
      </c>
      <c r="D273" s="55">
        <v>0</v>
      </c>
      <c r="E273" s="60">
        <f t="shared" si="13"/>
        <v>0</v>
      </c>
      <c r="F273" s="55">
        <v>168.3</v>
      </c>
      <c r="G273" s="60">
        <f t="shared" si="14"/>
        <v>17.154826642475268</v>
      </c>
      <c r="H273" s="55">
        <v>1.57</v>
      </c>
      <c r="I273" s="55">
        <v>7</v>
      </c>
      <c r="J273" s="55">
        <v>0</v>
      </c>
      <c r="K273" s="55" t="s">
        <v>328</v>
      </c>
    </row>
    <row r="274" spans="1:11">
      <c r="A274" s="55">
        <v>5.36</v>
      </c>
      <c r="B274" s="55">
        <v>0.27789999999999998</v>
      </c>
      <c r="C274" s="60">
        <f t="shared" si="12"/>
        <v>2.7789999999999999</v>
      </c>
      <c r="D274" s="55">
        <v>0</v>
      </c>
      <c r="E274" s="60">
        <f t="shared" si="13"/>
        <v>0</v>
      </c>
      <c r="F274" s="55">
        <v>166.4</v>
      </c>
      <c r="G274" s="60">
        <f t="shared" si="14"/>
        <v>16.961159556196581</v>
      </c>
      <c r="H274" s="55">
        <v>1.55</v>
      </c>
      <c r="I274" s="55">
        <v>8</v>
      </c>
      <c r="J274" s="55">
        <v>0</v>
      </c>
      <c r="K274" s="55" t="s">
        <v>329</v>
      </c>
    </row>
    <row r="275" spans="1:11">
      <c r="A275" s="55">
        <v>5.38</v>
      </c>
      <c r="B275" s="55">
        <v>0.2767</v>
      </c>
      <c r="C275" s="60">
        <f t="shared" si="12"/>
        <v>2.7669999999999999</v>
      </c>
      <c r="D275" s="55">
        <v>0</v>
      </c>
      <c r="E275" s="60">
        <f t="shared" si="13"/>
        <v>0</v>
      </c>
      <c r="F275" s="55">
        <v>170.2</v>
      </c>
      <c r="G275" s="60">
        <f t="shared" si="14"/>
        <v>17.348493728753954</v>
      </c>
      <c r="H275" s="55">
        <v>1.57</v>
      </c>
      <c r="I275" s="55">
        <v>8</v>
      </c>
      <c r="J275" s="55">
        <v>0</v>
      </c>
      <c r="K275" s="55" t="s">
        <v>330</v>
      </c>
    </row>
    <row r="276" spans="1:11">
      <c r="A276" s="55">
        <v>5.4</v>
      </c>
      <c r="B276" s="55">
        <v>0.2797</v>
      </c>
      <c r="C276" s="60">
        <f t="shared" si="12"/>
        <v>2.7970000000000002</v>
      </c>
      <c r="D276" s="55">
        <v>0</v>
      </c>
      <c r="E276" s="60">
        <f t="shared" si="13"/>
        <v>0</v>
      </c>
      <c r="F276" s="55">
        <v>175.9</v>
      </c>
      <c r="G276" s="60">
        <f t="shared" si="14"/>
        <v>17.929494987590015</v>
      </c>
      <c r="H276" s="55">
        <v>1.54</v>
      </c>
      <c r="I276" s="55">
        <v>8</v>
      </c>
      <c r="J276" s="55">
        <v>0</v>
      </c>
      <c r="K276" s="55" t="s">
        <v>331</v>
      </c>
    </row>
    <row r="277" spans="1:11">
      <c r="A277" s="55">
        <v>5.42</v>
      </c>
      <c r="B277" s="55">
        <v>0.27789999999999998</v>
      </c>
      <c r="C277" s="60">
        <f t="shared" si="12"/>
        <v>2.7789999999999999</v>
      </c>
      <c r="D277" s="55">
        <v>0</v>
      </c>
      <c r="E277" s="60">
        <f t="shared" si="13"/>
        <v>0</v>
      </c>
      <c r="F277" s="55">
        <v>180.4</v>
      </c>
      <c r="G277" s="60">
        <f t="shared" si="14"/>
        <v>18.388180191934275</v>
      </c>
      <c r="H277" s="55">
        <v>1.54</v>
      </c>
      <c r="I277" s="55">
        <v>8</v>
      </c>
      <c r="J277" s="55">
        <v>0</v>
      </c>
      <c r="K277" s="55" t="s">
        <v>332</v>
      </c>
    </row>
    <row r="278" spans="1:11">
      <c r="A278" s="55">
        <v>5.44</v>
      </c>
      <c r="B278" s="55">
        <v>0.28149999999999997</v>
      </c>
      <c r="C278" s="60">
        <f t="shared" si="12"/>
        <v>2.8149999999999995</v>
      </c>
      <c r="D278" s="55">
        <v>0</v>
      </c>
      <c r="E278" s="60">
        <f t="shared" si="13"/>
        <v>0</v>
      </c>
      <c r="F278" s="55">
        <v>180.7</v>
      </c>
      <c r="G278" s="60">
        <f t="shared" si="14"/>
        <v>18.418759205557222</v>
      </c>
      <c r="H278" s="55">
        <v>1.55</v>
      </c>
      <c r="I278" s="55">
        <v>8</v>
      </c>
      <c r="J278" s="55">
        <v>0</v>
      </c>
      <c r="K278" s="55" t="s">
        <v>333</v>
      </c>
    </row>
    <row r="279" spans="1:11">
      <c r="A279" s="55">
        <v>5.46</v>
      </c>
      <c r="B279" s="55">
        <v>0.2838</v>
      </c>
      <c r="C279" s="60">
        <f t="shared" si="12"/>
        <v>2.8380000000000001</v>
      </c>
      <c r="D279" s="55">
        <v>0</v>
      </c>
      <c r="E279" s="60">
        <f t="shared" si="13"/>
        <v>0</v>
      </c>
      <c r="F279" s="55">
        <v>181</v>
      </c>
      <c r="G279" s="60">
        <f t="shared" si="14"/>
        <v>18.449338219180174</v>
      </c>
      <c r="H279" s="55">
        <v>1.54</v>
      </c>
      <c r="I279" s="55">
        <v>8</v>
      </c>
      <c r="J279" s="55">
        <v>0</v>
      </c>
      <c r="K279" s="55" t="s">
        <v>334</v>
      </c>
    </row>
    <row r="280" spans="1:11">
      <c r="A280" s="55">
        <v>5.48</v>
      </c>
      <c r="B280" s="55">
        <v>0.29160000000000003</v>
      </c>
      <c r="C280" s="60">
        <f t="shared" si="12"/>
        <v>2.9160000000000004</v>
      </c>
      <c r="D280" s="55">
        <v>0</v>
      </c>
      <c r="E280" s="60">
        <f t="shared" si="13"/>
        <v>0</v>
      </c>
      <c r="F280" s="55">
        <v>186.8</v>
      </c>
      <c r="G280" s="60">
        <f t="shared" si="14"/>
        <v>19.040532482557222</v>
      </c>
      <c r="H280" s="55">
        <v>1.56</v>
      </c>
      <c r="I280" s="55">
        <v>8</v>
      </c>
      <c r="J280" s="55">
        <v>0</v>
      </c>
      <c r="K280" s="55" t="s">
        <v>335</v>
      </c>
    </row>
    <row r="281" spans="1:11">
      <c r="A281" s="55">
        <v>5.5</v>
      </c>
      <c r="B281" s="55">
        <v>0.29339999999999999</v>
      </c>
      <c r="C281" s="60">
        <f t="shared" si="12"/>
        <v>2.9340000000000002</v>
      </c>
      <c r="D281" s="55">
        <v>0</v>
      </c>
      <c r="E281" s="60">
        <f t="shared" si="13"/>
        <v>0</v>
      </c>
      <c r="F281" s="55">
        <v>191.9</v>
      </c>
      <c r="G281" s="60">
        <f t="shared" si="14"/>
        <v>19.56037571414738</v>
      </c>
      <c r="H281" s="55">
        <v>1.55</v>
      </c>
      <c r="I281" s="55">
        <v>7</v>
      </c>
      <c r="J281" s="55">
        <v>0</v>
      </c>
      <c r="K281" s="55" t="s">
        <v>336</v>
      </c>
    </row>
    <row r="282" spans="1:11">
      <c r="A282" s="55">
        <v>5.52</v>
      </c>
      <c r="B282" s="55">
        <v>0.29399999999999998</v>
      </c>
      <c r="C282" s="60">
        <f t="shared" si="12"/>
        <v>2.94</v>
      </c>
      <c r="D282" s="55">
        <v>0</v>
      </c>
      <c r="E282" s="60">
        <f t="shared" si="13"/>
        <v>0</v>
      </c>
      <c r="F282" s="55">
        <v>196.7</v>
      </c>
      <c r="G282" s="60">
        <f t="shared" si="14"/>
        <v>20.049639932114587</v>
      </c>
      <c r="H282" s="55">
        <v>1.55</v>
      </c>
      <c r="I282" s="55">
        <v>7</v>
      </c>
      <c r="J282" s="55">
        <v>0</v>
      </c>
      <c r="K282" s="55" t="s">
        <v>337</v>
      </c>
    </row>
    <row r="283" spans="1:11">
      <c r="A283" s="55">
        <v>5.54</v>
      </c>
      <c r="B283" s="55">
        <v>0.29520000000000002</v>
      </c>
      <c r="C283" s="60">
        <f t="shared" si="12"/>
        <v>2.952</v>
      </c>
      <c r="D283" s="55">
        <v>0</v>
      </c>
      <c r="E283" s="60">
        <f t="shared" si="13"/>
        <v>0</v>
      </c>
      <c r="F283" s="55">
        <v>199.9</v>
      </c>
      <c r="G283" s="60">
        <f t="shared" si="14"/>
        <v>20.375816077426062</v>
      </c>
      <c r="H283" s="55">
        <v>1.55</v>
      </c>
      <c r="I283" s="55">
        <v>8</v>
      </c>
      <c r="J283" s="55">
        <v>0</v>
      </c>
      <c r="K283" s="55" t="s">
        <v>338</v>
      </c>
    </row>
    <row r="284" spans="1:11">
      <c r="A284" s="55">
        <v>5.56</v>
      </c>
      <c r="B284" s="55">
        <v>0.29759999999999998</v>
      </c>
      <c r="C284" s="60">
        <f t="shared" si="12"/>
        <v>2.976</v>
      </c>
      <c r="D284" s="55">
        <v>0</v>
      </c>
      <c r="E284" s="60">
        <f t="shared" si="13"/>
        <v>0</v>
      </c>
      <c r="F284" s="55">
        <v>199.3</v>
      </c>
      <c r="G284" s="60">
        <f t="shared" si="14"/>
        <v>20.31465805018016</v>
      </c>
      <c r="H284" s="55">
        <v>1.55</v>
      </c>
      <c r="I284" s="55">
        <v>8</v>
      </c>
      <c r="J284" s="55">
        <v>0</v>
      </c>
      <c r="K284" s="55" t="s">
        <v>339</v>
      </c>
    </row>
    <row r="285" spans="1:11">
      <c r="A285" s="55">
        <v>5.58</v>
      </c>
      <c r="B285" s="55">
        <v>0.30059999999999998</v>
      </c>
      <c r="C285" s="60">
        <f t="shared" si="12"/>
        <v>3.0059999999999998</v>
      </c>
      <c r="D285" s="55">
        <v>0</v>
      </c>
      <c r="E285" s="60">
        <f t="shared" si="13"/>
        <v>0</v>
      </c>
      <c r="F285" s="55">
        <v>200.9</v>
      </c>
      <c r="G285" s="60">
        <f t="shared" si="14"/>
        <v>20.477746122835896</v>
      </c>
      <c r="H285" s="55">
        <v>1.54</v>
      </c>
      <c r="I285" s="55">
        <v>7</v>
      </c>
      <c r="J285" s="55">
        <v>0</v>
      </c>
      <c r="K285" s="55" t="s">
        <v>340</v>
      </c>
    </row>
    <row r="286" spans="1:11">
      <c r="A286" s="55">
        <v>5.6</v>
      </c>
      <c r="B286" s="55">
        <v>0.30420000000000003</v>
      </c>
      <c r="C286" s="60">
        <f t="shared" si="12"/>
        <v>3.0420000000000003</v>
      </c>
      <c r="D286" s="55">
        <v>0</v>
      </c>
      <c r="E286" s="60">
        <f t="shared" si="13"/>
        <v>0</v>
      </c>
      <c r="F286" s="55">
        <v>204.5</v>
      </c>
      <c r="G286" s="60">
        <f t="shared" si="14"/>
        <v>20.844694286311302</v>
      </c>
      <c r="H286" s="55">
        <v>1.54</v>
      </c>
      <c r="I286" s="55">
        <v>7</v>
      </c>
      <c r="J286" s="55">
        <v>0</v>
      </c>
      <c r="K286" s="55" t="s">
        <v>341</v>
      </c>
    </row>
    <row r="287" spans="1:11">
      <c r="A287" s="55">
        <v>5.62</v>
      </c>
      <c r="B287" s="55">
        <v>0.30359999999999998</v>
      </c>
      <c r="C287" s="60">
        <f t="shared" si="12"/>
        <v>3.0359999999999996</v>
      </c>
      <c r="D287" s="55">
        <v>0</v>
      </c>
      <c r="E287" s="60">
        <f t="shared" si="13"/>
        <v>0</v>
      </c>
      <c r="F287" s="55">
        <v>207.6</v>
      </c>
      <c r="G287" s="60">
        <f t="shared" si="14"/>
        <v>21.16067742708179</v>
      </c>
      <c r="H287" s="55">
        <v>1.53</v>
      </c>
      <c r="I287" s="55">
        <v>8</v>
      </c>
      <c r="J287" s="55">
        <v>0</v>
      </c>
      <c r="K287" s="55" t="s">
        <v>342</v>
      </c>
    </row>
    <row r="288" spans="1:11">
      <c r="A288" s="55">
        <v>5.64</v>
      </c>
      <c r="B288" s="55">
        <v>0.3024</v>
      </c>
      <c r="C288" s="60">
        <f t="shared" si="12"/>
        <v>3.024</v>
      </c>
      <c r="D288" s="55">
        <v>0</v>
      </c>
      <c r="E288" s="60">
        <f t="shared" si="13"/>
        <v>0</v>
      </c>
      <c r="F288" s="55">
        <v>205.5</v>
      </c>
      <c r="G288" s="60">
        <f t="shared" si="14"/>
        <v>20.946624331721139</v>
      </c>
      <c r="H288" s="55">
        <v>1.55</v>
      </c>
      <c r="I288" s="55">
        <v>8</v>
      </c>
      <c r="J288" s="55">
        <v>0</v>
      </c>
      <c r="K288" s="55" t="s">
        <v>343</v>
      </c>
    </row>
    <row r="289" spans="1:11">
      <c r="A289" s="55">
        <v>5.66</v>
      </c>
      <c r="B289" s="55">
        <v>0.30120000000000002</v>
      </c>
      <c r="C289" s="60">
        <f t="shared" si="12"/>
        <v>3.0120000000000005</v>
      </c>
      <c r="D289" s="55">
        <v>0</v>
      </c>
      <c r="E289" s="60">
        <f t="shared" si="13"/>
        <v>0</v>
      </c>
      <c r="F289" s="55">
        <v>207</v>
      </c>
      <c r="G289" s="60">
        <f t="shared" si="14"/>
        <v>21.099519399835891</v>
      </c>
      <c r="H289" s="55">
        <v>1.55</v>
      </c>
      <c r="I289" s="55">
        <v>8</v>
      </c>
      <c r="J289" s="55">
        <v>0</v>
      </c>
      <c r="K289" s="55" t="s">
        <v>344</v>
      </c>
    </row>
    <row r="290" spans="1:11">
      <c r="A290" s="55">
        <v>5.68</v>
      </c>
      <c r="B290" s="55">
        <v>0.29820000000000002</v>
      </c>
      <c r="C290" s="60">
        <f t="shared" si="12"/>
        <v>2.9820000000000002</v>
      </c>
      <c r="D290" s="55">
        <v>0</v>
      </c>
      <c r="E290" s="60">
        <f t="shared" si="13"/>
        <v>0</v>
      </c>
      <c r="F290" s="55">
        <v>211.2</v>
      </c>
      <c r="G290" s="60">
        <f t="shared" si="14"/>
        <v>21.527625590557196</v>
      </c>
      <c r="H290" s="55">
        <v>1.54</v>
      </c>
      <c r="I290" s="55">
        <v>7</v>
      </c>
      <c r="J290" s="55">
        <v>0</v>
      </c>
      <c r="K290" s="55" t="s">
        <v>345</v>
      </c>
    </row>
    <row r="291" spans="1:11">
      <c r="A291" s="55">
        <v>5.7</v>
      </c>
      <c r="B291" s="55">
        <v>0.30120000000000002</v>
      </c>
      <c r="C291" s="60">
        <f t="shared" si="12"/>
        <v>3.0120000000000005</v>
      </c>
      <c r="D291" s="55">
        <v>0</v>
      </c>
      <c r="E291" s="60">
        <f t="shared" si="13"/>
        <v>0</v>
      </c>
      <c r="F291" s="55">
        <v>212.5</v>
      </c>
      <c r="G291" s="60">
        <f t="shared" si="14"/>
        <v>21.660134649589985</v>
      </c>
      <c r="H291" s="55">
        <v>1.55</v>
      </c>
      <c r="I291" s="55">
        <v>8</v>
      </c>
      <c r="J291" s="55">
        <v>0</v>
      </c>
      <c r="K291" s="55" t="s">
        <v>346</v>
      </c>
    </row>
    <row r="292" spans="1:11">
      <c r="A292" s="55">
        <v>5.72</v>
      </c>
      <c r="B292" s="55">
        <v>0.30180000000000001</v>
      </c>
      <c r="C292" s="60">
        <f t="shared" si="12"/>
        <v>3.0180000000000002</v>
      </c>
      <c r="D292" s="55">
        <v>0</v>
      </c>
      <c r="E292" s="60">
        <f t="shared" si="13"/>
        <v>0</v>
      </c>
      <c r="F292" s="55">
        <v>208.8</v>
      </c>
      <c r="G292" s="60">
        <f t="shared" si="14"/>
        <v>21.282993481573595</v>
      </c>
      <c r="H292" s="55">
        <v>1.54</v>
      </c>
      <c r="I292" s="55">
        <v>8</v>
      </c>
      <c r="J292" s="55">
        <v>0</v>
      </c>
      <c r="K292" s="55" t="s">
        <v>347</v>
      </c>
    </row>
    <row r="293" spans="1:11">
      <c r="A293" s="55">
        <v>5.74</v>
      </c>
      <c r="B293" s="55">
        <v>0.30599999999999999</v>
      </c>
      <c r="C293" s="60">
        <f t="shared" si="12"/>
        <v>3.06</v>
      </c>
      <c r="D293" s="55">
        <v>0</v>
      </c>
      <c r="E293" s="60">
        <f t="shared" si="13"/>
        <v>0</v>
      </c>
      <c r="F293" s="55">
        <v>205.2</v>
      </c>
      <c r="G293" s="60">
        <f t="shared" si="14"/>
        <v>20.916045318098185</v>
      </c>
      <c r="H293" s="55">
        <v>1.55</v>
      </c>
      <c r="I293" s="55">
        <v>8</v>
      </c>
      <c r="J293" s="55">
        <v>0</v>
      </c>
      <c r="K293" s="55" t="s">
        <v>348</v>
      </c>
    </row>
    <row r="294" spans="1:11">
      <c r="A294" s="55">
        <v>5.76</v>
      </c>
      <c r="B294" s="55">
        <v>0.30659999999999998</v>
      </c>
      <c r="C294" s="60">
        <f t="shared" si="12"/>
        <v>3.0659999999999998</v>
      </c>
      <c r="D294" s="55">
        <v>0</v>
      </c>
      <c r="E294" s="60">
        <f t="shared" si="13"/>
        <v>0</v>
      </c>
      <c r="F294" s="55">
        <v>207.4</v>
      </c>
      <c r="G294" s="60">
        <f t="shared" si="14"/>
        <v>21.140291417999826</v>
      </c>
      <c r="H294" s="55">
        <v>1.54</v>
      </c>
      <c r="I294" s="55">
        <v>8</v>
      </c>
      <c r="J294" s="55">
        <v>0</v>
      </c>
      <c r="K294" s="55" t="s">
        <v>349</v>
      </c>
    </row>
    <row r="295" spans="1:11">
      <c r="A295" s="55">
        <v>5.78</v>
      </c>
      <c r="B295" s="55">
        <v>0.30830000000000002</v>
      </c>
      <c r="C295" s="60">
        <f t="shared" si="12"/>
        <v>3.0830000000000002</v>
      </c>
      <c r="D295" s="55">
        <v>0</v>
      </c>
      <c r="E295" s="60">
        <f t="shared" si="13"/>
        <v>0</v>
      </c>
      <c r="F295" s="55">
        <v>210.2</v>
      </c>
      <c r="G295" s="60">
        <f t="shared" si="14"/>
        <v>21.425695545147363</v>
      </c>
      <c r="H295" s="55">
        <v>1.54</v>
      </c>
      <c r="I295" s="55">
        <v>8</v>
      </c>
      <c r="J295" s="55">
        <v>0</v>
      </c>
      <c r="K295" s="55" t="s">
        <v>350</v>
      </c>
    </row>
    <row r="296" spans="1:11">
      <c r="A296" s="55">
        <v>5.8</v>
      </c>
      <c r="B296" s="55">
        <v>0.31069999999999998</v>
      </c>
      <c r="C296" s="60">
        <f t="shared" si="12"/>
        <v>3.1069999999999998</v>
      </c>
      <c r="D296" s="55">
        <v>0</v>
      </c>
      <c r="E296" s="60">
        <f t="shared" si="13"/>
        <v>0</v>
      </c>
      <c r="F296" s="55">
        <v>211.1</v>
      </c>
      <c r="G296" s="60">
        <f t="shared" si="14"/>
        <v>21.517432586016216</v>
      </c>
      <c r="H296" s="55">
        <v>1.54</v>
      </c>
      <c r="I296" s="55">
        <v>8</v>
      </c>
      <c r="J296" s="55">
        <v>0</v>
      </c>
      <c r="K296" s="55" t="s">
        <v>351</v>
      </c>
    </row>
    <row r="297" spans="1:11">
      <c r="A297" s="55">
        <v>5.82</v>
      </c>
      <c r="B297" s="55">
        <v>0.31430000000000002</v>
      </c>
      <c r="C297" s="60">
        <f t="shared" si="12"/>
        <v>3.1430000000000002</v>
      </c>
      <c r="D297" s="55">
        <v>0</v>
      </c>
      <c r="E297" s="60">
        <f t="shared" si="13"/>
        <v>0</v>
      </c>
      <c r="F297" s="55">
        <v>211.7</v>
      </c>
      <c r="G297" s="60">
        <f t="shared" si="14"/>
        <v>21.578590613262115</v>
      </c>
      <c r="H297" s="55">
        <v>1.54</v>
      </c>
      <c r="I297" s="55">
        <v>8</v>
      </c>
      <c r="J297" s="55">
        <v>0</v>
      </c>
      <c r="K297" s="55" t="s">
        <v>352</v>
      </c>
    </row>
    <row r="298" spans="1:11">
      <c r="A298" s="55">
        <v>5.84</v>
      </c>
      <c r="B298" s="55">
        <v>0.31430000000000002</v>
      </c>
      <c r="C298" s="60">
        <f t="shared" si="12"/>
        <v>3.1430000000000002</v>
      </c>
      <c r="D298" s="55">
        <v>0</v>
      </c>
      <c r="E298" s="60">
        <f t="shared" si="13"/>
        <v>0</v>
      </c>
      <c r="F298" s="55">
        <v>208.6</v>
      </c>
      <c r="G298" s="60">
        <f t="shared" si="14"/>
        <v>21.262607472491627</v>
      </c>
      <c r="H298" s="55">
        <v>1.57</v>
      </c>
      <c r="I298" s="55">
        <v>8</v>
      </c>
      <c r="J298" s="55">
        <v>0</v>
      </c>
      <c r="K298" s="55" t="s">
        <v>353</v>
      </c>
    </row>
    <row r="299" spans="1:11">
      <c r="A299" s="55">
        <v>5.86</v>
      </c>
      <c r="B299" s="55">
        <v>0.31309999999999999</v>
      </c>
      <c r="C299" s="60">
        <f t="shared" si="12"/>
        <v>3.1309999999999998</v>
      </c>
      <c r="D299" s="55">
        <v>0</v>
      </c>
      <c r="E299" s="60">
        <f t="shared" si="13"/>
        <v>0</v>
      </c>
      <c r="F299" s="55">
        <v>211.7</v>
      </c>
      <c r="G299" s="60">
        <f t="shared" si="14"/>
        <v>21.578590613262115</v>
      </c>
      <c r="H299" s="55">
        <v>1.54</v>
      </c>
      <c r="I299" s="55">
        <v>8</v>
      </c>
      <c r="J299" s="55">
        <v>0</v>
      </c>
      <c r="K299" s="55" t="s">
        <v>354</v>
      </c>
    </row>
    <row r="300" spans="1:11">
      <c r="A300" s="55">
        <v>5.88</v>
      </c>
      <c r="B300" s="55">
        <v>0.31430000000000002</v>
      </c>
      <c r="C300" s="60">
        <f t="shared" si="12"/>
        <v>3.1430000000000002</v>
      </c>
      <c r="D300" s="55">
        <v>0</v>
      </c>
      <c r="E300" s="60">
        <f t="shared" si="13"/>
        <v>0</v>
      </c>
      <c r="F300" s="55">
        <v>214.5</v>
      </c>
      <c r="G300" s="60">
        <f t="shared" si="14"/>
        <v>21.863994740409655</v>
      </c>
      <c r="H300" s="55">
        <v>1.52</v>
      </c>
      <c r="I300" s="55">
        <v>9</v>
      </c>
      <c r="J300" s="55">
        <v>0</v>
      </c>
      <c r="K300" s="55" t="s">
        <v>355</v>
      </c>
    </row>
    <row r="301" spans="1:11">
      <c r="A301" s="55">
        <v>5.9</v>
      </c>
      <c r="B301" s="55">
        <v>0.3054</v>
      </c>
      <c r="C301" s="60">
        <f t="shared" si="12"/>
        <v>3.0540000000000003</v>
      </c>
      <c r="D301" s="55">
        <v>0</v>
      </c>
      <c r="E301" s="60">
        <f t="shared" si="13"/>
        <v>0</v>
      </c>
      <c r="F301" s="55">
        <v>216</v>
      </c>
      <c r="G301" s="60">
        <f t="shared" si="14"/>
        <v>22.016889808524407</v>
      </c>
      <c r="H301" s="55">
        <v>1.55</v>
      </c>
      <c r="I301" s="55">
        <v>8</v>
      </c>
      <c r="J301" s="55">
        <v>0</v>
      </c>
      <c r="K301" s="55" t="s">
        <v>356</v>
      </c>
    </row>
    <row r="302" spans="1:11">
      <c r="A302" s="55">
        <v>5.92</v>
      </c>
      <c r="B302" s="55">
        <v>0.29220000000000002</v>
      </c>
      <c r="C302" s="60">
        <f t="shared" si="12"/>
        <v>2.9220000000000002</v>
      </c>
      <c r="D302" s="55">
        <v>-0.1</v>
      </c>
      <c r="E302" s="60">
        <f t="shared" si="13"/>
        <v>-1E-3</v>
      </c>
      <c r="F302" s="55">
        <v>200.1</v>
      </c>
      <c r="G302" s="60">
        <f t="shared" si="14"/>
        <v>20.396202086508026</v>
      </c>
      <c r="H302" s="55">
        <v>1.37</v>
      </c>
      <c r="I302" s="55">
        <v>19</v>
      </c>
      <c r="J302" s="55">
        <v>0</v>
      </c>
      <c r="K302" s="55" t="s">
        <v>357</v>
      </c>
    </row>
    <row r="303" spans="1:11">
      <c r="A303" s="55">
        <v>5.94</v>
      </c>
      <c r="B303" s="55">
        <v>0.33169999999999999</v>
      </c>
      <c r="C303" s="60">
        <f t="shared" si="12"/>
        <v>3.3170000000000002</v>
      </c>
      <c r="D303" s="55">
        <v>-0.1</v>
      </c>
      <c r="E303" s="60">
        <f t="shared" si="13"/>
        <v>-1E-3</v>
      </c>
      <c r="F303" s="55">
        <v>214.6</v>
      </c>
      <c r="G303" s="60">
        <f t="shared" si="14"/>
        <v>21.874187744950639</v>
      </c>
      <c r="H303" s="55">
        <v>1.37</v>
      </c>
      <c r="I303" s="55">
        <v>15</v>
      </c>
      <c r="J303" s="55">
        <v>0</v>
      </c>
      <c r="K303" s="55" t="s">
        <v>358</v>
      </c>
    </row>
    <row r="304" spans="1:11">
      <c r="A304" s="55">
        <v>5.96</v>
      </c>
      <c r="B304" s="55">
        <v>0.33169999999999999</v>
      </c>
      <c r="C304" s="60">
        <f t="shared" si="12"/>
        <v>3.3170000000000002</v>
      </c>
      <c r="D304" s="55">
        <v>-0.1</v>
      </c>
      <c r="E304" s="60">
        <f t="shared" si="13"/>
        <v>-1E-3</v>
      </c>
      <c r="F304" s="55">
        <v>220.6</v>
      </c>
      <c r="G304" s="60">
        <f t="shared" si="14"/>
        <v>22.485768017409651</v>
      </c>
      <c r="H304" s="55">
        <v>1.39</v>
      </c>
      <c r="I304" s="55">
        <v>14</v>
      </c>
      <c r="J304" s="55">
        <v>0</v>
      </c>
      <c r="K304" s="55" t="s">
        <v>359</v>
      </c>
    </row>
    <row r="305" spans="1:11">
      <c r="A305" s="55">
        <v>5.98</v>
      </c>
      <c r="B305" s="55">
        <v>0.33279999999999998</v>
      </c>
      <c r="C305" s="60">
        <f t="shared" si="12"/>
        <v>3.3279999999999998</v>
      </c>
      <c r="D305" s="55">
        <v>-0.1</v>
      </c>
      <c r="E305" s="60">
        <f t="shared" si="13"/>
        <v>-1E-3</v>
      </c>
      <c r="F305" s="55">
        <v>224</v>
      </c>
      <c r="G305" s="60">
        <f t="shared" si="14"/>
        <v>22.83233017180309</v>
      </c>
      <c r="H305" s="55">
        <v>1.5</v>
      </c>
      <c r="I305" s="55">
        <v>15</v>
      </c>
      <c r="J305" s="55">
        <v>0</v>
      </c>
      <c r="K305" s="55" t="s">
        <v>360</v>
      </c>
    </row>
    <row r="306" spans="1:11">
      <c r="A306" s="55">
        <v>6</v>
      </c>
      <c r="B306" s="55">
        <v>0.3352</v>
      </c>
      <c r="C306" s="60">
        <f t="shared" si="12"/>
        <v>3.3519999999999999</v>
      </c>
      <c r="D306" s="55">
        <v>-0.1</v>
      </c>
      <c r="E306" s="60">
        <f t="shared" si="13"/>
        <v>-1E-3</v>
      </c>
      <c r="F306" s="55">
        <v>223.3</v>
      </c>
      <c r="G306" s="60">
        <f t="shared" si="14"/>
        <v>22.760979140016207</v>
      </c>
      <c r="H306" s="55">
        <v>1.54</v>
      </c>
      <c r="I306" s="55">
        <v>14</v>
      </c>
      <c r="J306" s="55">
        <v>0</v>
      </c>
      <c r="K306" s="55" t="s">
        <v>361</v>
      </c>
    </row>
    <row r="307" spans="1:11">
      <c r="A307" s="55">
        <v>6.02</v>
      </c>
      <c r="B307" s="55">
        <v>0.33279999999999998</v>
      </c>
      <c r="C307" s="60">
        <f t="shared" si="12"/>
        <v>3.3279999999999998</v>
      </c>
      <c r="D307" s="55">
        <v>-0.1</v>
      </c>
      <c r="E307" s="60">
        <f t="shared" si="13"/>
        <v>-1E-3</v>
      </c>
      <c r="F307" s="55">
        <v>223.9</v>
      </c>
      <c r="G307" s="60">
        <f t="shared" si="14"/>
        <v>22.822137167262106</v>
      </c>
      <c r="H307" s="55">
        <v>1.5</v>
      </c>
      <c r="I307" s="55">
        <v>2</v>
      </c>
      <c r="J307" s="55">
        <v>0</v>
      </c>
      <c r="K307" s="55" t="s">
        <v>360</v>
      </c>
    </row>
    <row r="308" spans="1:11">
      <c r="A308" s="55">
        <v>6.04</v>
      </c>
      <c r="B308" s="55">
        <v>0.33879999999999999</v>
      </c>
      <c r="C308" s="60">
        <f t="shared" si="12"/>
        <v>3.3879999999999999</v>
      </c>
      <c r="D308" s="55">
        <v>-0.1</v>
      </c>
      <c r="E308" s="60">
        <f t="shared" si="13"/>
        <v>-1E-3</v>
      </c>
      <c r="F308" s="55">
        <v>228.9</v>
      </c>
      <c r="G308" s="60">
        <f t="shared" si="14"/>
        <v>23.331787394311284</v>
      </c>
      <c r="H308" s="55">
        <v>1.54</v>
      </c>
      <c r="I308" s="55">
        <v>7</v>
      </c>
      <c r="J308" s="55">
        <v>0</v>
      </c>
      <c r="K308" s="55" t="s">
        <v>362</v>
      </c>
    </row>
    <row r="309" spans="1:11">
      <c r="A309" s="55">
        <v>6.06</v>
      </c>
      <c r="B309" s="55">
        <v>0.34239999999999998</v>
      </c>
      <c r="C309" s="60">
        <f t="shared" si="12"/>
        <v>3.4239999999999999</v>
      </c>
      <c r="D309" s="55">
        <v>-0.1</v>
      </c>
      <c r="E309" s="60">
        <f t="shared" si="13"/>
        <v>-1E-3</v>
      </c>
      <c r="F309" s="55">
        <v>227</v>
      </c>
      <c r="G309" s="60">
        <f t="shared" si="14"/>
        <v>23.138120308032594</v>
      </c>
      <c r="H309" s="55">
        <v>1.54</v>
      </c>
      <c r="I309" s="55">
        <v>17</v>
      </c>
      <c r="J309" s="55">
        <v>0</v>
      </c>
      <c r="K309" s="55" t="s">
        <v>363</v>
      </c>
    </row>
    <row r="310" spans="1:11">
      <c r="A310" s="55">
        <v>6.08</v>
      </c>
      <c r="B310" s="55">
        <v>0.3412</v>
      </c>
      <c r="C310" s="60">
        <f t="shared" si="12"/>
        <v>3.4119999999999999</v>
      </c>
      <c r="D310" s="55">
        <v>-0.1</v>
      </c>
      <c r="E310" s="60">
        <f t="shared" si="13"/>
        <v>-1E-3</v>
      </c>
      <c r="F310" s="55">
        <v>229</v>
      </c>
      <c r="G310" s="60">
        <f t="shared" si="14"/>
        <v>23.341980398852264</v>
      </c>
      <c r="H310" s="55">
        <v>1.58</v>
      </c>
      <c r="I310" s="55">
        <v>17</v>
      </c>
      <c r="J310" s="55">
        <v>0</v>
      </c>
      <c r="K310" s="55" t="s">
        <v>364</v>
      </c>
    </row>
    <row r="311" spans="1:11">
      <c r="A311" s="55">
        <v>6.1</v>
      </c>
      <c r="B311" s="55">
        <v>0.34060000000000001</v>
      </c>
      <c r="C311" s="60">
        <f t="shared" si="12"/>
        <v>3.4060000000000001</v>
      </c>
      <c r="D311" s="55">
        <v>-0.1</v>
      </c>
      <c r="E311" s="60">
        <f t="shared" si="13"/>
        <v>-1E-3</v>
      </c>
      <c r="F311" s="55">
        <v>229.8</v>
      </c>
      <c r="G311" s="60">
        <f t="shared" si="14"/>
        <v>23.423524435180134</v>
      </c>
      <c r="H311" s="55">
        <v>1.54</v>
      </c>
      <c r="I311" s="55">
        <v>17</v>
      </c>
      <c r="J311" s="55">
        <v>0</v>
      </c>
      <c r="K311" s="55" t="s">
        <v>365</v>
      </c>
    </row>
    <row r="312" spans="1:11">
      <c r="A312" s="55">
        <v>6.12</v>
      </c>
      <c r="B312" s="55">
        <v>0.33639999999999998</v>
      </c>
      <c r="C312" s="60">
        <f t="shared" si="12"/>
        <v>3.3639999999999999</v>
      </c>
      <c r="D312" s="55">
        <v>-0.1</v>
      </c>
      <c r="E312" s="60">
        <f t="shared" si="13"/>
        <v>-1E-3</v>
      </c>
      <c r="F312" s="55">
        <v>232.3</v>
      </c>
      <c r="G312" s="60">
        <f t="shared" si="14"/>
        <v>23.678349548704723</v>
      </c>
      <c r="H312" s="55">
        <v>1.55</v>
      </c>
      <c r="I312" s="55">
        <v>8</v>
      </c>
      <c r="J312" s="55">
        <v>0</v>
      </c>
      <c r="K312" s="55" t="s">
        <v>366</v>
      </c>
    </row>
    <row r="313" spans="1:11">
      <c r="A313" s="55">
        <v>6.14</v>
      </c>
      <c r="B313" s="55">
        <v>0.33939999999999998</v>
      </c>
      <c r="C313" s="60">
        <f t="shared" si="12"/>
        <v>3.3939999999999997</v>
      </c>
      <c r="D313" s="55">
        <v>-0.1</v>
      </c>
      <c r="E313" s="60">
        <f t="shared" si="13"/>
        <v>-1E-3</v>
      </c>
      <c r="F313" s="55">
        <v>233.6</v>
      </c>
      <c r="G313" s="60">
        <f t="shared" si="14"/>
        <v>23.810858607737508</v>
      </c>
      <c r="H313" s="55">
        <v>1.54</v>
      </c>
      <c r="I313" s="55">
        <v>7</v>
      </c>
      <c r="J313" s="55">
        <v>0</v>
      </c>
      <c r="K313" s="55" t="s">
        <v>367</v>
      </c>
    </row>
    <row r="314" spans="1:11">
      <c r="A314" s="55">
        <v>6.16</v>
      </c>
      <c r="B314" s="55">
        <v>0.3412</v>
      </c>
      <c r="C314" s="60">
        <f t="shared" si="12"/>
        <v>3.4119999999999999</v>
      </c>
      <c r="D314" s="55">
        <v>-0.1</v>
      </c>
      <c r="E314" s="60">
        <f t="shared" si="13"/>
        <v>-1E-3</v>
      </c>
      <c r="F314" s="55">
        <v>236.5</v>
      </c>
      <c r="G314" s="60">
        <f t="shared" si="14"/>
        <v>24.106455739426028</v>
      </c>
      <c r="H314" s="55">
        <v>1.54</v>
      </c>
      <c r="I314" s="55">
        <v>7</v>
      </c>
      <c r="J314" s="55">
        <v>0</v>
      </c>
      <c r="K314" s="55" t="s">
        <v>368</v>
      </c>
    </row>
    <row r="315" spans="1:11">
      <c r="A315" s="55">
        <v>6.18</v>
      </c>
      <c r="B315" s="55">
        <v>0.33939999999999998</v>
      </c>
      <c r="C315" s="60">
        <f t="shared" si="12"/>
        <v>3.3939999999999997</v>
      </c>
      <c r="D315" s="55">
        <v>-0.1</v>
      </c>
      <c r="E315" s="60">
        <f t="shared" si="13"/>
        <v>-1E-3</v>
      </c>
      <c r="F315" s="55">
        <v>240.2</v>
      </c>
      <c r="G315" s="60">
        <f t="shared" si="14"/>
        <v>24.483596907442418</v>
      </c>
      <c r="H315" s="55">
        <v>1.54</v>
      </c>
      <c r="I315" s="55">
        <v>7</v>
      </c>
      <c r="J315" s="55">
        <v>0</v>
      </c>
      <c r="K315" s="55" t="s">
        <v>369</v>
      </c>
    </row>
    <row r="316" spans="1:11">
      <c r="A316" s="55">
        <v>6.2</v>
      </c>
      <c r="B316" s="55">
        <v>0.34300000000000003</v>
      </c>
      <c r="C316" s="60">
        <f t="shared" si="12"/>
        <v>3.43</v>
      </c>
      <c r="D316" s="55">
        <v>0</v>
      </c>
      <c r="E316" s="60">
        <f t="shared" si="13"/>
        <v>0</v>
      </c>
      <c r="F316" s="55">
        <v>237.7</v>
      </c>
      <c r="G316" s="60">
        <f t="shared" si="14"/>
        <v>24.228771793917833</v>
      </c>
      <c r="H316" s="55">
        <v>1.55</v>
      </c>
      <c r="I316" s="55">
        <v>8</v>
      </c>
      <c r="J316" s="55">
        <v>0</v>
      </c>
      <c r="K316" s="55" t="s">
        <v>370</v>
      </c>
    </row>
    <row r="317" spans="1:11">
      <c r="A317" s="55">
        <v>6.22</v>
      </c>
      <c r="B317" s="55">
        <v>0.3478</v>
      </c>
      <c r="C317" s="60">
        <f t="shared" si="12"/>
        <v>3.4779999999999998</v>
      </c>
      <c r="D317" s="55">
        <v>0</v>
      </c>
      <c r="E317" s="60">
        <f t="shared" si="13"/>
        <v>0</v>
      </c>
      <c r="F317" s="55">
        <v>239</v>
      </c>
      <c r="G317" s="60">
        <f t="shared" si="14"/>
        <v>24.361280852950618</v>
      </c>
      <c r="H317" s="55">
        <v>1.55</v>
      </c>
      <c r="I317" s="55">
        <v>9</v>
      </c>
      <c r="J317" s="55">
        <v>0</v>
      </c>
      <c r="K317" s="55" t="s">
        <v>371</v>
      </c>
    </row>
    <row r="318" spans="1:11">
      <c r="A318" s="55">
        <v>6.24</v>
      </c>
      <c r="B318" s="55">
        <v>0.34720000000000001</v>
      </c>
      <c r="C318" s="60">
        <f t="shared" si="12"/>
        <v>3.472</v>
      </c>
      <c r="D318" s="55">
        <v>0</v>
      </c>
      <c r="E318" s="60">
        <f t="shared" si="13"/>
        <v>0</v>
      </c>
      <c r="F318" s="55">
        <v>237.3</v>
      </c>
      <c r="G318" s="60">
        <f t="shared" si="14"/>
        <v>24.187999775753898</v>
      </c>
      <c r="H318" s="55">
        <v>1.55</v>
      </c>
      <c r="I318" s="55">
        <v>8</v>
      </c>
      <c r="J318" s="55">
        <v>0</v>
      </c>
      <c r="K318" s="55" t="s">
        <v>372</v>
      </c>
    </row>
    <row r="319" spans="1:11">
      <c r="A319" s="55">
        <v>6.26</v>
      </c>
      <c r="B319" s="55">
        <v>0.34720000000000001</v>
      </c>
      <c r="C319" s="60">
        <f t="shared" si="12"/>
        <v>3.472</v>
      </c>
      <c r="D319" s="55">
        <v>0</v>
      </c>
      <c r="E319" s="60">
        <f t="shared" si="13"/>
        <v>0</v>
      </c>
      <c r="F319" s="55">
        <v>236</v>
      </c>
      <c r="G319" s="60">
        <f t="shared" si="14"/>
        <v>24.055490716721113</v>
      </c>
      <c r="H319" s="55">
        <v>1.58</v>
      </c>
      <c r="I319" s="55">
        <v>8</v>
      </c>
      <c r="J319" s="55">
        <v>0</v>
      </c>
      <c r="K319" s="55" t="s">
        <v>373</v>
      </c>
    </row>
    <row r="320" spans="1:11">
      <c r="A320" s="55">
        <v>6.28</v>
      </c>
      <c r="B320" s="55">
        <v>0.3448</v>
      </c>
      <c r="C320" s="60">
        <f t="shared" si="12"/>
        <v>3.448</v>
      </c>
      <c r="D320" s="55">
        <v>0</v>
      </c>
      <c r="E320" s="60">
        <f t="shared" si="13"/>
        <v>0</v>
      </c>
      <c r="F320" s="55">
        <v>237.5</v>
      </c>
      <c r="G320" s="60">
        <f t="shared" si="14"/>
        <v>24.208385784835865</v>
      </c>
      <c r="H320" s="55">
        <v>1.56</v>
      </c>
      <c r="I320" s="55">
        <v>9</v>
      </c>
      <c r="J320" s="55">
        <v>0</v>
      </c>
      <c r="K320" s="55" t="s">
        <v>374</v>
      </c>
    </row>
    <row r="321" spans="1:11">
      <c r="A321" s="55">
        <v>6.3</v>
      </c>
      <c r="B321" s="55">
        <v>0.34660000000000002</v>
      </c>
      <c r="C321" s="60">
        <f t="shared" si="12"/>
        <v>3.4660000000000002</v>
      </c>
      <c r="D321" s="55">
        <v>0</v>
      </c>
      <c r="E321" s="60">
        <f t="shared" si="13"/>
        <v>0</v>
      </c>
      <c r="F321" s="55">
        <v>237.1</v>
      </c>
      <c r="G321" s="60">
        <f t="shared" si="14"/>
        <v>24.167613766671931</v>
      </c>
      <c r="H321" s="55">
        <v>1.58</v>
      </c>
      <c r="I321" s="55">
        <v>9</v>
      </c>
      <c r="J321" s="55">
        <v>0</v>
      </c>
      <c r="K321" s="55" t="s">
        <v>375</v>
      </c>
    </row>
    <row r="322" spans="1:11">
      <c r="A322" s="55">
        <v>6.32</v>
      </c>
      <c r="B322" s="55">
        <v>0.34720000000000001</v>
      </c>
      <c r="C322" s="60">
        <f t="shared" si="12"/>
        <v>3.472</v>
      </c>
      <c r="D322" s="55">
        <v>0</v>
      </c>
      <c r="E322" s="60">
        <f t="shared" si="13"/>
        <v>0</v>
      </c>
      <c r="F322" s="55">
        <v>234.4</v>
      </c>
      <c r="G322" s="60">
        <f t="shared" si="14"/>
        <v>23.892402644065378</v>
      </c>
      <c r="H322" s="55">
        <v>1.54</v>
      </c>
      <c r="I322" s="55">
        <v>9</v>
      </c>
      <c r="J322" s="55">
        <v>0</v>
      </c>
      <c r="K322" s="55" t="s">
        <v>376</v>
      </c>
    </row>
    <row r="323" spans="1:11">
      <c r="A323" s="55">
        <v>6.34</v>
      </c>
      <c r="B323" s="55">
        <v>0.35020000000000001</v>
      </c>
      <c r="C323" s="60">
        <f t="shared" si="12"/>
        <v>3.5020000000000002</v>
      </c>
      <c r="D323" s="55">
        <v>0</v>
      </c>
      <c r="E323" s="60">
        <f t="shared" si="13"/>
        <v>0</v>
      </c>
      <c r="F323" s="55">
        <v>230.7</v>
      </c>
      <c r="G323" s="60">
        <f t="shared" si="14"/>
        <v>23.515261476048984</v>
      </c>
      <c r="H323" s="55">
        <v>1.56</v>
      </c>
      <c r="I323" s="55">
        <v>9</v>
      </c>
      <c r="J323" s="55">
        <v>0</v>
      </c>
      <c r="K323" s="55" t="s">
        <v>377</v>
      </c>
    </row>
    <row r="324" spans="1:11">
      <c r="A324" s="55">
        <v>6.36</v>
      </c>
      <c r="B324" s="55">
        <v>0.35260000000000002</v>
      </c>
      <c r="C324" s="60">
        <f t="shared" si="12"/>
        <v>3.5260000000000002</v>
      </c>
      <c r="D324" s="55">
        <v>0</v>
      </c>
      <c r="E324" s="60">
        <f t="shared" si="13"/>
        <v>0</v>
      </c>
      <c r="F324" s="55">
        <v>232.1</v>
      </c>
      <c r="G324" s="60">
        <f t="shared" si="14"/>
        <v>23.657963539622756</v>
      </c>
      <c r="H324" s="55">
        <v>1.55</v>
      </c>
      <c r="I324" s="55">
        <v>10</v>
      </c>
      <c r="J324" s="55">
        <v>0</v>
      </c>
      <c r="K324" s="55" t="s">
        <v>378</v>
      </c>
    </row>
    <row r="325" spans="1:11">
      <c r="A325" s="55">
        <v>6.38</v>
      </c>
      <c r="B325" s="55">
        <v>0.3538</v>
      </c>
      <c r="C325" s="60">
        <f t="shared" si="12"/>
        <v>3.5380000000000003</v>
      </c>
      <c r="D325" s="55">
        <v>0</v>
      </c>
      <c r="E325" s="60">
        <f t="shared" si="13"/>
        <v>0</v>
      </c>
      <c r="F325" s="55">
        <v>233.8</v>
      </c>
      <c r="G325" s="60">
        <f t="shared" si="14"/>
        <v>23.831244616819475</v>
      </c>
      <c r="H325" s="55">
        <v>1.55</v>
      </c>
      <c r="I325" s="55">
        <v>11</v>
      </c>
      <c r="J325" s="55">
        <v>0</v>
      </c>
      <c r="K325" s="55" t="s">
        <v>379</v>
      </c>
    </row>
    <row r="326" spans="1:11">
      <c r="A326" s="55">
        <v>6.4</v>
      </c>
      <c r="B326" s="55">
        <v>0.35560000000000003</v>
      </c>
      <c r="C326" s="60">
        <f t="shared" si="12"/>
        <v>3.556</v>
      </c>
      <c r="D326" s="55">
        <v>0</v>
      </c>
      <c r="E326" s="60">
        <f t="shared" si="13"/>
        <v>0</v>
      </c>
      <c r="F326" s="55">
        <v>234.1</v>
      </c>
      <c r="G326" s="60">
        <f t="shared" si="14"/>
        <v>23.861823630442426</v>
      </c>
      <c r="H326" s="55">
        <v>1.51</v>
      </c>
      <c r="I326" s="55">
        <v>10</v>
      </c>
      <c r="J326" s="55">
        <v>0</v>
      </c>
      <c r="K326" s="55" t="s">
        <v>380</v>
      </c>
    </row>
    <row r="327" spans="1:11">
      <c r="A327" s="55">
        <v>6.42</v>
      </c>
      <c r="B327" s="55">
        <v>0.35970000000000002</v>
      </c>
      <c r="C327" s="60">
        <f t="shared" ref="C327:C390" si="15">B327*10</f>
        <v>3.5970000000000004</v>
      </c>
      <c r="D327" s="55">
        <v>0</v>
      </c>
      <c r="E327" s="60">
        <f t="shared" ref="E327:E390" si="16">D327/100</f>
        <v>0</v>
      </c>
      <c r="F327" s="55">
        <v>235.2</v>
      </c>
      <c r="G327" s="60">
        <f t="shared" ref="G327:G390" si="17">F327/9.81065</f>
        <v>23.973946680393244</v>
      </c>
      <c r="H327" s="55">
        <v>1.54</v>
      </c>
      <c r="I327" s="55">
        <v>10</v>
      </c>
      <c r="J327" s="55">
        <v>0</v>
      </c>
      <c r="K327" s="55" t="s">
        <v>381</v>
      </c>
    </row>
    <row r="328" spans="1:11">
      <c r="A328" s="55">
        <v>6.44</v>
      </c>
      <c r="B328" s="55">
        <v>0.36330000000000001</v>
      </c>
      <c r="C328" s="60">
        <f t="shared" si="15"/>
        <v>3.633</v>
      </c>
      <c r="D328" s="55">
        <v>0</v>
      </c>
      <c r="E328" s="60">
        <f t="shared" si="16"/>
        <v>0</v>
      </c>
      <c r="F328" s="55">
        <v>233.4</v>
      </c>
      <c r="G328" s="60">
        <f t="shared" si="17"/>
        <v>23.790472598655541</v>
      </c>
      <c r="H328" s="55">
        <v>1.55</v>
      </c>
      <c r="I328" s="55">
        <v>10</v>
      </c>
      <c r="J328" s="55">
        <v>0</v>
      </c>
      <c r="K328" s="55" t="s">
        <v>382</v>
      </c>
    </row>
    <row r="329" spans="1:11">
      <c r="A329" s="55">
        <v>6.46</v>
      </c>
      <c r="B329" s="55">
        <v>0.36570000000000003</v>
      </c>
      <c r="C329" s="60">
        <f t="shared" si="15"/>
        <v>3.657</v>
      </c>
      <c r="D329" s="55">
        <v>0</v>
      </c>
      <c r="E329" s="60">
        <f t="shared" si="16"/>
        <v>0</v>
      </c>
      <c r="F329" s="55">
        <v>232.8</v>
      </c>
      <c r="G329" s="60">
        <f t="shared" si="17"/>
        <v>23.729314571409642</v>
      </c>
      <c r="H329" s="55">
        <v>1.55</v>
      </c>
      <c r="I329" s="55">
        <v>10</v>
      </c>
      <c r="J329" s="55">
        <v>0</v>
      </c>
      <c r="K329" s="55" t="s">
        <v>383</v>
      </c>
    </row>
    <row r="330" spans="1:11">
      <c r="A330" s="55">
        <v>6.48</v>
      </c>
      <c r="B330" s="55">
        <v>0.36630000000000001</v>
      </c>
      <c r="C330" s="60">
        <f t="shared" si="15"/>
        <v>3.6630000000000003</v>
      </c>
      <c r="D330" s="55">
        <v>0</v>
      </c>
      <c r="E330" s="60">
        <f t="shared" si="16"/>
        <v>0</v>
      </c>
      <c r="F330" s="55">
        <v>232.2</v>
      </c>
      <c r="G330" s="60">
        <f t="shared" si="17"/>
        <v>23.668156544163736</v>
      </c>
      <c r="H330" s="55">
        <v>1.55</v>
      </c>
      <c r="I330" s="55">
        <v>10</v>
      </c>
      <c r="J330" s="55">
        <v>0</v>
      </c>
      <c r="K330" s="55" t="s">
        <v>384</v>
      </c>
    </row>
    <row r="331" spans="1:11">
      <c r="A331" s="55">
        <v>6.5</v>
      </c>
      <c r="B331" s="55">
        <v>0.3669</v>
      </c>
      <c r="C331" s="60">
        <f t="shared" si="15"/>
        <v>3.669</v>
      </c>
      <c r="D331" s="55">
        <v>0</v>
      </c>
      <c r="E331" s="60">
        <f t="shared" si="16"/>
        <v>0</v>
      </c>
      <c r="F331" s="55">
        <v>228.1</v>
      </c>
      <c r="G331" s="60">
        <f t="shared" si="17"/>
        <v>23.250243357983415</v>
      </c>
      <c r="H331" s="55">
        <v>1.54</v>
      </c>
      <c r="I331" s="55">
        <v>10</v>
      </c>
      <c r="J331" s="55">
        <v>0</v>
      </c>
      <c r="K331" s="55" t="s">
        <v>385</v>
      </c>
    </row>
    <row r="332" spans="1:11">
      <c r="A332" s="55">
        <v>6.52</v>
      </c>
      <c r="B332" s="55">
        <v>0.36870000000000003</v>
      </c>
      <c r="C332" s="60">
        <f t="shared" si="15"/>
        <v>3.6870000000000003</v>
      </c>
      <c r="D332" s="55">
        <v>0</v>
      </c>
      <c r="E332" s="60">
        <f t="shared" si="16"/>
        <v>0</v>
      </c>
      <c r="F332" s="55">
        <v>228.9</v>
      </c>
      <c r="G332" s="60">
        <f t="shared" si="17"/>
        <v>23.331787394311284</v>
      </c>
      <c r="H332" s="55">
        <v>1.54</v>
      </c>
      <c r="I332" s="55">
        <v>10</v>
      </c>
      <c r="J332" s="55">
        <v>0</v>
      </c>
      <c r="K332" s="55" t="s">
        <v>386</v>
      </c>
    </row>
    <row r="333" spans="1:11">
      <c r="A333" s="55">
        <v>6.54</v>
      </c>
      <c r="B333" s="55">
        <v>0.36930000000000002</v>
      </c>
      <c r="C333" s="60">
        <f t="shared" si="15"/>
        <v>3.6930000000000001</v>
      </c>
      <c r="D333" s="55">
        <v>0</v>
      </c>
      <c r="E333" s="60">
        <f t="shared" si="16"/>
        <v>0</v>
      </c>
      <c r="F333" s="55">
        <v>231.6</v>
      </c>
      <c r="G333" s="60">
        <f t="shared" si="17"/>
        <v>23.606998516917837</v>
      </c>
      <c r="H333" s="55">
        <v>1.54</v>
      </c>
      <c r="I333" s="55">
        <v>10</v>
      </c>
      <c r="J333" s="55">
        <v>0</v>
      </c>
      <c r="K333" s="55" t="s">
        <v>387</v>
      </c>
    </row>
    <row r="334" spans="1:11">
      <c r="A334" s="55">
        <v>6.56</v>
      </c>
      <c r="B334" s="55">
        <v>0.37109999999999999</v>
      </c>
      <c r="C334" s="60">
        <f t="shared" si="15"/>
        <v>3.7109999999999999</v>
      </c>
      <c r="D334" s="55">
        <v>0</v>
      </c>
      <c r="E334" s="60">
        <f t="shared" si="16"/>
        <v>0</v>
      </c>
      <c r="F334" s="55">
        <v>229.9</v>
      </c>
      <c r="G334" s="60">
        <f t="shared" si="17"/>
        <v>23.433717439721118</v>
      </c>
      <c r="H334" s="55">
        <v>1.55</v>
      </c>
      <c r="I334" s="55">
        <v>10</v>
      </c>
      <c r="J334" s="55">
        <v>0</v>
      </c>
      <c r="K334" s="55" t="s">
        <v>388</v>
      </c>
    </row>
    <row r="335" spans="1:11">
      <c r="A335" s="55">
        <v>6.58</v>
      </c>
      <c r="B335" s="55">
        <v>0.37590000000000001</v>
      </c>
      <c r="C335" s="60">
        <f t="shared" si="15"/>
        <v>3.7590000000000003</v>
      </c>
      <c r="D335" s="55">
        <v>0</v>
      </c>
      <c r="E335" s="60">
        <f t="shared" si="16"/>
        <v>0</v>
      </c>
      <c r="F335" s="55">
        <v>232</v>
      </c>
      <c r="G335" s="60">
        <f t="shared" si="17"/>
        <v>23.647770535081772</v>
      </c>
      <c r="H335" s="55">
        <v>1.55</v>
      </c>
      <c r="I335" s="55">
        <v>10</v>
      </c>
      <c r="J335" s="55">
        <v>0</v>
      </c>
      <c r="K335" s="55" t="s">
        <v>389</v>
      </c>
    </row>
    <row r="336" spans="1:11">
      <c r="A336" s="55">
        <v>6.6</v>
      </c>
      <c r="B336" s="55">
        <v>0.37769999999999998</v>
      </c>
      <c r="C336" s="60">
        <f t="shared" si="15"/>
        <v>3.7769999999999997</v>
      </c>
      <c r="D336" s="55">
        <v>0</v>
      </c>
      <c r="E336" s="60">
        <f t="shared" si="16"/>
        <v>0</v>
      </c>
      <c r="F336" s="55">
        <v>233.4</v>
      </c>
      <c r="G336" s="60">
        <f t="shared" si="17"/>
        <v>23.790472598655541</v>
      </c>
      <c r="H336" s="55">
        <v>1.55</v>
      </c>
      <c r="I336" s="55">
        <v>10</v>
      </c>
      <c r="J336" s="55">
        <v>0</v>
      </c>
      <c r="K336" s="55" t="s">
        <v>390</v>
      </c>
    </row>
    <row r="337" spans="1:11">
      <c r="A337" s="55">
        <v>6.62</v>
      </c>
      <c r="B337" s="55">
        <v>0.38069999999999998</v>
      </c>
      <c r="C337" s="60">
        <f t="shared" si="15"/>
        <v>3.8069999999999999</v>
      </c>
      <c r="D337" s="55">
        <v>0</v>
      </c>
      <c r="E337" s="60">
        <f t="shared" si="16"/>
        <v>0</v>
      </c>
      <c r="F337" s="55">
        <v>233.6</v>
      </c>
      <c r="G337" s="60">
        <f t="shared" si="17"/>
        <v>23.810858607737508</v>
      </c>
      <c r="H337" s="55">
        <v>1.57</v>
      </c>
      <c r="I337" s="55">
        <v>10</v>
      </c>
      <c r="J337" s="55">
        <v>0</v>
      </c>
      <c r="K337" s="55" t="s">
        <v>391</v>
      </c>
    </row>
    <row r="338" spans="1:11">
      <c r="A338" s="55">
        <v>6.64</v>
      </c>
      <c r="B338" s="55">
        <v>0.38240000000000002</v>
      </c>
      <c r="C338" s="60">
        <f t="shared" si="15"/>
        <v>3.8240000000000003</v>
      </c>
      <c r="D338" s="55">
        <v>0</v>
      </c>
      <c r="E338" s="60">
        <f t="shared" si="16"/>
        <v>0</v>
      </c>
      <c r="F338" s="55">
        <v>227.5</v>
      </c>
      <c r="G338" s="60">
        <f t="shared" si="17"/>
        <v>23.189085330737512</v>
      </c>
      <c r="H338" s="55">
        <v>1.54</v>
      </c>
      <c r="I338" s="55">
        <v>10</v>
      </c>
      <c r="J338" s="55">
        <v>0</v>
      </c>
      <c r="K338" s="55" t="s">
        <v>392</v>
      </c>
    </row>
    <row r="339" spans="1:11">
      <c r="A339" s="55">
        <v>6.66</v>
      </c>
      <c r="B339" s="55">
        <v>0.38009999999999999</v>
      </c>
      <c r="C339" s="60">
        <f t="shared" si="15"/>
        <v>3.8010000000000002</v>
      </c>
      <c r="D339" s="55">
        <v>0</v>
      </c>
      <c r="E339" s="60">
        <f t="shared" si="16"/>
        <v>0</v>
      </c>
      <c r="F339" s="55">
        <v>229.8</v>
      </c>
      <c r="G339" s="60">
        <f t="shared" si="17"/>
        <v>23.423524435180134</v>
      </c>
      <c r="H339" s="55">
        <v>1.55</v>
      </c>
      <c r="I339" s="55">
        <v>10</v>
      </c>
      <c r="J339" s="55">
        <v>0</v>
      </c>
      <c r="K339" s="55" t="s">
        <v>393</v>
      </c>
    </row>
    <row r="340" spans="1:11">
      <c r="A340" s="55">
        <v>6.68</v>
      </c>
      <c r="B340" s="55">
        <v>0.37890000000000001</v>
      </c>
      <c r="C340" s="60">
        <f t="shared" si="15"/>
        <v>3.7890000000000001</v>
      </c>
      <c r="D340" s="55">
        <v>0</v>
      </c>
      <c r="E340" s="60">
        <f t="shared" si="16"/>
        <v>0</v>
      </c>
      <c r="F340" s="55">
        <v>226.9</v>
      </c>
      <c r="G340" s="60">
        <f t="shared" si="17"/>
        <v>23.127927303491614</v>
      </c>
      <c r="H340" s="55">
        <v>1.55</v>
      </c>
      <c r="I340" s="55">
        <v>10</v>
      </c>
      <c r="J340" s="55">
        <v>0</v>
      </c>
      <c r="K340" s="55" t="s">
        <v>394</v>
      </c>
    </row>
    <row r="341" spans="1:11">
      <c r="A341" s="55">
        <v>6.7</v>
      </c>
      <c r="B341" s="55">
        <v>0.37709999999999999</v>
      </c>
      <c r="C341" s="60">
        <f t="shared" si="15"/>
        <v>3.7709999999999999</v>
      </c>
      <c r="D341" s="55">
        <v>0</v>
      </c>
      <c r="E341" s="60">
        <f t="shared" si="16"/>
        <v>0</v>
      </c>
      <c r="F341" s="55">
        <v>228.8</v>
      </c>
      <c r="G341" s="60">
        <f t="shared" si="17"/>
        <v>23.321594389770301</v>
      </c>
      <c r="H341" s="55">
        <v>1.53</v>
      </c>
      <c r="I341" s="55">
        <v>10</v>
      </c>
      <c r="J341" s="55">
        <v>0</v>
      </c>
      <c r="K341" s="55" t="s">
        <v>395</v>
      </c>
    </row>
    <row r="342" spans="1:11">
      <c r="A342" s="55">
        <v>6.72</v>
      </c>
      <c r="B342" s="55">
        <v>0.38069999999999998</v>
      </c>
      <c r="C342" s="60">
        <f t="shared" si="15"/>
        <v>3.8069999999999999</v>
      </c>
      <c r="D342" s="55">
        <v>0</v>
      </c>
      <c r="E342" s="60">
        <f t="shared" si="16"/>
        <v>0</v>
      </c>
      <c r="F342" s="55">
        <v>233.8</v>
      </c>
      <c r="G342" s="60">
        <f t="shared" si="17"/>
        <v>23.831244616819475</v>
      </c>
      <c r="H342" s="55">
        <v>1.52</v>
      </c>
      <c r="I342" s="55">
        <v>10</v>
      </c>
      <c r="J342" s="55">
        <v>0</v>
      </c>
      <c r="K342" s="55" t="s">
        <v>396</v>
      </c>
    </row>
    <row r="343" spans="1:11">
      <c r="A343" s="55">
        <v>6.74</v>
      </c>
      <c r="B343" s="55">
        <v>0.41949999999999998</v>
      </c>
      <c r="C343" s="60">
        <f t="shared" si="15"/>
        <v>4.1950000000000003</v>
      </c>
      <c r="D343" s="55">
        <v>0</v>
      </c>
      <c r="E343" s="60">
        <f t="shared" si="16"/>
        <v>0</v>
      </c>
      <c r="F343" s="55">
        <v>229.9</v>
      </c>
      <c r="G343" s="60">
        <f t="shared" si="17"/>
        <v>23.433717439721118</v>
      </c>
      <c r="H343" s="55">
        <v>1.54</v>
      </c>
      <c r="I343" s="55">
        <v>9</v>
      </c>
      <c r="J343" s="55">
        <v>0</v>
      </c>
      <c r="K343" s="55" t="s">
        <v>397</v>
      </c>
    </row>
    <row r="344" spans="1:11">
      <c r="A344" s="55">
        <v>6.76</v>
      </c>
      <c r="B344" s="55">
        <v>0.46610000000000001</v>
      </c>
      <c r="C344" s="60">
        <f t="shared" si="15"/>
        <v>4.6610000000000005</v>
      </c>
      <c r="D344" s="55">
        <v>0</v>
      </c>
      <c r="E344" s="60">
        <f t="shared" si="16"/>
        <v>0</v>
      </c>
      <c r="F344" s="55">
        <v>200.1</v>
      </c>
      <c r="G344" s="60">
        <f t="shared" si="17"/>
        <v>20.396202086508026</v>
      </c>
      <c r="H344" s="55">
        <v>1.54</v>
      </c>
      <c r="I344" s="55">
        <v>10</v>
      </c>
      <c r="J344" s="55">
        <v>0</v>
      </c>
      <c r="K344" s="55" t="s">
        <v>398</v>
      </c>
    </row>
    <row r="345" spans="1:11">
      <c r="A345" s="55">
        <v>6.78</v>
      </c>
      <c r="B345" s="55">
        <v>0.48699999999999999</v>
      </c>
      <c r="C345" s="60">
        <f t="shared" si="15"/>
        <v>4.87</v>
      </c>
      <c r="D345" s="55">
        <v>0</v>
      </c>
      <c r="E345" s="60">
        <f t="shared" si="16"/>
        <v>0</v>
      </c>
      <c r="F345" s="55">
        <v>173</v>
      </c>
      <c r="G345" s="60">
        <f t="shared" si="17"/>
        <v>17.633897855901495</v>
      </c>
      <c r="H345" s="55">
        <v>1.57</v>
      </c>
      <c r="I345" s="55">
        <v>10</v>
      </c>
      <c r="J345" s="55">
        <v>0</v>
      </c>
      <c r="K345" s="55" t="s">
        <v>399</v>
      </c>
    </row>
    <row r="346" spans="1:11">
      <c r="A346" s="55">
        <v>6.8</v>
      </c>
      <c r="B346" s="55">
        <v>0.51329999999999998</v>
      </c>
      <c r="C346" s="60">
        <f t="shared" si="15"/>
        <v>5.133</v>
      </c>
      <c r="D346" s="55">
        <v>0</v>
      </c>
      <c r="E346" s="60">
        <f t="shared" si="16"/>
        <v>0</v>
      </c>
      <c r="F346" s="55">
        <v>170</v>
      </c>
      <c r="G346" s="60">
        <f t="shared" si="17"/>
        <v>17.328107719671987</v>
      </c>
      <c r="H346" s="55">
        <v>1.52</v>
      </c>
      <c r="I346" s="55">
        <v>10</v>
      </c>
      <c r="J346" s="55">
        <v>0</v>
      </c>
      <c r="K346" s="55" t="s">
        <v>400</v>
      </c>
    </row>
    <row r="347" spans="1:11">
      <c r="A347" s="55">
        <v>6.82</v>
      </c>
      <c r="B347" s="55">
        <v>0.48280000000000001</v>
      </c>
      <c r="C347" s="60">
        <f t="shared" si="15"/>
        <v>4.8280000000000003</v>
      </c>
      <c r="D347" s="55">
        <v>0</v>
      </c>
      <c r="E347" s="60">
        <f t="shared" si="16"/>
        <v>0</v>
      </c>
      <c r="F347" s="55">
        <v>163.6</v>
      </c>
      <c r="G347" s="60">
        <f t="shared" si="17"/>
        <v>16.67575542904904</v>
      </c>
      <c r="H347" s="55">
        <v>1.48</v>
      </c>
      <c r="I347" s="55">
        <v>9</v>
      </c>
      <c r="J347" s="55">
        <v>0</v>
      </c>
      <c r="K347" s="55" t="s">
        <v>401</v>
      </c>
    </row>
    <row r="348" spans="1:11">
      <c r="A348" s="55">
        <v>6.84</v>
      </c>
      <c r="B348" s="55">
        <v>0.46189999999999998</v>
      </c>
      <c r="C348" s="60">
        <f t="shared" si="15"/>
        <v>4.6189999999999998</v>
      </c>
      <c r="D348" s="55">
        <v>0.5</v>
      </c>
      <c r="E348" s="60">
        <f t="shared" si="16"/>
        <v>5.0000000000000001E-3</v>
      </c>
      <c r="F348" s="55">
        <v>164.7</v>
      </c>
      <c r="G348" s="60">
        <f t="shared" si="17"/>
        <v>16.787878478999861</v>
      </c>
      <c r="H348" s="55">
        <v>1.55</v>
      </c>
      <c r="I348" s="55">
        <v>9</v>
      </c>
      <c r="J348" s="55">
        <v>0</v>
      </c>
      <c r="K348" s="55" t="s">
        <v>402</v>
      </c>
    </row>
    <row r="349" spans="1:11">
      <c r="A349" s="55">
        <v>6.86</v>
      </c>
      <c r="B349" s="55">
        <v>0.43259999999999998</v>
      </c>
      <c r="C349" s="60">
        <f t="shared" si="15"/>
        <v>4.3259999999999996</v>
      </c>
      <c r="D349" s="55">
        <v>2.1</v>
      </c>
      <c r="E349" s="60">
        <f t="shared" si="16"/>
        <v>2.1000000000000001E-2</v>
      </c>
      <c r="F349" s="55">
        <v>187.2</v>
      </c>
      <c r="G349" s="60">
        <f t="shared" si="17"/>
        <v>19.081304500721153</v>
      </c>
      <c r="H349" s="55">
        <v>1.57</v>
      </c>
      <c r="I349" s="55">
        <v>10</v>
      </c>
      <c r="J349" s="55">
        <v>0</v>
      </c>
      <c r="K349" s="55" t="s">
        <v>403</v>
      </c>
    </row>
    <row r="350" spans="1:11">
      <c r="A350" s="55">
        <v>6.88</v>
      </c>
      <c r="B350" s="55">
        <v>0.432</v>
      </c>
      <c r="C350" s="60">
        <f t="shared" si="15"/>
        <v>4.32</v>
      </c>
      <c r="D350" s="55">
        <v>2.6</v>
      </c>
      <c r="E350" s="60">
        <f t="shared" si="16"/>
        <v>2.6000000000000002E-2</v>
      </c>
      <c r="F350" s="55">
        <v>222.7</v>
      </c>
      <c r="G350" s="60">
        <f t="shared" si="17"/>
        <v>22.699821112770302</v>
      </c>
      <c r="H350" s="55">
        <v>1.54</v>
      </c>
      <c r="I350" s="55">
        <v>9</v>
      </c>
      <c r="J350" s="55">
        <v>0</v>
      </c>
      <c r="K350" s="55" t="s">
        <v>404</v>
      </c>
    </row>
    <row r="351" spans="1:11">
      <c r="A351" s="55">
        <v>6.9</v>
      </c>
      <c r="B351" s="55">
        <v>0.1817</v>
      </c>
      <c r="C351" s="60">
        <f t="shared" si="15"/>
        <v>1.8169999999999999</v>
      </c>
      <c r="D351" s="55">
        <v>-0.2</v>
      </c>
      <c r="E351" s="60">
        <f t="shared" si="16"/>
        <v>-2E-3</v>
      </c>
      <c r="F351" s="55">
        <v>120.1</v>
      </c>
      <c r="G351" s="60">
        <f t="shared" si="17"/>
        <v>12.241798453721209</v>
      </c>
      <c r="H351" s="55">
        <v>1.38</v>
      </c>
      <c r="I351" s="55">
        <v>27</v>
      </c>
      <c r="J351" s="55">
        <v>0</v>
      </c>
      <c r="K351" s="55" t="s">
        <v>405</v>
      </c>
    </row>
    <row r="352" spans="1:11">
      <c r="A352" s="55">
        <v>6.92</v>
      </c>
      <c r="B352" s="55">
        <v>0.1817</v>
      </c>
      <c r="C352" s="60">
        <f t="shared" si="15"/>
        <v>1.8169999999999999</v>
      </c>
      <c r="D352" s="55">
        <v>-0.2</v>
      </c>
      <c r="E352" s="60">
        <f t="shared" si="16"/>
        <v>-2E-3</v>
      </c>
      <c r="F352" s="55">
        <v>120.1</v>
      </c>
      <c r="G352" s="60">
        <f t="shared" si="17"/>
        <v>12.241798453721209</v>
      </c>
      <c r="H352" s="55">
        <v>1.38</v>
      </c>
      <c r="I352" s="55">
        <v>27</v>
      </c>
      <c r="J352" s="55">
        <v>0</v>
      </c>
      <c r="K352" s="55" t="s">
        <v>405</v>
      </c>
    </row>
    <row r="353" spans="1:11">
      <c r="A353" s="55">
        <v>6.94</v>
      </c>
      <c r="B353" s="55">
        <v>0.1817</v>
      </c>
      <c r="C353" s="60">
        <f t="shared" si="15"/>
        <v>1.8169999999999999</v>
      </c>
      <c r="D353" s="55">
        <v>-0.2</v>
      </c>
      <c r="E353" s="60">
        <f t="shared" si="16"/>
        <v>-2E-3</v>
      </c>
      <c r="F353" s="55">
        <v>120.1</v>
      </c>
      <c r="G353" s="60">
        <f t="shared" si="17"/>
        <v>12.241798453721209</v>
      </c>
      <c r="H353" s="55">
        <v>1.38</v>
      </c>
      <c r="I353" s="55">
        <v>27</v>
      </c>
      <c r="J353" s="55">
        <v>0</v>
      </c>
      <c r="K353" s="55" t="s">
        <v>405</v>
      </c>
    </row>
    <row r="354" spans="1:11">
      <c r="A354" s="55">
        <v>6.96</v>
      </c>
      <c r="B354" s="55">
        <v>0.40870000000000001</v>
      </c>
      <c r="C354" s="60">
        <f t="shared" si="15"/>
        <v>4.0869999999999997</v>
      </c>
      <c r="D354" s="55">
        <v>1.8</v>
      </c>
      <c r="E354" s="60">
        <f t="shared" si="16"/>
        <v>1.8000000000000002E-2</v>
      </c>
      <c r="F354" s="55">
        <v>111.8</v>
      </c>
      <c r="G354" s="60">
        <f t="shared" si="17"/>
        <v>11.395779076819577</v>
      </c>
      <c r="H354" s="55">
        <v>1.37</v>
      </c>
      <c r="I354" s="55">
        <v>22</v>
      </c>
      <c r="J354" s="55">
        <v>0</v>
      </c>
      <c r="K354" s="55" t="s">
        <v>406</v>
      </c>
    </row>
    <row r="355" spans="1:11">
      <c r="A355" s="55">
        <v>6.98</v>
      </c>
      <c r="B355" s="55">
        <v>0.46010000000000001</v>
      </c>
      <c r="C355" s="60">
        <f t="shared" si="15"/>
        <v>4.601</v>
      </c>
      <c r="D355" s="55">
        <v>2.1</v>
      </c>
      <c r="E355" s="60">
        <f t="shared" si="16"/>
        <v>2.1000000000000001E-2</v>
      </c>
      <c r="F355" s="55">
        <v>130.1</v>
      </c>
      <c r="G355" s="60">
        <f t="shared" si="17"/>
        <v>13.261098907819562</v>
      </c>
      <c r="H355" s="55">
        <v>1.41</v>
      </c>
      <c r="I355" s="55">
        <v>18</v>
      </c>
      <c r="J355" s="55">
        <v>0</v>
      </c>
      <c r="K355" s="55" t="s">
        <v>407</v>
      </c>
    </row>
    <row r="356" spans="1:11">
      <c r="A356" s="55">
        <v>7</v>
      </c>
      <c r="B356" s="55">
        <v>0.44819999999999999</v>
      </c>
      <c r="C356" s="60">
        <f t="shared" si="15"/>
        <v>4.4820000000000002</v>
      </c>
      <c r="D356" s="55">
        <v>3.1</v>
      </c>
      <c r="E356" s="60">
        <f t="shared" si="16"/>
        <v>3.1E-2</v>
      </c>
      <c r="F356" s="55">
        <v>189.8</v>
      </c>
      <c r="G356" s="60">
        <f t="shared" si="17"/>
        <v>19.346322618786726</v>
      </c>
      <c r="H356" s="55">
        <v>1.44</v>
      </c>
      <c r="I356" s="55">
        <v>4</v>
      </c>
      <c r="J356" s="55">
        <v>0</v>
      </c>
      <c r="K356" s="55" t="s">
        <v>408</v>
      </c>
    </row>
    <row r="357" spans="1:11">
      <c r="A357" s="55">
        <v>7.02</v>
      </c>
      <c r="B357" s="55">
        <v>0.4577</v>
      </c>
      <c r="C357" s="60">
        <f t="shared" si="15"/>
        <v>4.577</v>
      </c>
      <c r="D357" s="55">
        <v>1.5</v>
      </c>
      <c r="E357" s="60">
        <f t="shared" si="16"/>
        <v>1.4999999999999999E-2</v>
      </c>
      <c r="F357" s="55">
        <v>198.6</v>
      </c>
      <c r="G357" s="60">
        <f t="shared" si="17"/>
        <v>20.243307018393274</v>
      </c>
      <c r="H357" s="55">
        <v>1.58</v>
      </c>
      <c r="I357" s="55">
        <v>8</v>
      </c>
      <c r="J357" s="55">
        <v>0</v>
      </c>
      <c r="K357" s="55" t="s">
        <v>409</v>
      </c>
    </row>
    <row r="358" spans="1:11">
      <c r="A358" s="55">
        <v>7.04</v>
      </c>
      <c r="B358" s="55">
        <v>0.43259999999999998</v>
      </c>
      <c r="C358" s="60">
        <f t="shared" si="15"/>
        <v>4.3259999999999996</v>
      </c>
      <c r="D358" s="55">
        <v>0.1</v>
      </c>
      <c r="E358" s="60">
        <f t="shared" si="16"/>
        <v>1E-3</v>
      </c>
      <c r="F358" s="55">
        <v>196.4</v>
      </c>
      <c r="G358" s="60">
        <f t="shared" si="17"/>
        <v>20.01906091849164</v>
      </c>
      <c r="H358" s="55">
        <v>1.44</v>
      </c>
      <c r="I358" s="55">
        <v>10</v>
      </c>
      <c r="J358" s="55">
        <v>0</v>
      </c>
      <c r="K358" s="55" t="s">
        <v>410</v>
      </c>
    </row>
    <row r="359" spans="1:11">
      <c r="A359" s="55">
        <v>7.06</v>
      </c>
      <c r="B359" s="55">
        <v>0.41949999999999998</v>
      </c>
      <c r="C359" s="60">
        <f t="shared" si="15"/>
        <v>4.1950000000000003</v>
      </c>
      <c r="D359" s="55">
        <v>0.1</v>
      </c>
      <c r="E359" s="60">
        <f t="shared" si="16"/>
        <v>1E-3</v>
      </c>
      <c r="F359" s="55">
        <v>194.1</v>
      </c>
      <c r="G359" s="60">
        <f t="shared" si="17"/>
        <v>19.784621814049014</v>
      </c>
      <c r="H359" s="55">
        <v>1.45</v>
      </c>
      <c r="I359" s="55">
        <v>10</v>
      </c>
      <c r="J359" s="55">
        <v>0</v>
      </c>
      <c r="K359" s="55" t="s">
        <v>411</v>
      </c>
    </row>
    <row r="360" spans="1:11">
      <c r="A360" s="55">
        <v>7.08</v>
      </c>
      <c r="B360" s="55">
        <v>0.40689999999999998</v>
      </c>
      <c r="C360" s="60">
        <f t="shared" si="15"/>
        <v>4.069</v>
      </c>
      <c r="D360" s="55">
        <v>0.4</v>
      </c>
      <c r="E360" s="60">
        <f t="shared" si="16"/>
        <v>4.0000000000000001E-3</v>
      </c>
      <c r="F360" s="55">
        <v>217.8</v>
      </c>
      <c r="G360" s="60">
        <f t="shared" si="17"/>
        <v>22.200363890262114</v>
      </c>
      <c r="H360" s="55">
        <v>1.46</v>
      </c>
      <c r="I360" s="55">
        <v>10</v>
      </c>
      <c r="J360" s="55">
        <v>0</v>
      </c>
      <c r="K360" s="55" t="s">
        <v>412</v>
      </c>
    </row>
    <row r="361" spans="1:11">
      <c r="A361" s="55">
        <v>7.1</v>
      </c>
      <c r="B361" s="55">
        <v>0.40749999999999997</v>
      </c>
      <c r="C361" s="60">
        <f t="shared" si="15"/>
        <v>4.0749999999999993</v>
      </c>
      <c r="D361" s="55">
        <v>0.1</v>
      </c>
      <c r="E361" s="60">
        <f t="shared" si="16"/>
        <v>1E-3</v>
      </c>
      <c r="F361" s="55">
        <v>229.7</v>
      </c>
      <c r="G361" s="60">
        <f t="shared" si="17"/>
        <v>23.41333143063915</v>
      </c>
      <c r="H361" s="55">
        <v>1.49</v>
      </c>
      <c r="I361" s="55">
        <v>10</v>
      </c>
      <c r="J361" s="55">
        <v>0</v>
      </c>
      <c r="K361" s="55" t="s">
        <v>413</v>
      </c>
    </row>
    <row r="362" spans="1:11">
      <c r="A362" s="55">
        <v>7.12</v>
      </c>
      <c r="B362" s="55">
        <v>0.42370000000000002</v>
      </c>
      <c r="C362" s="60">
        <f t="shared" si="15"/>
        <v>4.2370000000000001</v>
      </c>
      <c r="D362" s="55">
        <v>0.1</v>
      </c>
      <c r="E362" s="60">
        <f t="shared" si="16"/>
        <v>1E-3</v>
      </c>
      <c r="F362" s="55">
        <v>218.4</v>
      </c>
      <c r="G362" s="60">
        <f t="shared" si="17"/>
        <v>22.261521917508013</v>
      </c>
      <c r="H362" s="55">
        <v>1.47</v>
      </c>
      <c r="I362" s="55">
        <v>10</v>
      </c>
      <c r="J362" s="55">
        <v>0</v>
      </c>
      <c r="K362" s="55" t="s">
        <v>414</v>
      </c>
    </row>
    <row r="363" spans="1:11">
      <c r="A363" s="55">
        <v>7.14</v>
      </c>
      <c r="B363" s="55">
        <v>0.43259999999999998</v>
      </c>
      <c r="C363" s="60">
        <f t="shared" si="15"/>
        <v>4.3259999999999996</v>
      </c>
      <c r="D363" s="55">
        <v>0.1</v>
      </c>
      <c r="E363" s="60">
        <f t="shared" si="16"/>
        <v>1E-3</v>
      </c>
      <c r="F363" s="55">
        <v>209.9</v>
      </c>
      <c r="G363" s="60">
        <f t="shared" si="17"/>
        <v>21.395116531524415</v>
      </c>
      <c r="H363" s="55">
        <v>1.51</v>
      </c>
      <c r="I363" s="55">
        <v>10</v>
      </c>
      <c r="J363" s="55">
        <v>0</v>
      </c>
      <c r="K363" s="55" t="s">
        <v>415</v>
      </c>
    </row>
    <row r="364" spans="1:11">
      <c r="A364" s="55">
        <v>7.16</v>
      </c>
      <c r="B364" s="55">
        <v>0.42130000000000001</v>
      </c>
      <c r="C364" s="60">
        <f t="shared" si="15"/>
        <v>4.2130000000000001</v>
      </c>
      <c r="D364" s="55">
        <v>0</v>
      </c>
      <c r="E364" s="60">
        <f t="shared" si="16"/>
        <v>0</v>
      </c>
      <c r="F364" s="55">
        <v>209.9</v>
      </c>
      <c r="G364" s="60">
        <f t="shared" si="17"/>
        <v>21.395116531524415</v>
      </c>
      <c r="H364" s="55">
        <v>1.54</v>
      </c>
      <c r="I364" s="55">
        <v>2</v>
      </c>
      <c r="J364" s="55">
        <v>0</v>
      </c>
      <c r="K364" s="55" t="s">
        <v>416</v>
      </c>
    </row>
    <row r="365" spans="1:11">
      <c r="A365" s="55">
        <v>7.18</v>
      </c>
      <c r="B365" s="55">
        <v>0.52049999999999996</v>
      </c>
      <c r="C365" s="60">
        <f t="shared" si="15"/>
        <v>5.2050000000000001</v>
      </c>
      <c r="D365" s="55">
        <v>-0.1</v>
      </c>
      <c r="E365" s="60">
        <f t="shared" si="16"/>
        <v>-1E-3</v>
      </c>
      <c r="F365" s="55">
        <v>211.7</v>
      </c>
      <c r="G365" s="60">
        <f t="shared" si="17"/>
        <v>21.578590613262115</v>
      </c>
      <c r="H365" s="55">
        <v>1.49</v>
      </c>
      <c r="I365" s="55">
        <v>10</v>
      </c>
      <c r="J365" s="55">
        <v>0</v>
      </c>
      <c r="K365" s="55" t="s">
        <v>417</v>
      </c>
    </row>
    <row r="366" spans="1:11">
      <c r="A366" s="55">
        <v>7.2</v>
      </c>
      <c r="B366" s="55">
        <v>0.58320000000000005</v>
      </c>
      <c r="C366" s="60">
        <f t="shared" si="15"/>
        <v>5.8320000000000007</v>
      </c>
      <c r="D366" s="55">
        <v>-0.1</v>
      </c>
      <c r="E366" s="60">
        <f t="shared" si="16"/>
        <v>-1E-3</v>
      </c>
      <c r="F366" s="55">
        <v>191.7</v>
      </c>
      <c r="G366" s="60">
        <f t="shared" si="17"/>
        <v>19.539989705065413</v>
      </c>
      <c r="H366" s="55">
        <v>1.53</v>
      </c>
      <c r="I366" s="55">
        <v>10</v>
      </c>
      <c r="J366" s="55">
        <v>0</v>
      </c>
      <c r="K366" s="55" t="s">
        <v>418</v>
      </c>
    </row>
    <row r="367" spans="1:11">
      <c r="A367" s="55">
        <v>7.22</v>
      </c>
      <c r="B367" s="55">
        <v>0.60589999999999999</v>
      </c>
      <c r="C367" s="60">
        <f t="shared" si="15"/>
        <v>6.0590000000000002</v>
      </c>
      <c r="D367" s="55">
        <v>-0.1</v>
      </c>
      <c r="E367" s="60">
        <f t="shared" si="16"/>
        <v>-1E-3</v>
      </c>
      <c r="F367" s="55">
        <v>147</v>
      </c>
      <c r="G367" s="60">
        <f t="shared" si="17"/>
        <v>14.983716675245777</v>
      </c>
      <c r="H367" s="55">
        <v>1.5</v>
      </c>
      <c r="I367" s="55">
        <v>10</v>
      </c>
      <c r="J367" s="55">
        <v>0</v>
      </c>
      <c r="K367" s="55" t="s">
        <v>419</v>
      </c>
    </row>
    <row r="368" spans="1:11">
      <c r="A368" s="55">
        <v>7.24</v>
      </c>
      <c r="B368" s="55">
        <v>0.59460000000000002</v>
      </c>
      <c r="C368" s="60">
        <f t="shared" si="15"/>
        <v>5.9459999999999997</v>
      </c>
      <c r="D368" s="55">
        <v>0.1</v>
      </c>
      <c r="E368" s="60">
        <f t="shared" si="16"/>
        <v>1E-3</v>
      </c>
      <c r="F368" s="55">
        <v>130.9</v>
      </c>
      <c r="G368" s="60">
        <f t="shared" si="17"/>
        <v>13.342642944147432</v>
      </c>
      <c r="H368" s="55">
        <v>1.49</v>
      </c>
      <c r="I368" s="55">
        <v>10</v>
      </c>
      <c r="J368" s="55">
        <v>0</v>
      </c>
      <c r="K368" s="55" t="s">
        <v>420</v>
      </c>
    </row>
    <row r="369" spans="1:11">
      <c r="A369" s="55">
        <v>7.26</v>
      </c>
      <c r="B369" s="55">
        <v>0.5534</v>
      </c>
      <c r="C369" s="60">
        <f t="shared" si="15"/>
        <v>5.5339999999999998</v>
      </c>
      <c r="D369" s="55">
        <v>0.8</v>
      </c>
      <c r="E369" s="60">
        <f t="shared" si="16"/>
        <v>8.0000000000000002E-3</v>
      </c>
      <c r="F369" s="55">
        <v>140.19999999999999</v>
      </c>
      <c r="G369" s="60">
        <f t="shared" si="17"/>
        <v>14.290592366458897</v>
      </c>
      <c r="H369" s="55">
        <v>1.49</v>
      </c>
      <c r="I369" s="55">
        <v>10</v>
      </c>
      <c r="J369" s="55">
        <v>0</v>
      </c>
      <c r="K369" s="55" t="s">
        <v>421</v>
      </c>
    </row>
    <row r="370" spans="1:11">
      <c r="A370" s="55">
        <v>7.28</v>
      </c>
      <c r="B370" s="55">
        <v>0.49</v>
      </c>
      <c r="C370" s="60">
        <f t="shared" si="15"/>
        <v>4.9000000000000004</v>
      </c>
      <c r="D370" s="55">
        <v>1.2</v>
      </c>
      <c r="E370" s="60">
        <f t="shared" si="16"/>
        <v>1.2E-2</v>
      </c>
      <c r="F370" s="55">
        <v>162.6</v>
      </c>
      <c r="G370" s="60">
        <f t="shared" si="17"/>
        <v>16.573825383639207</v>
      </c>
      <c r="H370" s="55">
        <v>1.52</v>
      </c>
      <c r="I370" s="55">
        <v>10</v>
      </c>
      <c r="J370" s="55">
        <v>0</v>
      </c>
      <c r="K370" s="55" t="s">
        <v>422</v>
      </c>
    </row>
    <row r="371" spans="1:11">
      <c r="A371" s="55">
        <v>7.3</v>
      </c>
      <c r="B371" s="55">
        <v>0.43619999999999998</v>
      </c>
      <c r="C371" s="60">
        <f t="shared" si="15"/>
        <v>4.3620000000000001</v>
      </c>
      <c r="D371" s="55">
        <v>3.7</v>
      </c>
      <c r="E371" s="60">
        <f t="shared" si="16"/>
        <v>3.7000000000000005E-2</v>
      </c>
      <c r="F371" s="55">
        <v>169.3</v>
      </c>
      <c r="G371" s="60">
        <f t="shared" si="17"/>
        <v>17.256756687885105</v>
      </c>
      <c r="H371" s="55">
        <v>1.51</v>
      </c>
      <c r="I371" s="55">
        <v>10</v>
      </c>
      <c r="J371" s="55">
        <v>0</v>
      </c>
      <c r="K371" s="55" t="s">
        <v>423</v>
      </c>
    </row>
    <row r="372" spans="1:11">
      <c r="A372" s="55">
        <v>7.32</v>
      </c>
      <c r="B372" s="55">
        <v>0.41710000000000003</v>
      </c>
      <c r="C372" s="60">
        <f t="shared" si="15"/>
        <v>4.1710000000000003</v>
      </c>
      <c r="D372" s="55">
        <v>5</v>
      </c>
      <c r="E372" s="60">
        <f t="shared" si="16"/>
        <v>0.05</v>
      </c>
      <c r="F372" s="55">
        <v>208.8</v>
      </c>
      <c r="G372" s="60">
        <f t="shared" si="17"/>
        <v>21.282993481573595</v>
      </c>
      <c r="H372" s="55">
        <v>1.53</v>
      </c>
      <c r="I372" s="55">
        <v>9</v>
      </c>
      <c r="J372" s="55">
        <v>0</v>
      </c>
      <c r="K372" s="55" t="s">
        <v>424</v>
      </c>
    </row>
    <row r="373" spans="1:11">
      <c r="A373" s="55">
        <v>7.34</v>
      </c>
      <c r="B373" s="55">
        <v>0.40629999999999999</v>
      </c>
      <c r="C373" s="60">
        <f t="shared" si="15"/>
        <v>4.0629999999999997</v>
      </c>
      <c r="D373" s="55">
        <v>4.3</v>
      </c>
      <c r="E373" s="60">
        <f t="shared" si="16"/>
        <v>4.2999999999999997E-2</v>
      </c>
      <c r="F373" s="55">
        <v>228.6</v>
      </c>
      <c r="G373" s="60">
        <f t="shared" si="17"/>
        <v>23.30120838068833</v>
      </c>
      <c r="H373" s="55">
        <v>1.52</v>
      </c>
      <c r="I373" s="55">
        <v>9</v>
      </c>
      <c r="J373" s="55">
        <v>0</v>
      </c>
      <c r="K373" s="55" t="s">
        <v>425</v>
      </c>
    </row>
    <row r="374" spans="1:11">
      <c r="A374" s="55">
        <v>7.36</v>
      </c>
      <c r="B374" s="55">
        <v>0.41170000000000001</v>
      </c>
      <c r="C374" s="60">
        <f t="shared" si="15"/>
        <v>4.117</v>
      </c>
      <c r="D374" s="55">
        <v>4.0999999999999996</v>
      </c>
      <c r="E374" s="60">
        <f t="shared" si="16"/>
        <v>4.0999999999999995E-2</v>
      </c>
      <c r="F374" s="55">
        <v>226.2</v>
      </c>
      <c r="G374" s="60">
        <f t="shared" si="17"/>
        <v>23.056576271704728</v>
      </c>
      <c r="H374" s="55">
        <v>1.55</v>
      </c>
      <c r="I374" s="55">
        <v>9</v>
      </c>
      <c r="J374" s="55">
        <v>0</v>
      </c>
      <c r="K374" s="55" t="s">
        <v>426</v>
      </c>
    </row>
    <row r="375" spans="1:11">
      <c r="A375" s="55">
        <v>7.38</v>
      </c>
      <c r="B375" s="55">
        <v>0.40870000000000001</v>
      </c>
      <c r="C375" s="60">
        <f t="shared" si="15"/>
        <v>4.0869999999999997</v>
      </c>
      <c r="D375" s="55">
        <v>2.2999999999999998</v>
      </c>
      <c r="E375" s="60">
        <f t="shared" si="16"/>
        <v>2.3E-2</v>
      </c>
      <c r="F375" s="55">
        <v>217.4</v>
      </c>
      <c r="G375" s="60">
        <f t="shared" si="17"/>
        <v>22.159591872098179</v>
      </c>
      <c r="H375" s="55">
        <v>1.54</v>
      </c>
      <c r="I375" s="55">
        <v>9</v>
      </c>
      <c r="J375" s="55">
        <v>0</v>
      </c>
      <c r="K375" s="55" t="s">
        <v>427</v>
      </c>
    </row>
    <row r="376" spans="1:11">
      <c r="A376" s="55">
        <v>7.4</v>
      </c>
      <c r="B376" s="55">
        <v>0.39560000000000001</v>
      </c>
      <c r="C376" s="60">
        <f t="shared" si="15"/>
        <v>3.956</v>
      </c>
      <c r="D376" s="55">
        <v>0.8</v>
      </c>
      <c r="E376" s="60">
        <f t="shared" si="16"/>
        <v>8.0000000000000002E-3</v>
      </c>
      <c r="F376" s="55">
        <v>226</v>
      </c>
      <c r="G376" s="60">
        <f t="shared" si="17"/>
        <v>23.03619026262276</v>
      </c>
      <c r="H376" s="55">
        <v>1.52</v>
      </c>
      <c r="I376" s="55">
        <v>9</v>
      </c>
      <c r="J376" s="55">
        <v>0</v>
      </c>
      <c r="K376" s="55" t="s">
        <v>428</v>
      </c>
    </row>
    <row r="377" spans="1:11">
      <c r="A377" s="55">
        <v>7.42</v>
      </c>
      <c r="B377" s="55">
        <v>0.37890000000000001</v>
      </c>
      <c r="C377" s="60">
        <f t="shared" si="15"/>
        <v>3.7890000000000001</v>
      </c>
      <c r="D377" s="55">
        <v>-0.1</v>
      </c>
      <c r="E377" s="60">
        <f t="shared" si="16"/>
        <v>-1E-3</v>
      </c>
      <c r="F377" s="55">
        <v>222.4</v>
      </c>
      <c r="G377" s="60">
        <f t="shared" si="17"/>
        <v>22.669242099147354</v>
      </c>
      <c r="H377" s="55">
        <v>1.54</v>
      </c>
      <c r="I377" s="55">
        <v>9</v>
      </c>
      <c r="J377" s="55">
        <v>0</v>
      </c>
      <c r="K377" s="55" t="s">
        <v>429</v>
      </c>
    </row>
    <row r="378" spans="1:11">
      <c r="A378" s="55">
        <v>7.44</v>
      </c>
      <c r="B378" s="55">
        <v>0.37290000000000001</v>
      </c>
      <c r="C378" s="60">
        <f t="shared" si="15"/>
        <v>3.7290000000000001</v>
      </c>
      <c r="D378" s="55">
        <v>-0.1</v>
      </c>
      <c r="E378" s="60">
        <f t="shared" si="16"/>
        <v>-1E-3</v>
      </c>
      <c r="F378" s="55">
        <v>227.8</v>
      </c>
      <c r="G378" s="60">
        <f t="shared" si="17"/>
        <v>23.219664344360464</v>
      </c>
      <c r="H378" s="55">
        <v>1.52</v>
      </c>
      <c r="I378" s="55">
        <v>9</v>
      </c>
      <c r="J378" s="55">
        <v>0</v>
      </c>
      <c r="K378" s="55" t="s">
        <v>430</v>
      </c>
    </row>
    <row r="379" spans="1:11">
      <c r="A379" s="55">
        <v>7.46</v>
      </c>
      <c r="B379" s="55">
        <v>0.38419999999999999</v>
      </c>
      <c r="C379" s="60">
        <f t="shared" si="15"/>
        <v>3.8419999999999996</v>
      </c>
      <c r="D379" s="55">
        <v>-0.1</v>
      </c>
      <c r="E379" s="60">
        <f t="shared" si="16"/>
        <v>-1E-3</v>
      </c>
      <c r="F379" s="55">
        <v>222.8</v>
      </c>
      <c r="G379" s="60">
        <f t="shared" si="17"/>
        <v>22.710014117311289</v>
      </c>
      <c r="H379" s="55">
        <v>1.49</v>
      </c>
      <c r="I379" s="55">
        <v>7</v>
      </c>
      <c r="J379" s="55">
        <v>0</v>
      </c>
      <c r="K379" s="55" t="s">
        <v>431</v>
      </c>
    </row>
    <row r="380" spans="1:11">
      <c r="A380" s="55">
        <v>7.48</v>
      </c>
      <c r="B380" s="55">
        <v>0.39500000000000002</v>
      </c>
      <c r="C380" s="60">
        <f t="shared" si="15"/>
        <v>3.95</v>
      </c>
      <c r="D380" s="55">
        <v>-0.1</v>
      </c>
      <c r="E380" s="60">
        <f t="shared" si="16"/>
        <v>-1E-3</v>
      </c>
      <c r="F380" s="55">
        <v>224.4</v>
      </c>
      <c r="G380" s="60">
        <f t="shared" si="17"/>
        <v>22.873102189967025</v>
      </c>
      <c r="H380" s="55">
        <v>1.5</v>
      </c>
      <c r="I380" s="55">
        <v>7</v>
      </c>
      <c r="J380" s="55">
        <v>0</v>
      </c>
      <c r="K380" s="55" t="s">
        <v>432</v>
      </c>
    </row>
    <row r="381" spans="1:11">
      <c r="A381" s="55">
        <v>7.5</v>
      </c>
      <c r="B381" s="55">
        <v>0.39019999999999999</v>
      </c>
      <c r="C381" s="60">
        <f t="shared" si="15"/>
        <v>3.9020000000000001</v>
      </c>
      <c r="D381" s="55">
        <v>-0.1</v>
      </c>
      <c r="E381" s="60">
        <f t="shared" si="16"/>
        <v>-1E-3</v>
      </c>
      <c r="F381" s="55">
        <v>230.1</v>
      </c>
      <c r="G381" s="60">
        <f t="shared" si="17"/>
        <v>23.454103448803085</v>
      </c>
      <c r="H381" s="55">
        <v>1.5</v>
      </c>
      <c r="I381" s="55">
        <v>8</v>
      </c>
      <c r="J381" s="55">
        <v>0</v>
      </c>
      <c r="K381" s="55" t="s">
        <v>433</v>
      </c>
    </row>
    <row r="382" spans="1:11">
      <c r="A382" s="55">
        <v>7.52</v>
      </c>
      <c r="B382" s="55">
        <v>0.38479999999999998</v>
      </c>
      <c r="C382" s="60">
        <f t="shared" si="15"/>
        <v>3.8479999999999999</v>
      </c>
      <c r="D382" s="55">
        <v>-0.1</v>
      </c>
      <c r="E382" s="60">
        <f t="shared" si="16"/>
        <v>-1E-3</v>
      </c>
      <c r="F382" s="55">
        <v>234.1</v>
      </c>
      <c r="G382" s="60">
        <f t="shared" si="17"/>
        <v>23.861823630442426</v>
      </c>
      <c r="H382" s="55">
        <v>1.48</v>
      </c>
      <c r="I382" s="55">
        <v>9</v>
      </c>
      <c r="J382" s="55">
        <v>0</v>
      </c>
      <c r="K382" s="55" t="s">
        <v>434</v>
      </c>
    </row>
    <row r="383" spans="1:11">
      <c r="A383" s="55">
        <v>7.54</v>
      </c>
      <c r="B383" s="55">
        <v>0.38300000000000001</v>
      </c>
      <c r="C383" s="60">
        <f t="shared" si="15"/>
        <v>3.83</v>
      </c>
      <c r="D383" s="55">
        <v>0</v>
      </c>
      <c r="E383" s="60">
        <f t="shared" si="16"/>
        <v>0</v>
      </c>
      <c r="F383" s="55">
        <v>236</v>
      </c>
      <c r="G383" s="60">
        <f t="shared" si="17"/>
        <v>24.055490716721113</v>
      </c>
      <c r="H383" s="55">
        <v>1.51</v>
      </c>
      <c r="I383" s="55">
        <v>9</v>
      </c>
      <c r="J383" s="55">
        <v>0</v>
      </c>
      <c r="K383" s="55" t="s">
        <v>435</v>
      </c>
    </row>
    <row r="384" spans="1:11">
      <c r="A384" s="55">
        <v>7.56</v>
      </c>
      <c r="B384" s="55">
        <v>0.40629999999999999</v>
      </c>
      <c r="C384" s="60">
        <f t="shared" si="15"/>
        <v>4.0629999999999997</v>
      </c>
      <c r="D384" s="55">
        <v>-0.1</v>
      </c>
      <c r="E384" s="60">
        <f t="shared" si="16"/>
        <v>-1E-3</v>
      </c>
      <c r="F384" s="55">
        <v>236.9</v>
      </c>
      <c r="G384" s="60">
        <f t="shared" si="17"/>
        <v>24.147227757589963</v>
      </c>
      <c r="H384" s="55">
        <v>1.52</v>
      </c>
      <c r="I384" s="55">
        <v>10</v>
      </c>
      <c r="J384" s="55">
        <v>0</v>
      </c>
      <c r="K384" s="55" t="s">
        <v>436</v>
      </c>
    </row>
    <row r="385" spans="1:11">
      <c r="A385" s="55">
        <v>7.58</v>
      </c>
      <c r="B385" s="55">
        <v>0.42130000000000001</v>
      </c>
      <c r="C385" s="60">
        <f t="shared" si="15"/>
        <v>4.2130000000000001</v>
      </c>
      <c r="D385" s="55">
        <v>-0.1</v>
      </c>
      <c r="E385" s="60">
        <f t="shared" si="16"/>
        <v>-1E-3</v>
      </c>
      <c r="F385" s="55">
        <v>237.1</v>
      </c>
      <c r="G385" s="60">
        <f t="shared" si="17"/>
        <v>24.167613766671931</v>
      </c>
      <c r="H385" s="55">
        <v>1.5</v>
      </c>
      <c r="I385" s="55">
        <v>10</v>
      </c>
      <c r="J385" s="55">
        <v>0</v>
      </c>
      <c r="K385" s="55" t="s">
        <v>437</v>
      </c>
    </row>
    <row r="386" spans="1:11">
      <c r="A386" s="55">
        <v>7.6</v>
      </c>
      <c r="B386" s="55">
        <v>0.4446</v>
      </c>
      <c r="C386" s="60">
        <f t="shared" si="15"/>
        <v>4.4459999999999997</v>
      </c>
      <c r="D386" s="55">
        <v>-0.1</v>
      </c>
      <c r="E386" s="60">
        <f t="shared" si="16"/>
        <v>-1E-3</v>
      </c>
      <c r="F386" s="55">
        <v>201.3</v>
      </c>
      <c r="G386" s="60">
        <f t="shared" si="17"/>
        <v>20.518518140999831</v>
      </c>
      <c r="H386" s="55">
        <v>1.52</v>
      </c>
      <c r="I386" s="55">
        <v>10</v>
      </c>
      <c r="J386" s="55">
        <v>0</v>
      </c>
      <c r="K386" s="55" t="s">
        <v>438</v>
      </c>
    </row>
    <row r="387" spans="1:11">
      <c r="A387" s="55">
        <v>7.62</v>
      </c>
      <c r="B387" s="55">
        <v>0.43140000000000001</v>
      </c>
      <c r="C387" s="60">
        <f t="shared" si="15"/>
        <v>4.3140000000000001</v>
      </c>
      <c r="D387" s="55">
        <v>0</v>
      </c>
      <c r="E387" s="60">
        <f t="shared" si="16"/>
        <v>0</v>
      </c>
      <c r="F387" s="55">
        <v>171.9</v>
      </c>
      <c r="G387" s="60">
        <f t="shared" si="17"/>
        <v>17.521774805950674</v>
      </c>
      <c r="H387" s="55">
        <v>1.41</v>
      </c>
      <c r="I387" s="55">
        <v>10</v>
      </c>
      <c r="J387" s="55">
        <v>0</v>
      </c>
      <c r="K387" s="55" t="s">
        <v>439</v>
      </c>
    </row>
    <row r="388" spans="1:11">
      <c r="A388" s="55">
        <v>7.64</v>
      </c>
      <c r="B388" s="55">
        <v>0.43319999999999997</v>
      </c>
      <c r="C388" s="60">
        <f t="shared" si="15"/>
        <v>4.3319999999999999</v>
      </c>
      <c r="D388" s="55">
        <v>0.5</v>
      </c>
      <c r="E388" s="60">
        <f t="shared" si="16"/>
        <v>5.0000000000000001E-3</v>
      </c>
      <c r="F388" s="55">
        <v>201.6</v>
      </c>
      <c r="G388" s="60">
        <f t="shared" si="17"/>
        <v>20.549097154622782</v>
      </c>
      <c r="H388" s="55">
        <v>1.41</v>
      </c>
      <c r="I388" s="55">
        <v>11</v>
      </c>
      <c r="J388" s="55">
        <v>0</v>
      </c>
      <c r="K388" s="55" t="s">
        <v>440</v>
      </c>
    </row>
    <row r="389" spans="1:11">
      <c r="A389" s="55">
        <v>7.66</v>
      </c>
      <c r="B389" s="55">
        <v>0.44700000000000001</v>
      </c>
      <c r="C389" s="60">
        <f t="shared" si="15"/>
        <v>4.47</v>
      </c>
      <c r="D389" s="55">
        <v>0.8</v>
      </c>
      <c r="E389" s="60">
        <f t="shared" si="16"/>
        <v>8.0000000000000002E-3</v>
      </c>
      <c r="F389" s="55">
        <v>223</v>
      </c>
      <c r="G389" s="60">
        <f t="shared" si="17"/>
        <v>22.730400126393256</v>
      </c>
      <c r="H389" s="55">
        <v>1.46</v>
      </c>
      <c r="I389" s="55">
        <v>12</v>
      </c>
      <c r="J389" s="55">
        <v>0</v>
      </c>
      <c r="K389" s="55" t="s">
        <v>441</v>
      </c>
    </row>
    <row r="390" spans="1:11">
      <c r="A390" s="55">
        <v>7.68</v>
      </c>
      <c r="B390" s="55">
        <v>0.45479999999999998</v>
      </c>
      <c r="C390" s="60">
        <f t="shared" si="15"/>
        <v>4.548</v>
      </c>
      <c r="D390" s="55">
        <v>0.1</v>
      </c>
      <c r="E390" s="60">
        <f t="shared" si="16"/>
        <v>1E-3</v>
      </c>
      <c r="F390" s="55">
        <v>218.5</v>
      </c>
      <c r="G390" s="60">
        <f t="shared" si="17"/>
        <v>22.271714922048996</v>
      </c>
      <c r="H390" s="55">
        <v>1.46</v>
      </c>
      <c r="I390" s="55">
        <v>11</v>
      </c>
      <c r="J390" s="55">
        <v>0</v>
      </c>
      <c r="K390" s="55" t="s">
        <v>442</v>
      </c>
    </row>
    <row r="391" spans="1:11">
      <c r="A391" s="55">
        <v>7.7</v>
      </c>
      <c r="B391" s="55">
        <v>0.44940000000000002</v>
      </c>
      <c r="C391" s="60">
        <f t="shared" ref="C391:C441" si="18">B391*10</f>
        <v>4.4939999999999998</v>
      </c>
      <c r="D391" s="55">
        <v>0</v>
      </c>
      <c r="E391" s="60">
        <f t="shared" ref="E391:E441" si="19">D391/100</f>
        <v>0</v>
      </c>
      <c r="F391" s="55">
        <v>210.7</v>
      </c>
      <c r="G391" s="60">
        <f t="shared" ref="G391:G441" si="20">F391/9.81065</f>
        <v>21.476660567852282</v>
      </c>
      <c r="H391" s="55">
        <v>1.51</v>
      </c>
      <c r="I391" s="55">
        <v>12</v>
      </c>
      <c r="J391" s="55">
        <v>0</v>
      </c>
      <c r="K391" s="55" t="s">
        <v>443</v>
      </c>
    </row>
    <row r="392" spans="1:11">
      <c r="A392" s="55">
        <v>7.72</v>
      </c>
      <c r="B392" s="55">
        <v>0.441</v>
      </c>
      <c r="C392" s="60">
        <f t="shared" si="18"/>
        <v>4.41</v>
      </c>
      <c r="D392" s="55">
        <v>0.1</v>
      </c>
      <c r="E392" s="60">
        <f t="shared" si="19"/>
        <v>1E-3</v>
      </c>
      <c r="F392" s="55">
        <v>221.7</v>
      </c>
      <c r="G392" s="60">
        <f t="shared" si="20"/>
        <v>22.597891067360468</v>
      </c>
      <c r="H392" s="55">
        <v>1.51</v>
      </c>
      <c r="I392" s="55">
        <v>11</v>
      </c>
      <c r="J392" s="55">
        <v>0</v>
      </c>
      <c r="K392" s="55" t="s">
        <v>444</v>
      </c>
    </row>
    <row r="393" spans="1:11">
      <c r="A393" s="55">
        <v>7.74</v>
      </c>
      <c r="B393" s="55">
        <v>0.45710000000000001</v>
      </c>
      <c r="C393" s="60">
        <f t="shared" si="18"/>
        <v>4.5709999999999997</v>
      </c>
      <c r="D393" s="55">
        <v>-0.1</v>
      </c>
      <c r="E393" s="60">
        <f t="shared" si="19"/>
        <v>-1E-3</v>
      </c>
      <c r="F393" s="55">
        <v>229.9</v>
      </c>
      <c r="G393" s="60">
        <f t="shared" si="20"/>
        <v>23.433717439721118</v>
      </c>
      <c r="H393" s="55">
        <v>1.46</v>
      </c>
      <c r="I393" s="55">
        <v>10</v>
      </c>
      <c r="J393" s="55">
        <v>0</v>
      </c>
      <c r="K393" s="55" t="s">
        <v>445</v>
      </c>
    </row>
    <row r="394" spans="1:11">
      <c r="A394" s="55">
        <v>7.76</v>
      </c>
      <c r="B394" s="55">
        <v>0.44519999999999998</v>
      </c>
      <c r="C394" s="60">
        <f t="shared" si="18"/>
        <v>4.452</v>
      </c>
      <c r="D394" s="55">
        <v>0</v>
      </c>
      <c r="E394" s="60">
        <f t="shared" si="19"/>
        <v>0</v>
      </c>
      <c r="F394" s="55">
        <v>214.1</v>
      </c>
      <c r="G394" s="60">
        <f t="shared" si="20"/>
        <v>21.82322272224572</v>
      </c>
      <c r="H394" s="55">
        <v>1.48</v>
      </c>
      <c r="I394" s="55">
        <v>8</v>
      </c>
      <c r="J394" s="55">
        <v>0</v>
      </c>
      <c r="K394" s="55" t="s">
        <v>446</v>
      </c>
    </row>
    <row r="395" spans="1:11">
      <c r="A395" s="55">
        <v>7.78</v>
      </c>
      <c r="B395" s="55">
        <v>0.44340000000000002</v>
      </c>
      <c r="C395" s="60">
        <f t="shared" si="18"/>
        <v>4.4340000000000002</v>
      </c>
      <c r="D395" s="55">
        <v>0</v>
      </c>
      <c r="E395" s="60">
        <f t="shared" si="19"/>
        <v>0</v>
      </c>
      <c r="F395" s="55">
        <v>222.7</v>
      </c>
      <c r="G395" s="60">
        <f t="shared" si="20"/>
        <v>22.699821112770302</v>
      </c>
      <c r="H395" s="55">
        <v>1.45</v>
      </c>
      <c r="I395" s="55">
        <v>8</v>
      </c>
      <c r="J395" s="55">
        <v>0</v>
      </c>
      <c r="K395" s="55" t="s">
        <v>447</v>
      </c>
    </row>
    <row r="396" spans="1:11">
      <c r="A396" s="55">
        <v>7.8</v>
      </c>
      <c r="B396" s="55">
        <v>0.46850000000000003</v>
      </c>
      <c r="C396" s="60">
        <f t="shared" si="18"/>
        <v>4.6850000000000005</v>
      </c>
      <c r="D396" s="55">
        <v>0.1</v>
      </c>
      <c r="E396" s="60">
        <f t="shared" si="19"/>
        <v>1E-3</v>
      </c>
      <c r="F396" s="55">
        <v>219.4</v>
      </c>
      <c r="G396" s="60">
        <f t="shared" si="20"/>
        <v>22.36345196291785</v>
      </c>
      <c r="H396" s="55">
        <v>1.47</v>
      </c>
      <c r="I396" s="55">
        <v>8</v>
      </c>
      <c r="J396" s="55">
        <v>0</v>
      </c>
      <c r="K396" s="55" t="s">
        <v>448</v>
      </c>
    </row>
    <row r="397" spans="1:11">
      <c r="A397" s="55">
        <v>7.82</v>
      </c>
      <c r="B397" s="55">
        <v>0.5121</v>
      </c>
      <c r="C397" s="60">
        <f t="shared" si="18"/>
        <v>5.1210000000000004</v>
      </c>
      <c r="D397" s="55">
        <v>0.6</v>
      </c>
      <c r="E397" s="60">
        <f t="shared" si="19"/>
        <v>6.0000000000000001E-3</v>
      </c>
      <c r="F397" s="55">
        <v>228.4</v>
      </c>
      <c r="G397" s="60">
        <f t="shared" si="20"/>
        <v>23.280822371606366</v>
      </c>
      <c r="H397" s="55">
        <v>1.52</v>
      </c>
      <c r="I397" s="55">
        <v>4</v>
      </c>
      <c r="J397" s="55">
        <v>0</v>
      </c>
      <c r="K397" s="55" t="s">
        <v>449</v>
      </c>
    </row>
    <row r="398" spans="1:11">
      <c r="A398" s="55">
        <v>7.84</v>
      </c>
      <c r="B398" s="55">
        <v>0.51690000000000003</v>
      </c>
      <c r="C398" s="60">
        <f t="shared" si="18"/>
        <v>5.1690000000000005</v>
      </c>
      <c r="D398" s="55">
        <v>1</v>
      </c>
      <c r="E398" s="60">
        <f t="shared" si="19"/>
        <v>0.01</v>
      </c>
      <c r="F398" s="55">
        <v>184.6</v>
      </c>
      <c r="G398" s="60">
        <f t="shared" si="20"/>
        <v>18.81628638265558</v>
      </c>
      <c r="H398" s="55">
        <v>1.4</v>
      </c>
      <c r="I398" s="55">
        <v>6</v>
      </c>
      <c r="J398" s="55">
        <v>0</v>
      </c>
      <c r="K398" s="55" t="s">
        <v>450</v>
      </c>
    </row>
    <row r="399" spans="1:11">
      <c r="A399" s="55">
        <v>7.86</v>
      </c>
      <c r="B399" s="55">
        <v>0.49959999999999999</v>
      </c>
      <c r="C399" s="60">
        <f t="shared" si="18"/>
        <v>4.9959999999999996</v>
      </c>
      <c r="D399" s="55">
        <v>2.1</v>
      </c>
      <c r="E399" s="60">
        <f t="shared" si="19"/>
        <v>2.1000000000000001E-2</v>
      </c>
      <c r="F399" s="55">
        <v>204</v>
      </c>
      <c r="G399" s="60">
        <f t="shared" si="20"/>
        <v>20.793729263606384</v>
      </c>
      <c r="H399" s="55">
        <v>1.4</v>
      </c>
      <c r="I399" s="55">
        <v>5</v>
      </c>
      <c r="J399" s="55">
        <v>0</v>
      </c>
      <c r="K399" s="55" t="s">
        <v>451</v>
      </c>
    </row>
    <row r="400" spans="1:11">
      <c r="A400" s="55">
        <v>7.88</v>
      </c>
      <c r="B400" s="55">
        <v>0.50609999999999999</v>
      </c>
      <c r="C400" s="60">
        <f t="shared" si="18"/>
        <v>5.0609999999999999</v>
      </c>
      <c r="D400" s="55">
        <v>3.3</v>
      </c>
      <c r="E400" s="60">
        <f t="shared" si="19"/>
        <v>3.3000000000000002E-2</v>
      </c>
      <c r="F400" s="55">
        <v>192.8</v>
      </c>
      <c r="G400" s="60">
        <f t="shared" si="20"/>
        <v>19.652112755016233</v>
      </c>
      <c r="H400" s="55">
        <v>1.45</v>
      </c>
      <c r="I400" s="55">
        <v>7</v>
      </c>
      <c r="J400" s="55">
        <v>0</v>
      </c>
      <c r="K400" s="55" t="s">
        <v>452</v>
      </c>
    </row>
    <row r="401" spans="1:11">
      <c r="A401" s="55">
        <v>7.9</v>
      </c>
      <c r="B401" s="55">
        <v>0.49180000000000001</v>
      </c>
      <c r="C401" s="60">
        <f t="shared" si="18"/>
        <v>4.9180000000000001</v>
      </c>
      <c r="D401" s="55">
        <v>2.2000000000000002</v>
      </c>
      <c r="E401" s="60">
        <f t="shared" si="19"/>
        <v>2.2000000000000002E-2</v>
      </c>
      <c r="F401" s="55">
        <v>191.4</v>
      </c>
      <c r="G401" s="60">
        <f t="shared" si="20"/>
        <v>19.509410691442461</v>
      </c>
      <c r="H401" s="55">
        <v>1.42</v>
      </c>
      <c r="I401" s="55">
        <v>9</v>
      </c>
      <c r="J401" s="55">
        <v>0</v>
      </c>
      <c r="K401" s="55" t="s">
        <v>453</v>
      </c>
    </row>
    <row r="402" spans="1:11">
      <c r="A402" s="55">
        <v>7.92</v>
      </c>
      <c r="B402" s="55">
        <v>0.46310000000000001</v>
      </c>
      <c r="C402" s="60">
        <f t="shared" si="18"/>
        <v>4.6310000000000002</v>
      </c>
      <c r="D402" s="55">
        <v>2.8</v>
      </c>
      <c r="E402" s="60">
        <f t="shared" si="19"/>
        <v>2.7999999999999997E-2</v>
      </c>
      <c r="F402" s="55">
        <v>200.9</v>
      </c>
      <c r="G402" s="60">
        <f t="shared" si="20"/>
        <v>20.477746122835896</v>
      </c>
      <c r="H402" s="55">
        <v>1.49</v>
      </c>
      <c r="I402" s="55">
        <v>11</v>
      </c>
      <c r="J402" s="55">
        <v>0</v>
      </c>
      <c r="K402" s="55" t="s">
        <v>454</v>
      </c>
    </row>
    <row r="403" spans="1:11">
      <c r="A403" s="55">
        <v>7.94</v>
      </c>
      <c r="B403" s="55">
        <v>0.29220000000000002</v>
      </c>
      <c r="C403" s="60">
        <f t="shared" si="18"/>
        <v>2.9220000000000002</v>
      </c>
      <c r="D403" s="55">
        <v>3.1</v>
      </c>
      <c r="E403" s="60">
        <f t="shared" si="19"/>
        <v>3.1E-2</v>
      </c>
      <c r="F403" s="55">
        <v>166.6</v>
      </c>
      <c r="G403" s="60">
        <f t="shared" si="20"/>
        <v>16.981545565278548</v>
      </c>
      <c r="H403" s="55">
        <v>1.44</v>
      </c>
      <c r="I403" s="55">
        <v>25</v>
      </c>
      <c r="J403" s="55">
        <v>0</v>
      </c>
      <c r="K403" s="55" t="s">
        <v>455</v>
      </c>
    </row>
    <row r="404" spans="1:11">
      <c r="A404" s="55">
        <v>7.96</v>
      </c>
      <c r="B404" s="55">
        <v>0.29220000000000002</v>
      </c>
      <c r="C404" s="60">
        <f t="shared" si="18"/>
        <v>2.9220000000000002</v>
      </c>
      <c r="D404" s="55">
        <v>3.1</v>
      </c>
      <c r="E404" s="60">
        <f t="shared" si="19"/>
        <v>3.1E-2</v>
      </c>
      <c r="F404" s="55">
        <v>166.6</v>
      </c>
      <c r="G404" s="60">
        <f t="shared" si="20"/>
        <v>16.981545565278548</v>
      </c>
      <c r="H404" s="55">
        <v>1.44</v>
      </c>
      <c r="I404" s="55">
        <v>25</v>
      </c>
      <c r="J404" s="55">
        <v>0</v>
      </c>
      <c r="K404" s="55" t="s">
        <v>455</v>
      </c>
    </row>
    <row r="405" spans="1:11">
      <c r="A405" s="55">
        <v>7.98</v>
      </c>
      <c r="B405" s="55">
        <v>0.29220000000000002</v>
      </c>
      <c r="C405" s="60">
        <f t="shared" si="18"/>
        <v>2.9220000000000002</v>
      </c>
      <c r="D405" s="55">
        <v>3.1</v>
      </c>
      <c r="E405" s="60">
        <f t="shared" si="19"/>
        <v>3.1E-2</v>
      </c>
      <c r="F405" s="55">
        <v>166.6</v>
      </c>
      <c r="G405" s="60">
        <f t="shared" si="20"/>
        <v>16.981545565278548</v>
      </c>
      <c r="H405" s="55">
        <v>1.44</v>
      </c>
      <c r="I405" s="55">
        <v>25</v>
      </c>
      <c r="J405" s="55">
        <v>0</v>
      </c>
      <c r="K405" s="55" t="s">
        <v>455</v>
      </c>
    </row>
    <row r="406" spans="1:11">
      <c r="A406" s="55">
        <v>8</v>
      </c>
      <c r="B406" s="55">
        <v>0.49419999999999997</v>
      </c>
      <c r="C406" s="60">
        <f t="shared" si="18"/>
        <v>4.9420000000000002</v>
      </c>
      <c r="D406" s="55">
        <v>5.6</v>
      </c>
      <c r="E406" s="60">
        <f t="shared" si="19"/>
        <v>5.5999999999999994E-2</v>
      </c>
      <c r="F406" s="55">
        <v>174.7</v>
      </c>
      <c r="G406" s="60">
        <f t="shared" si="20"/>
        <v>17.807178933098211</v>
      </c>
      <c r="H406" s="55">
        <v>1.39</v>
      </c>
      <c r="I406" s="55">
        <v>11</v>
      </c>
      <c r="J406" s="55">
        <v>0</v>
      </c>
      <c r="K406" s="55" t="s">
        <v>456</v>
      </c>
    </row>
    <row r="407" spans="1:11">
      <c r="A407" s="55">
        <v>8.02</v>
      </c>
      <c r="B407" s="55">
        <v>0.50609999999999999</v>
      </c>
      <c r="C407" s="60">
        <f t="shared" si="18"/>
        <v>5.0609999999999999</v>
      </c>
      <c r="D407" s="55">
        <v>5.6</v>
      </c>
      <c r="E407" s="60">
        <f t="shared" si="19"/>
        <v>5.5999999999999994E-2</v>
      </c>
      <c r="F407" s="55">
        <v>195.5</v>
      </c>
      <c r="G407" s="60">
        <f t="shared" si="20"/>
        <v>19.927323877622786</v>
      </c>
      <c r="H407" s="55">
        <v>1.39</v>
      </c>
      <c r="I407" s="55">
        <v>10</v>
      </c>
      <c r="J407" s="55">
        <v>0</v>
      </c>
      <c r="K407" s="55" t="s">
        <v>457</v>
      </c>
    </row>
    <row r="408" spans="1:11">
      <c r="A408" s="55">
        <v>8.0399999999999991</v>
      </c>
      <c r="B408" s="55">
        <v>0.54800000000000004</v>
      </c>
      <c r="C408" s="60">
        <f t="shared" si="18"/>
        <v>5.48</v>
      </c>
      <c r="D408" s="55">
        <v>4.7</v>
      </c>
      <c r="E408" s="60">
        <f t="shared" si="19"/>
        <v>4.7E-2</v>
      </c>
      <c r="F408" s="55">
        <v>213.7</v>
      </c>
      <c r="G408" s="60">
        <f t="shared" si="20"/>
        <v>21.782450704081786</v>
      </c>
      <c r="H408" s="55">
        <v>1.38</v>
      </c>
      <c r="I408" s="55">
        <v>10</v>
      </c>
      <c r="J408" s="55">
        <v>0</v>
      </c>
      <c r="K408" s="55" t="s">
        <v>458</v>
      </c>
    </row>
    <row r="409" spans="1:11">
      <c r="A409" s="55">
        <v>8.06</v>
      </c>
      <c r="B409" s="55">
        <v>0.59279999999999999</v>
      </c>
      <c r="C409" s="60">
        <f t="shared" si="18"/>
        <v>5.9279999999999999</v>
      </c>
      <c r="D409" s="55">
        <v>3.9</v>
      </c>
      <c r="E409" s="60">
        <f t="shared" si="19"/>
        <v>3.9E-2</v>
      </c>
      <c r="F409" s="55">
        <v>173.2</v>
      </c>
      <c r="G409" s="60">
        <f t="shared" si="20"/>
        <v>17.654283864983459</v>
      </c>
      <c r="H409" s="55">
        <v>1.39</v>
      </c>
      <c r="I409" s="55">
        <v>10</v>
      </c>
      <c r="J409" s="55">
        <v>0</v>
      </c>
      <c r="K409" s="55" t="s">
        <v>459</v>
      </c>
    </row>
    <row r="410" spans="1:11">
      <c r="A410" s="55">
        <v>8.08</v>
      </c>
      <c r="B410" s="55">
        <v>0.6179</v>
      </c>
      <c r="C410" s="60">
        <f t="shared" si="18"/>
        <v>6.1790000000000003</v>
      </c>
      <c r="D410" s="55">
        <v>3.8</v>
      </c>
      <c r="E410" s="60">
        <f t="shared" si="19"/>
        <v>3.7999999999999999E-2</v>
      </c>
      <c r="F410" s="55">
        <v>166.7</v>
      </c>
      <c r="G410" s="60">
        <f t="shared" si="20"/>
        <v>16.991738569819532</v>
      </c>
      <c r="H410" s="55">
        <v>1.41</v>
      </c>
      <c r="I410" s="55">
        <v>10</v>
      </c>
      <c r="J410" s="55">
        <v>0</v>
      </c>
      <c r="K410" s="55" t="s">
        <v>460</v>
      </c>
    </row>
    <row r="411" spans="1:11">
      <c r="A411" s="55">
        <v>8.1</v>
      </c>
      <c r="B411" s="55">
        <v>0.59519999999999995</v>
      </c>
      <c r="C411" s="60">
        <f t="shared" si="18"/>
        <v>5.952</v>
      </c>
      <c r="D411" s="55">
        <v>4.5999999999999996</v>
      </c>
      <c r="E411" s="60">
        <f t="shared" si="19"/>
        <v>4.5999999999999999E-2</v>
      </c>
      <c r="F411" s="55">
        <v>133.19999999999999</v>
      </c>
      <c r="G411" s="60">
        <f t="shared" si="20"/>
        <v>13.57708204859005</v>
      </c>
      <c r="H411" s="55">
        <v>1.38</v>
      </c>
      <c r="I411" s="55">
        <v>9</v>
      </c>
      <c r="J411" s="55">
        <v>0</v>
      </c>
      <c r="K411" s="55" t="s">
        <v>461</v>
      </c>
    </row>
    <row r="412" spans="1:11">
      <c r="A412" s="55">
        <v>8.1199999999999992</v>
      </c>
      <c r="B412" s="55">
        <v>0.59940000000000004</v>
      </c>
      <c r="C412" s="60">
        <f t="shared" si="18"/>
        <v>5.9940000000000007</v>
      </c>
      <c r="D412" s="55">
        <v>6</v>
      </c>
      <c r="E412" s="60">
        <f t="shared" si="19"/>
        <v>0.06</v>
      </c>
      <c r="F412" s="55">
        <v>157.19999999999999</v>
      </c>
      <c r="G412" s="60">
        <f t="shared" si="20"/>
        <v>16.023403138426097</v>
      </c>
      <c r="H412" s="55">
        <v>1.38</v>
      </c>
      <c r="I412" s="55">
        <v>10</v>
      </c>
      <c r="J412" s="55">
        <v>0</v>
      </c>
      <c r="K412" s="55" t="s">
        <v>462</v>
      </c>
    </row>
    <row r="413" spans="1:11">
      <c r="A413" s="55">
        <v>8.14</v>
      </c>
      <c r="B413" s="55">
        <v>0.61729999999999996</v>
      </c>
      <c r="C413" s="60">
        <f t="shared" si="18"/>
        <v>6.173</v>
      </c>
      <c r="D413" s="55">
        <v>9.9</v>
      </c>
      <c r="E413" s="60">
        <f t="shared" si="19"/>
        <v>9.9000000000000005E-2</v>
      </c>
      <c r="F413" s="55">
        <v>172.3</v>
      </c>
      <c r="G413" s="60">
        <f t="shared" si="20"/>
        <v>17.562546824114609</v>
      </c>
      <c r="H413" s="55">
        <v>1.41</v>
      </c>
      <c r="I413" s="55">
        <v>10</v>
      </c>
      <c r="J413" s="55">
        <v>0</v>
      </c>
      <c r="K413" s="55" t="s">
        <v>463</v>
      </c>
    </row>
    <row r="414" spans="1:11">
      <c r="A414" s="55">
        <v>8.16</v>
      </c>
      <c r="B414" s="55">
        <v>0.76249999999999996</v>
      </c>
      <c r="C414" s="60">
        <f t="shared" si="18"/>
        <v>7.625</v>
      </c>
      <c r="D414" s="55">
        <v>11</v>
      </c>
      <c r="E414" s="60">
        <f t="shared" si="19"/>
        <v>0.11</v>
      </c>
      <c r="F414" s="55">
        <v>165.4</v>
      </c>
      <c r="G414" s="60">
        <f t="shared" si="20"/>
        <v>16.859229510786747</v>
      </c>
      <c r="H414" s="55">
        <v>1.39</v>
      </c>
      <c r="I414" s="55">
        <v>9</v>
      </c>
      <c r="J414" s="55">
        <v>0</v>
      </c>
      <c r="K414" s="55" t="s">
        <v>464</v>
      </c>
    </row>
    <row r="415" spans="1:11">
      <c r="A415" s="55">
        <v>8.18</v>
      </c>
      <c r="B415" s="55">
        <v>0.81089999999999995</v>
      </c>
      <c r="C415" s="60">
        <f t="shared" si="18"/>
        <v>8.109</v>
      </c>
      <c r="D415" s="55">
        <v>12</v>
      </c>
      <c r="E415" s="60">
        <f t="shared" si="19"/>
        <v>0.12</v>
      </c>
      <c r="F415" s="55">
        <v>119</v>
      </c>
      <c r="G415" s="60">
        <f t="shared" si="20"/>
        <v>12.129675403770392</v>
      </c>
      <c r="H415" s="55">
        <v>1.36</v>
      </c>
      <c r="I415" s="55">
        <v>9</v>
      </c>
      <c r="J415" s="55">
        <v>0</v>
      </c>
      <c r="K415" s="55" t="s">
        <v>465</v>
      </c>
    </row>
    <row r="416" spans="1:11">
      <c r="A416" s="55">
        <v>8.1999999999999993</v>
      </c>
      <c r="B416" s="55">
        <v>0.79179999999999995</v>
      </c>
      <c r="C416" s="60">
        <f t="shared" si="18"/>
        <v>7.9179999999999993</v>
      </c>
      <c r="D416" s="55">
        <v>12.1</v>
      </c>
      <c r="E416" s="60">
        <f t="shared" si="19"/>
        <v>0.121</v>
      </c>
      <c r="F416" s="55">
        <v>113.4</v>
      </c>
      <c r="G416" s="60">
        <f t="shared" si="20"/>
        <v>11.558867149475315</v>
      </c>
      <c r="H416" s="55">
        <v>1.4</v>
      </c>
      <c r="I416" s="55">
        <v>9</v>
      </c>
      <c r="J416" s="55">
        <v>0</v>
      </c>
      <c r="K416" s="55" t="s">
        <v>466</v>
      </c>
    </row>
    <row r="417" spans="1:11">
      <c r="A417" s="55">
        <v>8.2200000000000006</v>
      </c>
      <c r="B417" s="55">
        <v>0.72130000000000005</v>
      </c>
      <c r="C417" s="60">
        <f t="shared" si="18"/>
        <v>7.213000000000001</v>
      </c>
      <c r="D417" s="55">
        <v>11.4</v>
      </c>
      <c r="E417" s="60">
        <f t="shared" si="19"/>
        <v>0.114</v>
      </c>
      <c r="F417" s="55">
        <v>114</v>
      </c>
      <c r="G417" s="60">
        <f t="shared" si="20"/>
        <v>11.620025176721215</v>
      </c>
      <c r="H417" s="55">
        <v>1.42</v>
      </c>
      <c r="I417" s="55">
        <v>10</v>
      </c>
      <c r="J417" s="55">
        <v>0</v>
      </c>
      <c r="K417" s="55" t="s">
        <v>467</v>
      </c>
    </row>
    <row r="418" spans="1:11">
      <c r="A418" s="55">
        <v>8.24</v>
      </c>
      <c r="B418" s="55">
        <v>0.68240000000000001</v>
      </c>
      <c r="C418" s="60">
        <f t="shared" si="18"/>
        <v>6.8239999999999998</v>
      </c>
      <c r="D418" s="55">
        <v>12</v>
      </c>
      <c r="E418" s="60">
        <f t="shared" si="19"/>
        <v>0.12</v>
      </c>
      <c r="F418" s="55">
        <v>125.4</v>
      </c>
      <c r="G418" s="60">
        <f t="shared" si="20"/>
        <v>12.782027694393337</v>
      </c>
      <c r="H418" s="55">
        <v>1.42</v>
      </c>
      <c r="I418" s="55">
        <v>9</v>
      </c>
      <c r="J418" s="55">
        <v>0</v>
      </c>
      <c r="K418" s="55" t="s">
        <v>468</v>
      </c>
    </row>
    <row r="419" spans="1:11">
      <c r="A419" s="55">
        <v>8.26</v>
      </c>
      <c r="B419" s="55">
        <v>0.65249999999999997</v>
      </c>
      <c r="C419" s="60">
        <f t="shared" si="18"/>
        <v>6.5249999999999995</v>
      </c>
      <c r="D419" s="55">
        <v>11.8</v>
      </c>
      <c r="E419" s="60">
        <f t="shared" si="19"/>
        <v>0.11800000000000001</v>
      </c>
      <c r="F419" s="55">
        <v>142.69999999999999</v>
      </c>
      <c r="G419" s="60">
        <f t="shared" si="20"/>
        <v>14.545417479983485</v>
      </c>
      <c r="H419" s="55">
        <v>1.45</v>
      </c>
      <c r="I419" s="55">
        <v>9</v>
      </c>
      <c r="J419" s="55">
        <v>0</v>
      </c>
      <c r="K419" s="55" t="s">
        <v>469</v>
      </c>
    </row>
    <row r="420" spans="1:11">
      <c r="A420" s="55">
        <v>8.2799999999999994</v>
      </c>
      <c r="B420" s="55">
        <v>0.59519999999999995</v>
      </c>
      <c r="C420" s="60">
        <f t="shared" si="18"/>
        <v>5.952</v>
      </c>
      <c r="D420" s="55">
        <v>9.5</v>
      </c>
      <c r="E420" s="60">
        <f t="shared" si="19"/>
        <v>9.5000000000000001E-2</v>
      </c>
      <c r="F420" s="55">
        <v>165.3</v>
      </c>
      <c r="G420" s="60">
        <f t="shared" si="20"/>
        <v>16.849036506245763</v>
      </c>
      <c r="H420" s="55">
        <v>1.38</v>
      </c>
      <c r="I420" s="55">
        <v>9</v>
      </c>
      <c r="J420" s="55">
        <v>0</v>
      </c>
      <c r="K420" s="55" t="s">
        <v>470</v>
      </c>
    </row>
    <row r="421" spans="1:11">
      <c r="A421" s="55">
        <v>8.3000000000000007</v>
      </c>
      <c r="B421" s="55">
        <v>0.5504</v>
      </c>
      <c r="C421" s="60">
        <f t="shared" si="18"/>
        <v>5.5039999999999996</v>
      </c>
      <c r="D421" s="55">
        <v>8.4</v>
      </c>
      <c r="E421" s="60">
        <f t="shared" si="19"/>
        <v>8.4000000000000005E-2</v>
      </c>
      <c r="F421" s="55">
        <v>189.8</v>
      </c>
      <c r="G421" s="60">
        <f t="shared" si="20"/>
        <v>19.346322618786726</v>
      </c>
      <c r="H421" s="55">
        <v>1.44</v>
      </c>
      <c r="I421" s="55">
        <v>9</v>
      </c>
      <c r="J421" s="55">
        <v>0</v>
      </c>
      <c r="K421" s="55" t="s">
        <v>471</v>
      </c>
    </row>
    <row r="422" spans="1:11">
      <c r="A422" s="55">
        <v>8.32</v>
      </c>
      <c r="B422" s="55">
        <v>0.52410000000000001</v>
      </c>
      <c r="C422" s="60">
        <f t="shared" si="18"/>
        <v>5.2409999999999997</v>
      </c>
      <c r="D422" s="55">
        <v>7.4</v>
      </c>
      <c r="E422" s="60">
        <f t="shared" si="19"/>
        <v>7.400000000000001E-2</v>
      </c>
      <c r="F422" s="55">
        <v>218.9</v>
      </c>
      <c r="G422" s="60">
        <f t="shared" si="20"/>
        <v>22.312486940212931</v>
      </c>
      <c r="H422" s="55">
        <v>1.42</v>
      </c>
      <c r="I422" s="55">
        <v>9</v>
      </c>
      <c r="J422" s="55">
        <v>0</v>
      </c>
      <c r="K422" s="55" t="s">
        <v>472</v>
      </c>
    </row>
    <row r="423" spans="1:11">
      <c r="A423" s="55">
        <v>8.34</v>
      </c>
      <c r="B423" s="55">
        <v>0.51929999999999998</v>
      </c>
      <c r="C423" s="60">
        <f t="shared" si="18"/>
        <v>5.1929999999999996</v>
      </c>
      <c r="D423" s="55">
        <v>6.4</v>
      </c>
      <c r="E423" s="60">
        <f t="shared" si="19"/>
        <v>6.4000000000000001E-2</v>
      </c>
      <c r="F423" s="55">
        <v>234.3</v>
      </c>
      <c r="G423" s="60">
        <f t="shared" si="20"/>
        <v>23.882209639524394</v>
      </c>
      <c r="H423" s="55">
        <v>1.46</v>
      </c>
      <c r="I423" s="55">
        <v>9</v>
      </c>
      <c r="J423" s="55">
        <v>0</v>
      </c>
      <c r="K423" s="55" t="s">
        <v>473</v>
      </c>
    </row>
    <row r="424" spans="1:11">
      <c r="A424" s="55">
        <v>8.36</v>
      </c>
      <c r="B424" s="55">
        <v>0.50380000000000003</v>
      </c>
      <c r="C424" s="60">
        <f t="shared" si="18"/>
        <v>5.0380000000000003</v>
      </c>
      <c r="D424" s="55">
        <v>6.3</v>
      </c>
      <c r="E424" s="60">
        <f t="shared" si="19"/>
        <v>6.3E-2</v>
      </c>
      <c r="F424" s="55">
        <v>247</v>
      </c>
      <c r="G424" s="60">
        <f t="shared" si="20"/>
        <v>25.1767212162293</v>
      </c>
      <c r="H424" s="55">
        <v>1.41</v>
      </c>
      <c r="I424" s="55">
        <v>9</v>
      </c>
      <c r="J424" s="55">
        <v>0</v>
      </c>
      <c r="K424" s="55" t="s">
        <v>474</v>
      </c>
    </row>
    <row r="425" spans="1:11">
      <c r="A425" s="55">
        <v>8.3800000000000008</v>
      </c>
      <c r="B425" s="55">
        <v>0.49719999999999998</v>
      </c>
      <c r="C425" s="60">
        <f t="shared" si="18"/>
        <v>4.9719999999999995</v>
      </c>
      <c r="D425" s="55">
        <v>5.4</v>
      </c>
      <c r="E425" s="60">
        <f t="shared" si="19"/>
        <v>5.4000000000000006E-2</v>
      </c>
      <c r="F425" s="55">
        <v>260.60000000000002</v>
      </c>
      <c r="G425" s="60">
        <f t="shared" si="20"/>
        <v>26.562969833803063</v>
      </c>
      <c r="H425" s="55">
        <v>1.47</v>
      </c>
      <c r="I425" s="55">
        <v>10</v>
      </c>
      <c r="J425" s="55">
        <v>0</v>
      </c>
      <c r="K425" s="55" t="s">
        <v>475</v>
      </c>
    </row>
    <row r="426" spans="1:11">
      <c r="A426" s="55">
        <v>8.4</v>
      </c>
      <c r="B426" s="55">
        <v>0.50380000000000003</v>
      </c>
      <c r="C426" s="60">
        <f t="shared" si="18"/>
        <v>5.0380000000000003</v>
      </c>
      <c r="D426" s="55">
        <v>4.2</v>
      </c>
      <c r="E426" s="60">
        <f t="shared" si="19"/>
        <v>4.2000000000000003E-2</v>
      </c>
      <c r="F426" s="55">
        <v>279</v>
      </c>
      <c r="G426" s="60">
        <f t="shared" si="20"/>
        <v>28.438482669344026</v>
      </c>
      <c r="H426" s="55">
        <v>1.46</v>
      </c>
      <c r="I426" s="55">
        <v>10</v>
      </c>
      <c r="J426" s="55">
        <v>0</v>
      </c>
      <c r="K426" s="55" t="s">
        <v>476</v>
      </c>
    </row>
    <row r="427" spans="1:11">
      <c r="A427" s="55">
        <v>8.42</v>
      </c>
      <c r="B427" s="55">
        <v>0.57899999999999996</v>
      </c>
      <c r="C427" s="60">
        <f t="shared" si="18"/>
        <v>5.7899999999999991</v>
      </c>
      <c r="D427" s="55">
        <v>3.3</v>
      </c>
      <c r="E427" s="60">
        <f t="shared" si="19"/>
        <v>3.3000000000000002E-2</v>
      </c>
      <c r="F427" s="55">
        <v>292.8</v>
      </c>
      <c r="G427" s="60">
        <f t="shared" si="20"/>
        <v>29.845117295999753</v>
      </c>
      <c r="H427" s="55">
        <v>1.54</v>
      </c>
      <c r="I427" s="55">
        <v>9</v>
      </c>
      <c r="J427" s="55">
        <v>0</v>
      </c>
      <c r="K427" s="55" t="s">
        <v>477</v>
      </c>
    </row>
    <row r="428" spans="1:11">
      <c r="A428" s="55">
        <v>8.44</v>
      </c>
      <c r="B428" s="55">
        <v>0.82579999999999998</v>
      </c>
      <c r="C428" s="60">
        <f t="shared" si="18"/>
        <v>8.2579999999999991</v>
      </c>
      <c r="D428" s="55">
        <v>2.2000000000000002</v>
      </c>
      <c r="E428" s="60">
        <f t="shared" si="19"/>
        <v>2.2000000000000002E-2</v>
      </c>
      <c r="F428" s="55">
        <v>314.7</v>
      </c>
      <c r="G428" s="60">
        <f t="shared" si="20"/>
        <v>32.077385290475142</v>
      </c>
      <c r="H428" s="55">
        <v>1.65</v>
      </c>
      <c r="I428" s="55">
        <v>9</v>
      </c>
      <c r="J428" s="55">
        <v>0</v>
      </c>
      <c r="K428" s="55" t="s">
        <v>478</v>
      </c>
    </row>
    <row r="429" spans="1:11">
      <c r="A429" s="55">
        <v>8.4600000000000009</v>
      </c>
      <c r="B429" s="55">
        <v>1.3271999999999999</v>
      </c>
      <c r="C429" s="60">
        <f t="shared" si="18"/>
        <v>13.271999999999998</v>
      </c>
      <c r="D429" s="55">
        <v>2.4</v>
      </c>
      <c r="E429" s="60">
        <f t="shared" si="19"/>
        <v>2.4E-2</v>
      </c>
      <c r="F429" s="55">
        <v>317</v>
      </c>
      <c r="G429" s="60">
        <f t="shared" si="20"/>
        <v>32.311824394917764</v>
      </c>
      <c r="H429" s="55">
        <v>1.65</v>
      </c>
      <c r="I429" s="55">
        <v>9</v>
      </c>
      <c r="J429" s="55">
        <v>0</v>
      </c>
      <c r="K429" s="55" t="s">
        <v>479</v>
      </c>
    </row>
    <row r="430" spans="1:11">
      <c r="A430" s="55">
        <v>8.48</v>
      </c>
      <c r="B430" s="55">
        <v>1.6565000000000001</v>
      </c>
      <c r="C430" s="60">
        <f t="shared" si="18"/>
        <v>16.565000000000001</v>
      </c>
      <c r="D430" s="55">
        <v>3.3</v>
      </c>
      <c r="E430" s="60">
        <f t="shared" si="19"/>
        <v>3.3000000000000002E-2</v>
      </c>
      <c r="F430" s="55">
        <v>264.2</v>
      </c>
      <c r="G430" s="60">
        <f t="shared" si="20"/>
        <v>26.929917997278466</v>
      </c>
      <c r="H430" s="55">
        <v>1.63</v>
      </c>
      <c r="I430" s="55">
        <v>10</v>
      </c>
      <c r="J430" s="55">
        <v>0</v>
      </c>
      <c r="K430" s="55" t="s">
        <v>480</v>
      </c>
    </row>
    <row r="431" spans="1:11">
      <c r="A431" s="55">
        <v>8.5</v>
      </c>
      <c r="B431" s="55">
        <v>1.7771999999999999</v>
      </c>
      <c r="C431" s="60">
        <f t="shared" si="18"/>
        <v>17.771999999999998</v>
      </c>
      <c r="D431" s="55">
        <v>11.4</v>
      </c>
      <c r="E431" s="60">
        <f t="shared" si="19"/>
        <v>0.114</v>
      </c>
      <c r="F431" s="55">
        <v>173.8</v>
      </c>
      <c r="G431" s="60">
        <f t="shared" si="20"/>
        <v>17.715441892229364</v>
      </c>
      <c r="H431" s="55">
        <v>1.65</v>
      </c>
      <c r="I431" s="55">
        <v>1</v>
      </c>
      <c r="J431" s="55">
        <v>0</v>
      </c>
      <c r="K431" s="55" t="s">
        <v>481</v>
      </c>
    </row>
    <row r="432" spans="1:11">
      <c r="A432" s="55">
        <v>8.52</v>
      </c>
      <c r="B432" s="55">
        <v>2.2713999999999999</v>
      </c>
      <c r="C432" s="60">
        <f t="shared" si="18"/>
        <v>22.713999999999999</v>
      </c>
      <c r="D432" s="55">
        <v>19.899999999999999</v>
      </c>
      <c r="E432" s="60">
        <f t="shared" si="19"/>
        <v>0.19899999999999998</v>
      </c>
      <c r="F432" s="55">
        <v>94.2</v>
      </c>
      <c r="G432" s="60">
        <f t="shared" si="20"/>
        <v>9.6018102776064786</v>
      </c>
      <c r="H432" s="55">
        <v>1.67</v>
      </c>
      <c r="I432" s="55">
        <v>8</v>
      </c>
      <c r="J432" s="55">
        <v>0</v>
      </c>
      <c r="K432" s="55" t="s">
        <v>482</v>
      </c>
    </row>
    <row r="433" spans="1:15">
      <c r="A433" s="55">
        <v>8.5399999999999991</v>
      </c>
      <c r="B433" s="55">
        <v>2.3717999999999999</v>
      </c>
      <c r="C433" s="60">
        <f t="shared" si="18"/>
        <v>23.718</v>
      </c>
      <c r="D433" s="55">
        <v>28.1</v>
      </c>
      <c r="E433" s="60">
        <f t="shared" si="19"/>
        <v>0.28100000000000003</v>
      </c>
      <c r="F433" s="55">
        <v>27.3</v>
      </c>
      <c r="G433" s="60">
        <f t="shared" si="20"/>
        <v>2.7826902396885016</v>
      </c>
      <c r="H433" s="55">
        <v>1.62</v>
      </c>
      <c r="I433" s="55">
        <v>7</v>
      </c>
      <c r="J433" s="55">
        <v>0</v>
      </c>
      <c r="K433" s="55" t="s">
        <v>483</v>
      </c>
    </row>
    <row r="434" spans="1:15">
      <c r="A434" s="55">
        <v>8.56</v>
      </c>
      <c r="B434" s="55">
        <v>2.2965</v>
      </c>
      <c r="C434" s="60">
        <f t="shared" si="18"/>
        <v>22.965</v>
      </c>
      <c r="D434" s="55">
        <v>34.9</v>
      </c>
      <c r="E434" s="60">
        <f t="shared" si="19"/>
        <v>0.34899999999999998</v>
      </c>
      <c r="F434" s="55">
        <v>7.4</v>
      </c>
      <c r="G434" s="60">
        <f t="shared" si="20"/>
        <v>0.75428233603278072</v>
      </c>
      <c r="H434" s="55">
        <v>1.65</v>
      </c>
      <c r="I434" s="55">
        <v>1</v>
      </c>
      <c r="J434" s="55">
        <v>0</v>
      </c>
      <c r="K434" s="55" t="s">
        <v>484</v>
      </c>
    </row>
    <row r="435" spans="1:15">
      <c r="A435" s="55">
        <v>8.58</v>
      </c>
      <c r="B435" s="55">
        <v>2.1393</v>
      </c>
      <c r="C435" s="60">
        <f t="shared" si="18"/>
        <v>21.393000000000001</v>
      </c>
      <c r="D435" s="55">
        <v>42.5</v>
      </c>
      <c r="E435" s="60">
        <f t="shared" si="19"/>
        <v>0.42499999999999999</v>
      </c>
      <c r="F435" s="55">
        <v>-6.8</v>
      </c>
      <c r="G435" s="60">
        <f t="shared" si="20"/>
        <v>-0.69312430878687947</v>
      </c>
      <c r="H435" s="55">
        <v>1.62</v>
      </c>
      <c r="I435" s="55">
        <v>1</v>
      </c>
      <c r="J435" s="55">
        <v>0</v>
      </c>
      <c r="K435" s="55" t="s">
        <v>485</v>
      </c>
    </row>
    <row r="436" spans="1:15">
      <c r="A436" s="55">
        <v>8.6</v>
      </c>
      <c r="B436" s="55">
        <v>1.9457</v>
      </c>
      <c r="C436" s="60">
        <f t="shared" si="18"/>
        <v>19.457000000000001</v>
      </c>
      <c r="D436" s="55">
        <v>53.1</v>
      </c>
      <c r="E436" s="60">
        <f t="shared" si="19"/>
        <v>0.53100000000000003</v>
      </c>
      <c r="F436" s="55">
        <v>-23.7</v>
      </c>
      <c r="G436" s="60">
        <f t="shared" si="20"/>
        <v>-2.4157420762130948</v>
      </c>
      <c r="H436" s="55">
        <v>1.65</v>
      </c>
      <c r="I436" s="55">
        <v>2</v>
      </c>
      <c r="J436" s="55">
        <v>0</v>
      </c>
      <c r="K436" s="55" t="s">
        <v>486</v>
      </c>
    </row>
    <row r="437" spans="1:15">
      <c r="A437" s="55">
        <v>8.6199999999999992</v>
      </c>
      <c r="B437" s="55">
        <v>1.9139999999999999</v>
      </c>
      <c r="C437" s="60">
        <f t="shared" si="18"/>
        <v>19.14</v>
      </c>
      <c r="D437" s="55">
        <v>68.900000000000006</v>
      </c>
      <c r="E437" s="60">
        <f t="shared" si="19"/>
        <v>0.68900000000000006</v>
      </c>
      <c r="F437" s="55">
        <v>-30.6</v>
      </c>
      <c r="G437" s="60">
        <f t="shared" si="20"/>
        <v>-3.1190593895409577</v>
      </c>
      <c r="H437" s="55">
        <v>1.57</v>
      </c>
      <c r="I437" s="55">
        <v>4</v>
      </c>
      <c r="J437" s="55">
        <v>0</v>
      </c>
      <c r="K437" s="55" t="s">
        <v>487</v>
      </c>
    </row>
    <row r="438" spans="1:15">
      <c r="A438" s="55">
        <v>8.64</v>
      </c>
      <c r="B438" s="55">
        <v>1.819</v>
      </c>
      <c r="C438" s="60">
        <f t="shared" si="18"/>
        <v>18.189999999999998</v>
      </c>
      <c r="D438" s="55">
        <v>76.099999999999994</v>
      </c>
      <c r="E438" s="60">
        <f t="shared" si="19"/>
        <v>0.7609999999999999</v>
      </c>
      <c r="F438" s="55">
        <v>-36</v>
      </c>
      <c r="G438" s="60">
        <f t="shared" si="20"/>
        <v>-3.6694816347540682</v>
      </c>
      <c r="H438" s="55">
        <v>1.56</v>
      </c>
      <c r="I438" s="55">
        <v>4</v>
      </c>
      <c r="J438" s="55">
        <v>0</v>
      </c>
      <c r="K438" s="55" t="s">
        <v>488</v>
      </c>
    </row>
    <row r="439" spans="1:15">
      <c r="A439" s="55">
        <v>8.66</v>
      </c>
      <c r="B439" s="55">
        <v>2.0251999999999999</v>
      </c>
      <c r="C439" s="60">
        <f t="shared" si="18"/>
        <v>20.251999999999999</v>
      </c>
      <c r="D439" s="55">
        <v>88</v>
      </c>
      <c r="E439" s="60">
        <f t="shared" si="19"/>
        <v>0.88</v>
      </c>
      <c r="F439" s="55">
        <v>-36.799999999999997</v>
      </c>
      <c r="G439" s="60">
        <f t="shared" si="20"/>
        <v>-3.7510256710819361</v>
      </c>
      <c r="H439" s="55">
        <v>1.47</v>
      </c>
      <c r="I439" s="55">
        <v>8</v>
      </c>
      <c r="J439" s="55">
        <v>0</v>
      </c>
      <c r="K439" s="55" t="s">
        <v>489</v>
      </c>
    </row>
    <row r="440" spans="1:15">
      <c r="A440" s="55">
        <v>8.68</v>
      </c>
      <c r="B440" s="55">
        <v>2.3813</v>
      </c>
      <c r="C440" s="60">
        <f t="shared" si="18"/>
        <v>23.812999999999999</v>
      </c>
      <c r="D440" s="55">
        <v>93.3</v>
      </c>
      <c r="E440" s="60">
        <f t="shared" si="19"/>
        <v>0.93299999999999994</v>
      </c>
      <c r="F440" s="55">
        <v>-38.4</v>
      </c>
      <c r="G440" s="60">
        <f t="shared" si="20"/>
        <v>-3.9141137437376723</v>
      </c>
      <c r="H440" s="55">
        <v>1.45</v>
      </c>
      <c r="I440" s="55">
        <v>11</v>
      </c>
      <c r="J440" s="55">
        <v>0</v>
      </c>
      <c r="K440" s="55" t="s">
        <v>490</v>
      </c>
    </row>
    <row r="441" spans="1:15">
      <c r="A441" s="55">
        <v>8.6999999999999993</v>
      </c>
      <c r="B441" s="55">
        <v>2.8557999999999999</v>
      </c>
      <c r="C441" s="60">
        <f t="shared" si="18"/>
        <v>28.558</v>
      </c>
      <c r="D441" s="55">
        <v>93.3</v>
      </c>
      <c r="E441" s="60">
        <f t="shared" si="19"/>
        <v>0.93299999999999994</v>
      </c>
      <c r="F441" s="55">
        <v>-37.6</v>
      </c>
      <c r="G441" s="60">
        <f t="shared" si="20"/>
        <v>-3.8325697074098044</v>
      </c>
      <c r="H441" s="55">
        <v>1.47</v>
      </c>
      <c r="I441" s="55">
        <v>11</v>
      </c>
      <c r="J441" s="55">
        <v>0</v>
      </c>
      <c r="K441" s="55" t="s">
        <v>491</v>
      </c>
      <c r="L441" s="55"/>
      <c r="M441" s="55"/>
      <c r="N441" s="55"/>
      <c r="O441" s="55"/>
    </row>
    <row r="446" spans="1:15">
      <c r="A446" s="55" t="s">
        <v>74</v>
      </c>
      <c r="B446" s="55">
        <v>0.54200000000000004</v>
      </c>
      <c r="C446" s="55"/>
      <c r="D446" s="55" t="s">
        <v>75</v>
      </c>
      <c r="E446" s="55"/>
      <c r="F446" s="55">
        <v>29.9</v>
      </c>
      <c r="G446" s="55"/>
      <c r="H446" s="55" t="s">
        <v>76</v>
      </c>
      <c r="I446" s="55">
        <v>-26</v>
      </c>
      <c r="J446" s="55" t="s">
        <v>492</v>
      </c>
      <c r="K446" s="55">
        <v>15</v>
      </c>
      <c r="L446" s="55" t="s">
        <v>493</v>
      </c>
      <c r="M446" s="55">
        <v>91</v>
      </c>
      <c r="N446" s="55" t="s">
        <v>494</v>
      </c>
      <c r="O446" s="55" t="s">
        <v>495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915"/>
  <sheetViews>
    <sheetView workbookViewId="0">
      <pane ySplit="35" topLeftCell="A36" activePane="bottomLeft" state="frozen"/>
      <selection pane="bottomLeft" activeCell="Q33" sqref="Q33"/>
    </sheetView>
  </sheetViews>
  <sheetFormatPr defaultRowHeight="12" customHeight="1"/>
  <cols>
    <col min="1" max="7" width="9.140625" style="33"/>
    <col min="8" max="8" width="15.85546875" style="33" customWidth="1"/>
    <col min="9" max="11" width="9.140625" style="33"/>
    <col min="12" max="12" width="11" style="33" customWidth="1"/>
    <col min="13" max="13" width="12.42578125" style="33" customWidth="1"/>
    <col min="14" max="15" width="9.140625" style="33"/>
    <col min="16" max="16" width="9.140625" style="33" customWidth="1"/>
    <col min="17" max="16384" width="9.140625" style="33"/>
  </cols>
  <sheetData>
    <row r="1" spans="1:16" s="28" customFormat="1" ht="12" customHeight="1" thickBot="1">
      <c r="A1" s="39"/>
      <c r="B1" s="243" t="s">
        <v>500</v>
      </c>
      <c r="C1" s="244"/>
      <c r="D1" s="244"/>
      <c r="E1" s="244"/>
      <c r="F1" s="244"/>
      <c r="G1" s="244"/>
      <c r="H1" s="245"/>
      <c r="O1" s="52"/>
    </row>
    <row r="2" spans="1:16" s="28" customFormat="1" ht="12" customHeight="1" thickBot="1">
      <c r="A2" s="39"/>
      <c r="B2" s="241" t="s">
        <v>45</v>
      </c>
      <c r="C2" s="241"/>
      <c r="D2" s="242"/>
      <c r="E2" s="217" t="s">
        <v>501</v>
      </c>
      <c r="F2" s="215"/>
      <c r="G2" s="215"/>
      <c r="H2" s="216"/>
      <c r="K2"/>
      <c r="L2"/>
      <c r="M2"/>
      <c r="N2"/>
      <c r="O2"/>
      <c r="P2"/>
    </row>
    <row r="3" spans="1:16" s="28" customFormat="1" ht="12" customHeight="1" thickBot="1">
      <c r="A3" s="39"/>
      <c r="B3" s="212" t="s">
        <v>46</v>
      </c>
      <c r="C3" s="212"/>
      <c r="D3" s="213"/>
      <c r="E3" s="215" t="s">
        <v>47</v>
      </c>
      <c r="F3" s="215"/>
      <c r="G3" s="215"/>
      <c r="H3" s="216"/>
      <c r="K3" s="54"/>
      <c r="L3" s="54"/>
      <c r="M3" s="54"/>
      <c r="N3" s="54"/>
      <c r="O3" s="54"/>
      <c r="P3"/>
    </row>
    <row r="4" spans="1:16" s="28" customFormat="1" ht="12" customHeight="1" thickBot="1">
      <c r="A4" s="39"/>
      <c r="B4" s="212" t="s">
        <v>48</v>
      </c>
      <c r="C4" s="212"/>
      <c r="D4" s="213"/>
      <c r="E4" s="217" t="s">
        <v>504</v>
      </c>
      <c r="F4" s="215"/>
      <c r="G4" s="215"/>
      <c r="H4" s="216"/>
      <c r="L4" s="52"/>
    </row>
    <row r="5" spans="1:16" s="28" customFormat="1" ht="12" customHeight="1" thickBot="1">
      <c r="A5" s="39"/>
      <c r="B5" s="212" t="s">
        <v>49</v>
      </c>
      <c r="C5" s="212"/>
      <c r="D5" s="213"/>
      <c r="E5" s="217" t="s">
        <v>505</v>
      </c>
      <c r="F5" s="215"/>
      <c r="G5" s="215"/>
      <c r="H5" s="216"/>
      <c r="L5" s="52"/>
    </row>
    <row r="6" spans="1:16" s="28" customFormat="1" ht="12" customHeight="1" thickBot="1">
      <c r="A6" s="39"/>
      <c r="B6" s="214" t="s">
        <v>507</v>
      </c>
      <c r="C6" s="212"/>
      <c r="D6" s="213"/>
      <c r="E6" s="217" t="s">
        <v>556</v>
      </c>
      <c r="F6" s="215"/>
      <c r="G6" s="215"/>
      <c r="H6" s="216"/>
      <c r="K6" s="5"/>
      <c r="L6" s="1"/>
      <c r="M6" s="1"/>
    </row>
    <row r="7" spans="1:16" s="28" customFormat="1" ht="12" customHeight="1" thickBot="1">
      <c r="A7" s="39"/>
      <c r="B7" s="214" t="s">
        <v>510</v>
      </c>
      <c r="C7" s="212"/>
      <c r="D7" s="213"/>
      <c r="E7" s="217" t="s">
        <v>512</v>
      </c>
      <c r="F7" s="215"/>
      <c r="G7" s="215"/>
      <c r="H7" s="216"/>
      <c r="K7" s="5"/>
      <c r="L7" s="1"/>
      <c r="M7" s="1"/>
    </row>
    <row r="8" spans="1:16" s="28" customFormat="1" ht="12" customHeight="1" thickBot="1">
      <c r="A8" s="39"/>
      <c r="B8" s="214" t="s">
        <v>511</v>
      </c>
      <c r="C8" s="212"/>
      <c r="D8" s="213"/>
      <c r="E8" s="217" t="s">
        <v>543</v>
      </c>
      <c r="F8" s="215"/>
      <c r="G8" s="215"/>
      <c r="H8" s="216"/>
      <c r="K8" s="5"/>
      <c r="L8" s="1"/>
      <c r="M8" s="1"/>
    </row>
    <row r="9" spans="1:16" s="52" customFormat="1" ht="12" customHeight="1" thickBot="1">
      <c r="B9" s="214" t="s">
        <v>517</v>
      </c>
      <c r="C9" s="212"/>
      <c r="D9" s="213"/>
      <c r="E9" s="217" t="s">
        <v>518</v>
      </c>
      <c r="F9" s="215"/>
      <c r="G9" s="215"/>
      <c r="H9" s="216"/>
      <c r="K9" s="5"/>
      <c r="L9" s="1"/>
      <c r="M9" s="1"/>
    </row>
    <row r="10" spans="1:16" s="52" customFormat="1" ht="12" customHeight="1" thickBot="1">
      <c r="B10" s="214" t="s">
        <v>519</v>
      </c>
      <c r="C10" s="212"/>
      <c r="D10" s="213"/>
      <c r="E10" s="218">
        <v>41705</v>
      </c>
      <c r="F10" s="219"/>
      <c r="G10" s="219"/>
      <c r="H10" s="220"/>
      <c r="K10" s="5"/>
      <c r="L10" s="1"/>
      <c r="M10" s="1"/>
    </row>
    <row r="11" spans="1:16" s="52" customFormat="1" ht="12" customHeight="1" thickBot="1">
      <c r="B11" s="212"/>
      <c r="C11" s="212"/>
      <c r="D11" s="213"/>
      <c r="E11" s="215"/>
      <c r="F11" s="215"/>
      <c r="G11" s="215"/>
      <c r="H11" s="216"/>
      <c r="K11" s="5"/>
      <c r="L11" s="1"/>
      <c r="M11" s="1"/>
    </row>
    <row r="12" spans="1:16" s="28" customFormat="1" ht="12" customHeight="1" thickBot="1">
      <c r="A12" s="39"/>
      <c r="B12" s="212" t="s">
        <v>50</v>
      </c>
      <c r="C12" s="212"/>
      <c r="D12" s="213"/>
      <c r="E12" s="218">
        <v>41551</v>
      </c>
      <c r="F12" s="219"/>
      <c r="G12" s="219"/>
      <c r="H12" s="220"/>
      <c r="K12" s="5"/>
      <c r="L12" s="1"/>
      <c r="M12" s="1"/>
    </row>
    <row r="13" spans="1:16" s="28" customFormat="1" ht="12" customHeight="1" thickBot="1">
      <c r="A13" s="39"/>
      <c r="B13" s="212" t="s">
        <v>51</v>
      </c>
      <c r="C13" s="212"/>
      <c r="D13" s="213"/>
      <c r="E13" s="215" t="s">
        <v>555</v>
      </c>
      <c r="F13" s="215"/>
      <c r="G13" s="215"/>
      <c r="H13" s="216"/>
      <c r="K13" s="5"/>
      <c r="L13" s="1"/>
      <c r="M13" s="1"/>
    </row>
    <row r="14" spans="1:16" s="95" customFormat="1" ht="12" customHeight="1" thickBot="1">
      <c r="B14" s="214" t="s">
        <v>528</v>
      </c>
      <c r="C14" s="212"/>
      <c r="D14" s="213"/>
      <c r="E14" s="215"/>
      <c r="F14" s="215"/>
      <c r="G14" s="215"/>
      <c r="H14" s="216"/>
      <c r="K14" s="5"/>
      <c r="L14" s="1"/>
      <c r="M14" s="1"/>
    </row>
    <row r="15" spans="1:16" s="28" customFormat="1" ht="12" customHeight="1" thickBot="1">
      <c r="A15" s="39"/>
      <c r="B15" s="214" t="s">
        <v>506</v>
      </c>
      <c r="C15" s="212"/>
      <c r="D15" s="213"/>
      <c r="E15" s="215" t="str">
        <f>'RawData_CPT1 '!A1</f>
        <v>Nansen CPT 1</v>
      </c>
      <c r="F15" s="215"/>
      <c r="G15" s="215"/>
      <c r="H15" s="216"/>
      <c r="L15" s="52"/>
    </row>
    <row r="16" spans="1:16" s="52" customFormat="1" ht="12" customHeight="1" thickBot="1">
      <c r="B16" s="212"/>
      <c r="C16" s="212"/>
      <c r="D16" s="213"/>
      <c r="E16" s="215"/>
      <c r="F16" s="215"/>
      <c r="G16" s="215"/>
      <c r="H16" s="216"/>
    </row>
    <row r="17" spans="1:15" s="28" customFormat="1" ht="12" customHeight="1" thickBot="1">
      <c r="A17" s="39"/>
      <c r="B17" s="212" t="s">
        <v>53</v>
      </c>
      <c r="C17" s="212"/>
      <c r="D17" s="213"/>
      <c r="E17" s="215"/>
      <c r="F17" s="215"/>
      <c r="G17" s="215"/>
      <c r="H17" s="216"/>
    </row>
    <row r="18" spans="1:15" s="28" customFormat="1" ht="12" customHeight="1" thickBot="1">
      <c r="A18" s="39"/>
      <c r="B18" s="212" t="s">
        <v>54</v>
      </c>
      <c r="C18" s="212"/>
      <c r="D18" s="213"/>
      <c r="E18" s="215"/>
      <c r="F18" s="215"/>
      <c r="G18" s="215"/>
      <c r="H18" s="216"/>
    </row>
    <row r="19" spans="1:15" s="28" customFormat="1" ht="12" customHeight="1" thickBot="1">
      <c r="A19" s="39"/>
      <c r="B19" s="212" t="s">
        <v>55</v>
      </c>
      <c r="C19" s="212"/>
      <c r="D19" s="213"/>
      <c r="E19" s="215" t="s">
        <v>52</v>
      </c>
      <c r="F19" s="215"/>
      <c r="G19" s="215"/>
      <c r="H19" s="216"/>
    </row>
    <row r="20" spans="1:15" s="28" customFormat="1" ht="12" customHeight="1" thickBot="1">
      <c r="A20" s="39"/>
      <c r="B20" s="212" t="s">
        <v>56</v>
      </c>
      <c r="C20" s="212"/>
      <c r="D20" s="213"/>
      <c r="E20" s="221">
        <v>389400.00000000099</v>
      </c>
      <c r="F20" s="221"/>
      <c r="G20" s="221"/>
      <c r="H20" s="222"/>
    </row>
    <row r="21" spans="1:15" s="28" customFormat="1" ht="12" customHeight="1" thickBot="1">
      <c r="A21" s="39"/>
      <c r="B21" s="212" t="s">
        <v>57</v>
      </c>
      <c r="C21" s="212"/>
      <c r="D21" s="213"/>
      <c r="E21" s="221">
        <v>6880630</v>
      </c>
      <c r="F21" s="221"/>
      <c r="G21" s="221"/>
      <c r="H21" s="222"/>
    </row>
    <row r="22" spans="1:15" s="28" customFormat="1" ht="12" customHeight="1" thickBot="1">
      <c r="A22" s="39"/>
      <c r="B22" s="214" t="s">
        <v>562</v>
      </c>
      <c r="C22" s="212"/>
      <c r="D22" s="213"/>
      <c r="E22" s="236">
        <v>1095.8399999999999</v>
      </c>
      <c r="F22" s="215"/>
      <c r="G22" s="215"/>
      <c r="H22" s="216"/>
    </row>
    <row r="23" spans="1:15" s="195" customFormat="1" ht="12" customHeight="1" thickBot="1">
      <c r="B23" s="231" t="s">
        <v>566</v>
      </c>
      <c r="C23" s="212"/>
      <c r="D23" s="213"/>
      <c r="E23" s="232">
        <f>E22+0.3</f>
        <v>1096.1399999999999</v>
      </c>
      <c r="F23" s="215"/>
      <c r="G23" s="215"/>
      <c r="H23" s="216"/>
    </row>
    <row r="24" spans="1:15" s="52" customFormat="1" ht="12" customHeight="1" thickBot="1">
      <c r="B24" s="212"/>
      <c r="C24" s="212"/>
      <c r="D24" s="213"/>
      <c r="E24" s="215"/>
      <c r="F24" s="215"/>
      <c r="G24" s="215"/>
      <c r="H24" s="216"/>
    </row>
    <row r="25" spans="1:15" s="52" customFormat="1" ht="12" customHeight="1" thickBot="1">
      <c r="B25" s="214" t="s">
        <v>513</v>
      </c>
      <c r="C25" s="212"/>
      <c r="D25" s="213"/>
      <c r="E25" s="229">
        <v>0.3</v>
      </c>
      <c r="F25" s="229"/>
      <c r="G25" s="229"/>
      <c r="H25" s="230"/>
      <c r="J25" s="98"/>
    </row>
    <row r="26" spans="1:15" s="52" customFormat="1" ht="12" customHeight="1" thickBot="1">
      <c r="B26" s="214" t="s">
        <v>514</v>
      </c>
      <c r="C26" s="212"/>
      <c r="D26" s="213"/>
      <c r="E26" s="215">
        <v>15</v>
      </c>
      <c r="F26" s="215"/>
      <c r="G26" s="215"/>
      <c r="H26" s="216"/>
      <c r="J26" s="98"/>
    </row>
    <row r="27" spans="1:15" s="52" customFormat="1" ht="12" customHeight="1" thickBot="1">
      <c r="B27" s="103" t="s">
        <v>525</v>
      </c>
      <c r="C27" s="104"/>
      <c r="D27" s="105"/>
      <c r="E27" s="215">
        <v>18</v>
      </c>
      <c r="F27" s="215"/>
      <c r="G27" s="215"/>
      <c r="H27" s="216"/>
    </row>
    <row r="28" spans="1:15" s="61" customFormat="1" ht="12" customHeight="1" thickBot="1">
      <c r="B28" s="102" t="s">
        <v>526</v>
      </c>
      <c r="C28" s="100"/>
      <c r="D28" s="101"/>
      <c r="E28" s="215">
        <v>18.5</v>
      </c>
      <c r="F28" s="215"/>
      <c r="G28" s="215"/>
      <c r="H28" s="216"/>
    </row>
    <row r="29" spans="1:15" s="52" customFormat="1" ht="12" customHeight="1" thickBot="1">
      <c r="B29" s="223" t="s">
        <v>515</v>
      </c>
      <c r="C29" s="224"/>
      <c r="D29" s="225"/>
      <c r="E29" s="215">
        <v>3</v>
      </c>
      <c r="F29" s="215"/>
      <c r="G29" s="215"/>
      <c r="H29" s="216"/>
    </row>
    <row r="30" spans="1:15" s="28" customFormat="1" ht="12" customHeight="1" thickBot="1">
      <c r="A30" s="39"/>
      <c r="B30" s="214" t="s">
        <v>516</v>
      </c>
      <c r="C30" s="212"/>
      <c r="D30" s="213"/>
      <c r="E30" s="215">
        <v>9.81</v>
      </c>
      <c r="F30" s="215"/>
      <c r="G30" s="215"/>
      <c r="H30" s="216"/>
    </row>
    <row r="31" spans="1:15" s="28" customFormat="1" ht="12" customHeight="1" thickBot="1">
      <c r="A31" s="39"/>
      <c r="B31" s="212" t="s">
        <v>58</v>
      </c>
      <c r="C31" s="212"/>
      <c r="D31" s="213"/>
      <c r="E31" s="237">
        <v>0.8</v>
      </c>
      <c r="F31" s="215"/>
      <c r="G31" s="215"/>
      <c r="H31" s="216"/>
    </row>
    <row r="32" spans="1:15" s="28" customFormat="1" ht="12" customHeight="1" thickBot="1">
      <c r="A32" s="39"/>
      <c r="B32" s="238" t="s">
        <v>529</v>
      </c>
      <c r="C32" s="239"/>
      <c r="D32" s="240"/>
      <c r="E32" s="209">
        <v>1.0900000000000001</v>
      </c>
      <c r="F32" s="210"/>
      <c r="G32" s="210"/>
      <c r="H32" s="211"/>
      <c r="J32" s="226"/>
      <c r="K32" s="227"/>
      <c r="L32" s="227"/>
      <c r="M32" s="227"/>
      <c r="N32" s="227"/>
      <c r="O32" s="227"/>
    </row>
    <row r="33" spans="1:15" s="28" customFormat="1" ht="12" customHeight="1" thickBot="1">
      <c r="A33" s="39"/>
      <c r="B33" s="234"/>
      <c r="C33" s="235"/>
      <c r="D33" s="39"/>
      <c r="E33" s="39"/>
      <c r="F33" s="39"/>
      <c r="G33" s="39"/>
      <c r="H33" s="39"/>
      <c r="J33" s="141"/>
      <c r="K33" s="141"/>
      <c r="L33" s="228"/>
      <c r="M33" s="228"/>
      <c r="N33" s="141"/>
      <c r="O33" s="141"/>
    </row>
    <row r="34" spans="1:15" s="29" customFormat="1" ht="21.75" customHeight="1">
      <c r="A34" s="79" t="s">
        <v>59</v>
      </c>
      <c r="B34" s="47" t="s">
        <v>0</v>
      </c>
      <c r="C34" s="47" t="s">
        <v>60</v>
      </c>
      <c r="D34" s="47" t="s">
        <v>61</v>
      </c>
      <c r="E34" s="49" t="s">
        <v>522</v>
      </c>
      <c r="F34" s="233" t="s">
        <v>557</v>
      </c>
      <c r="G34" s="233"/>
      <c r="H34" s="86" t="s">
        <v>43</v>
      </c>
      <c r="J34" s="226"/>
      <c r="K34" s="226"/>
      <c r="L34" s="46"/>
      <c r="M34" s="46"/>
      <c r="N34" s="46"/>
      <c r="O34" s="46"/>
    </row>
    <row r="35" spans="1:15" s="29" customFormat="1" ht="12" customHeight="1" thickBot="1">
      <c r="A35" s="80"/>
      <c r="B35" s="48" t="s">
        <v>6</v>
      </c>
      <c r="C35" s="48" t="s">
        <v>23</v>
      </c>
      <c r="D35" s="48" t="s">
        <v>23</v>
      </c>
      <c r="E35" s="50" t="s">
        <v>6</v>
      </c>
      <c r="F35" s="87" t="s">
        <v>6</v>
      </c>
      <c r="G35" s="88" t="s">
        <v>32</v>
      </c>
      <c r="H35" s="88" t="s">
        <v>6</v>
      </c>
      <c r="J35" s="142"/>
      <c r="K35" s="142"/>
      <c r="L35" s="142"/>
      <c r="M35" s="142"/>
      <c r="N35" s="142"/>
      <c r="O35" s="142"/>
    </row>
    <row r="36" spans="1:15" s="30" customFormat="1" ht="12" customHeight="1">
      <c r="A36" s="65">
        <v>1</v>
      </c>
      <c r="B36" s="64">
        <f>'RawData_Unit Conversion'!A6</f>
        <v>0</v>
      </c>
      <c r="C36" s="63">
        <f>'RawData_Unit Conversion'!C6</f>
        <v>-0.55599999999999994</v>
      </c>
      <c r="D36" s="66">
        <f>'RawData_Unit Conversion'!E6</f>
        <v>-1E-3</v>
      </c>
      <c r="E36" s="67">
        <f>'RawData_Unit Conversion'!G6</f>
        <v>-3.0579013622950565E-2</v>
      </c>
    </row>
    <row r="37" spans="1:15" s="30" customFormat="1" ht="12" customHeight="1">
      <c r="A37" s="31">
        <v>2</v>
      </c>
      <c r="B37" s="64">
        <f>'RawData_Unit Conversion'!A7</f>
        <v>0.02</v>
      </c>
      <c r="C37" s="63">
        <f>'RawData_Unit Conversion'!C7</f>
        <v>-5.9999999999999993E-3</v>
      </c>
      <c r="D37" s="66">
        <f>'RawData_Unit Conversion'!E7</f>
        <v>0</v>
      </c>
      <c r="E37" s="67">
        <f>'RawData_Unit Conversion'!G7</f>
        <v>-2.0386009081967044E-2</v>
      </c>
    </row>
    <row r="38" spans="1:15" s="30" customFormat="1" ht="12" customHeight="1">
      <c r="A38" s="31">
        <v>3</v>
      </c>
      <c r="B38" s="64">
        <f>'RawData_Unit Conversion'!A8</f>
        <v>0.04</v>
      </c>
      <c r="C38" s="63">
        <f>'RawData_Unit Conversion'!C8</f>
        <v>-5.9999999999999993E-3</v>
      </c>
      <c r="D38" s="66">
        <f>'RawData_Unit Conversion'!E8</f>
        <v>0</v>
      </c>
      <c r="E38" s="67">
        <f>'RawData_Unit Conversion'!G8</f>
        <v>-1.0193004540983522E-2</v>
      </c>
    </row>
    <row r="39" spans="1:15" s="30" customFormat="1" ht="12" customHeight="1">
      <c r="A39" s="31">
        <v>4</v>
      </c>
      <c r="B39" s="64">
        <f>'RawData_Unit Conversion'!A9</f>
        <v>0.06</v>
      </c>
      <c r="C39" s="63">
        <f>'RawData_Unit Conversion'!C9</f>
        <v>-5.9999999999999993E-3</v>
      </c>
      <c r="D39" s="66">
        <f>'RawData_Unit Conversion'!E9</f>
        <v>0</v>
      </c>
      <c r="E39" s="67">
        <f>'RawData_Unit Conversion'!G9</f>
        <v>-1.0193004540983522E-2</v>
      </c>
    </row>
    <row r="40" spans="1:15" s="30" customFormat="1" ht="12" customHeight="1">
      <c r="A40" s="31">
        <v>5</v>
      </c>
      <c r="B40" s="64">
        <f>'RawData_Unit Conversion'!A10</f>
        <v>0.08</v>
      </c>
      <c r="C40" s="63">
        <f>'RawData_Unit Conversion'!C10</f>
        <v>-5.9999999999999993E-3</v>
      </c>
      <c r="D40" s="66">
        <f>'RawData_Unit Conversion'!E10</f>
        <v>0</v>
      </c>
      <c r="E40" s="67">
        <f>'RawData_Unit Conversion'!G10</f>
        <v>-1.0193004540983522E-2</v>
      </c>
    </row>
    <row r="41" spans="1:15" s="30" customFormat="1" ht="12" customHeight="1">
      <c r="A41" s="31">
        <v>6</v>
      </c>
      <c r="B41" s="64">
        <f>'RawData_Unit Conversion'!A11</f>
        <v>0.1</v>
      </c>
      <c r="C41" s="63">
        <f>'RawData_Unit Conversion'!C11</f>
        <v>-5.9999999999999993E-3</v>
      </c>
      <c r="D41" s="66">
        <f>'RawData_Unit Conversion'!E11</f>
        <v>0</v>
      </c>
      <c r="E41" s="67">
        <f>'RawData_Unit Conversion'!G11</f>
        <v>-1.0193004540983522E-2</v>
      </c>
    </row>
    <row r="42" spans="1:15" s="30" customFormat="1" ht="12" customHeight="1">
      <c r="A42" s="31">
        <v>7</v>
      </c>
      <c r="B42" s="64">
        <f>'RawData_Unit Conversion'!A12</f>
        <v>0.12</v>
      </c>
      <c r="C42" s="63">
        <f>'RawData_Unit Conversion'!C12</f>
        <v>-1.1999999999999999E-2</v>
      </c>
      <c r="D42" s="66">
        <f>'RawData_Unit Conversion'!E12</f>
        <v>0</v>
      </c>
      <c r="E42" s="67">
        <f>'RawData_Unit Conversion'!G12</f>
        <v>-1.0193004540983522E-2</v>
      </c>
    </row>
    <row r="43" spans="1:15" s="30" customFormat="1" ht="12" customHeight="1">
      <c r="A43" s="31">
        <v>8</v>
      </c>
      <c r="B43" s="64">
        <f>'RawData_Unit Conversion'!A13</f>
        <v>0.14000000000000001</v>
      </c>
      <c r="C43" s="63">
        <f>'RawData_Unit Conversion'!C13</f>
        <v>-1.1999999999999999E-2</v>
      </c>
      <c r="D43" s="66">
        <f>'RawData_Unit Conversion'!E13</f>
        <v>0</v>
      </c>
      <c r="E43" s="67">
        <f>'RawData_Unit Conversion'!G13</f>
        <v>-1.0193004540983522E-2</v>
      </c>
    </row>
    <row r="44" spans="1:15" s="30" customFormat="1" ht="12" customHeight="1">
      <c r="A44" s="31">
        <v>9</v>
      </c>
      <c r="B44" s="64">
        <f>'RawData_Unit Conversion'!A14</f>
        <v>0.16</v>
      </c>
      <c r="C44" s="63">
        <f>'RawData_Unit Conversion'!C14</f>
        <v>-1.1999999999999999E-2</v>
      </c>
      <c r="D44" s="66">
        <f>'RawData_Unit Conversion'!E14</f>
        <v>0</v>
      </c>
      <c r="E44" s="67">
        <f>'RawData_Unit Conversion'!G14</f>
        <v>-1.0193004540983522E-2</v>
      </c>
    </row>
    <row r="45" spans="1:15" s="30" customFormat="1" ht="12" customHeight="1">
      <c r="A45" s="31">
        <v>10</v>
      </c>
      <c r="B45" s="64">
        <f>'RawData_Unit Conversion'!A15</f>
        <v>0.18</v>
      </c>
      <c r="C45" s="63">
        <f>'RawData_Unit Conversion'!C15</f>
        <v>-1.1999999999999999E-2</v>
      </c>
      <c r="D45" s="66">
        <f>'RawData_Unit Conversion'!E15</f>
        <v>0</v>
      </c>
      <c r="E45" s="67">
        <f>'RawData_Unit Conversion'!G15</f>
        <v>-2.0386009081967044E-2</v>
      </c>
    </row>
    <row r="46" spans="1:15" s="30" customFormat="1" ht="12" customHeight="1">
      <c r="A46" s="31">
        <v>11</v>
      </c>
      <c r="B46" s="64">
        <f>'RawData_Unit Conversion'!A16</f>
        <v>0.2</v>
      </c>
      <c r="C46" s="63">
        <f>'RawData_Unit Conversion'!C16</f>
        <v>5.9999999999999993E-3</v>
      </c>
      <c r="D46" s="66">
        <f>'RawData_Unit Conversion'!E16</f>
        <v>0</v>
      </c>
      <c r="E46" s="67">
        <f>'RawData_Unit Conversion'!G16</f>
        <v>0</v>
      </c>
    </row>
    <row r="47" spans="1:15" s="30" customFormat="1" ht="12" customHeight="1">
      <c r="A47" s="31">
        <v>12</v>
      </c>
      <c r="B47" s="64">
        <f>'RawData_Unit Conversion'!A17</f>
        <v>0.22</v>
      </c>
      <c r="C47" s="63">
        <f>'RawData_Unit Conversion'!C17</f>
        <v>5.9999999999999993E-3</v>
      </c>
      <c r="D47" s="66">
        <f>'RawData_Unit Conversion'!E17</f>
        <v>0</v>
      </c>
      <c r="E47" s="67">
        <f>'RawData_Unit Conversion'!G17</f>
        <v>1.0193004540983522E-2</v>
      </c>
    </row>
    <row r="48" spans="1:15" s="30" customFormat="1" ht="12" customHeight="1">
      <c r="A48" s="31">
        <v>13</v>
      </c>
      <c r="B48" s="64">
        <f>'RawData_Unit Conversion'!A18</f>
        <v>0.24</v>
      </c>
      <c r="C48" s="63">
        <f>'RawData_Unit Conversion'!C18</f>
        <v>5.9999999999999993E-3</v>
      </c>
      <c r="D48" s="66">
        <f>'RawData_Unit Conversion'!E18</f>
        <v>0</v>
      </c>
      <c r="E48" s="67">
        <f>'RawData_Unit Conversion'!G18</f>
        <v>2.0386009081967044E-2</v>
      </c>
    </row>
    <row r="49" spans="1:5" s="30" customFormat="1" ht="12" customHeight="1">
      <c r="A49" s="31">
        <v>14</v>
      </c>
      <c r="B49" s="64">
        <f>'RawData_Unit Conversion'!A19</f>
        <v>0.26</v>
      </c>
      <c r="C49" s="63">
        <f>'RawData_Unit Conversion'!C19</f>
        <v>1.1999999999999999E-2</v>
      </c>
      <c r="D49" s="66">
        <f>'RawData_Unit Conversion'!E19</f>
        <v>0</v>
      </c>
      <c r="E49" s="67">
        <f>'RawData_Unit Conversion'!G19</f>
        <v>5.0965022704917609E-2</v>
      </c>
    </row>
    <row r="50" spans="1:5" s="30" customFormat="1" ht="12" customHeight="1">
      <c r="A50" s="31">
        <v>15</v>
      </c>
      <c r="B50" s="64">
        <f>'RawData_Unit Conversion'!A20</f>
        <v>0.28000000000000003</v>
      </c>
      <c r="C50" s="63">
        <f>'RawData_Unit Conversion'!C20</f>
        <v>1.7999999999999999E-2</v>
      </c>
      <c r="D50" s="66">
        <f>'RawData_Unit Conversion'!E20</f>
        <v>0</v>
      </c>
      <c r="E50" s="67">
        <f>'RawData_Unit Conversion'!G20</f>
        <v>7.135103178688465E-2</v>
      </c>
    </row>
    <row r="51" spans="1:5" s="30" customFormat="1" ht="12" customHeight="1">
      <c r="A51" s="31">
        <v>16</v>
      </c>
      <c r="B51" s="64">
        <f>'RawData_Unit Conversion'!A21</f>
        <v>0.3</v>
      </c>
      <c r="C51" s="63">
        <f>'RawData_Unit Conversion'!C21</f>
        <v>2.3999999999999997E-2</v>
      </c>
      <c r="D51" s="66">
        <f>'RawData_Unit Conversion'!E21</f>
        <v>0</v>
      </c>
      <c r="E51" s="67">
        <f>'RawData_Unit Conversion'!G21</f>
        <v>9.1737040868851705E-2</v>
      </c>
    </row>
    <row r="52" spans="1:5" s="30" customFormat="1" ht="12" customHeight="1">
      <c r="A52" s="31">
        <v>17</v>
      </c>
      <c r="B52" s="64">
        <f>'RawData_Unit Conversion'!A22</f>
        <v>0.32</v>
      </c>
      <c r="C52" s="63">
        <f>'RawData_Unit Conversion'!C22</f>
        <v>0.03</v>
      </c>
      <c r="D52" s="66">
        <f>'RawData_Unit Conversion'!E22</f>
        <v>0</v>
      </c>
      <c r="E52" s="67">
        <f>'RawData_Unit Conversion'!G22</f>
        <v>0.10193004540983522</v>
      </c>
    </row>
    <row r="53" spans="1:5" s="30" customFormat="1" ht="12" customHeight="1">
      <c r="A53" s="31">
        <v>18</v>
      </c>
      <c r="B53" s="64">
        <f>'RawData_Unit Conversion'!A23</f>
        <v>0.34</v>
      </c>
      <c r="C53" s="63">
        <f>'RawData_Unit Conversion'!C23</f>
        <v>3.5999999999999997E-2</v>
      </c>
      <c r="D53" s="66">
        <f>'RawData_Unit Conversion'!E23</f>
        <v>0</v>
      </c>
      <c r="E53" s="67">
        <f>'RawData_Unit Conversion'!G23</f>
        <v>0.1427020635737693</v>
      </c>
    </row>
    <row r="54" spans="1:5" s="30" customFormat="1" ht="12" customHeight="1">
      <c r="A54" s="31">
        <v>19</v>
      </c>
      <c r="B54" s="64">
        <f>'RawData_Unit Conversion'!A24</f>
        <v>0.36</v>
      </c>
      <c r="C54" s="63">
        <f>'RawData_Unit Conversion'!C24</f>
        <v>4.1999999999999996E-2</v>
      </c>
      <c r="D54" s="66">
        <f>'RawData_Unit Conversion'!E24</f>
        <v>0</v>
      </c>
      <c r="E54" s="67">
        <f>'RawData_Unit Conversion'!G24</f>
        <v>0.1427020635737693</v>
      </c>
    </row>
    <row r="55" spans="1:5" s="30" customFormat="1" ht="12" customHeight="1">
      <c r="A55" s="31">
        <v>20</v>
      </c>
      <c r="B55" s="64">
        <f>'RawData_Unit Conversion'!A25</f>
        <v>0.38</v>
      </c>
      <c r="C55" s="63">
        <f>'RawData_Unit Conversion'!C25</f>
        <v>4.1999999999999996E-2</v>
      </c>
      <c r="D55" s="66">
        <f>'RawData_Unit Conversion'!E25</f>
        <v>0</v>
      </c>
      <c r="E55" s="67">
        <f>'RawData_Unit Conversion'!G25</f>
        <v>0.16308807265573635</v>
      </c>
    </row>
    <row r="56" spans="1:5" s="30" customFormat="1" ht="12" customHeight="1">
      <c r="A56" s="31">
        <v>21</v>
      </c>
      <c r="B56" s="64">
        <f>'RawData_Unit Conversion'!A26</f>
        <v>0.4</v>
      </c>
      <c r="C56" s="63">
        <f>'RawData_Unit Conversion'!C26</f>
        <v>4.1999999999999996E-2</v>
      </c>
      <c r="D56" s="66">
        <f>'RawData_Unit Conversion'!E26</f>
        <v>1E-3</v>
      </c>
      <c r="E56" s="67">
        <f>'RawData_Unit Conversion'!G26</f>
        <v>0.18347408173770341</v>
      </c>
    </row>
    <row r="57" spans="1:5" s="30" customFormat="1" ht="12" customHeight="1">
      <c r="A57" s="31">
        <v>22</v>
      </c>
      <c r="B57" s="64">
        <f>'RawData_Unit Conversion'!A27</f>
        <v>0.42</v>
      </c>
      <c r="C57" s="63">
        <f>'RawData_Unit Conversion'!C27</f>
        <v>5.4000000000000006E-2</v>
      </c>
      <c r="D57" s="66">
        <f>'RawData_Unit Conversion'!E27</f>
        <v>1E-3</v>
      </c>
      <c r="E57" s="67">
        <f>'RawData_Unit Conversion'!G27</f>
        <v>0.19366708627868692</v>
      </c>
    </row>
    <row r="58" spans="1:5" s="30" customFormat="1" ht="12" customHeight="1">
      <c r="A58" s="31">
        <v>23</v>
      </c>
      <c r="B58" s="64">
        <f>'RawData_Unit Conversion'!A28</f>
        <v>0.44</v>
      </c>
      <c r="C58" s="63">
        <f>'RawData_Unit Conversion'!C28</f>
        <v>4.7999999999999994E-2</v>
      </c>
      <c r="D58" s="66">
        <f>'RawData_Unit Conversion'!E28</f>
        <v>0</v>
      </c>
      <c r="E58" s="67">
        <f>'RawData_Unit Conversion'!G28</f>
        <v>0.234439104442621</v>
      </c>
    </row>
    <row r="59" spans="1:5" s="30" customFormat="1" ht="12" customHeight="1">
      <c r="A59" s="31">
        <v>24</v>
      </c>
      <c r="B59" s="64">
        <f>'RawData_Unit Conversion'!A29</f>
        <v>0.46</v>
      </c>
      <c r="C59" s="63">
        <f>'RawData_Unit Conversion'!C29</f>
        <v>0.06</v>
      </c>
      <c r="D59" s="66">
        <f>'RawData_Unit Conversion'!E29</f>
        <v>1E-3</v>
      </c>
      <c r="E59" s="67">
        <f>'RawData_Unit Conversion'!G29</f>
        <v>0.26501811806557157</v>
      </c>
    </row>
    <row r="60" spans="1:5" s="30" customFormat="1" ht="12" customHeight="1">
      <c r="A60" s="31">
        <v>25</v>
      </c>
      <c r="B60" s="64">
        <f>'RawData_Unit Conversion'!A30</f>
        <v>0.48</v>
      </c>
      <c r="C60" s="63">
        <f>'RawData_Unit Conversion'!C30</f>
        <v>0.06</v>
      </c>
      <c r="D60" s="66">
        <f>'RawData_Unit Conversion'!E30</f>
        <v>1E-3</v>
      </c>
      <c r="E60" s="67">
        <f>'RawData_Unit Conversion'!G30</f>
        <v>0.26501811806557157</v>
      </c>
    </row>
    <row r="61" spans="1:5" s="30" customFormat="1" ht="12" customHeight="1">
      <c r="A61" s="31">
        <v>26</v>
      </c>
      <c r="B61" s="64">
        <f>'RawData_Unit Conversion'!A31</f>
        <v>0.5</v>
      </c>
      <c r="C61" s="63">
        <f>'RawData_Unit Conversion'!C31</f>
        <v>0.06</v>
      </c>
      <c r="D61" s="66">
        <f>'RawData_Unit Conversion'!E31</f>
        <v>1E-3</v>
      </c>
      <c r="E61" s="67">
        <f>'RawData_Unit Conversion'!G31</f>
        <v>0.27521112260655511</v>
      </c>
    </row>
    <row r="62" spans="1:5" s="30" customFormat="1" ht="12" customHeight="1">
      <c r="A62" s="31">
        <v>27</v>
      </c>
      <c r="B62" s="64">
        <f>'RawData_Unit Conversion'!A32</f>
        <v>0.52</v>
      </c>
      <c r="C62" s="63">
        <f>'RawData_Unit Conversion'!C32</f>
        <v>7.1999999999999995E-2</v>
      </c>
      <c r="D62" s="66">
        <f>'RawData_Unit Conversion'!E32</f>
        <v>1E-3</v>
      </c>
      <c r="E62" s="67">
        <f>'RawData_Unit Conversion'!G32</f>
        <v>0.27521112260655511</v>
      </c>
    </row>
    <row r="63" spans="1:5" s="30" customFormat="1" ht="12" customHeight="1">
      <c r="A63" s="31">
        <v>28</v>
      </c>
      <c r="B63" s="64">
        <f>'RawData_Unit Conversion'!A33</f>
        <v>0.54</v>
      </c>
      <c r="C63" s="63">
        <f>'RawData_Unit Conversion'!C33</f>
        <v>7.1999999999999995E-2</v>
      </c>
      <c r="D63" s="66">
        <f>'RawData_Unit Conversion'!E33</f>
        <v>0</v>
      </c>
      <c r="E63" s="67">
        <f>'RawData_Unit Conversion'!G33</f>
        <v>0.30579013622950568</v>
      </c>
    </row>
    <row r="64" spans="1:5" s="30" customFormat="1" ht="12" customHeight="1">
      <c r="A64" s="31">
        <v>29</v>
      </c>
      <c r="B64" s="64">
        <f>'RawData_Unit Conversion'!A34</f>
        <v>0.56000000000000005</v>
      </c>
      <c r="C64" s="63">
        <f>'RawData_Unit Conversion'!C34</f>
        <v>6.6000000000000003E-2</v>
      </c>
      <c r="D64" s="66">
        <f>'RawData_Unit Conversion'!E34</f>
        <v>1E-3</v>
      </c>
      <c r="E64" s="67">
        <f>'RawData_Unit Conversion'!G34</f>
        <v>0.32617614531147271</v>
      </c>
    </row>
    <row r="65" spans="1:5" s="30" customFormat="1" ht="12" customHeight="1">
      <c r="A65" s="31">
        <v>30</v>
      </c>
      <c r="B65" s="64">
        <f>'RawData_Unit Conversion'!A35</f>
        <v>0.57999999999999996</v>
      </c>
      <c r="C65" s="63">
        <f>'RawData_Unit Conversion'!C35</f>
        <v>7.8E-2</v>
      </c>
      <c r="D65" s="66">
        <f>'RawData_Unit Conversion'!E35</f>
        <v>1E-3</v>
      </c>
      <c r="E65" s="67">
        <f>'RawData_Unit Conversion'!G35</f>
        <v>0.32617614531147271</v>
      </c>
    </row>
    <row r="66" spans="1:5" s="30" customFormat="1" ht="12" customHeight="1">
      <c r="A66" s="31">
        <v>31</v>
      </c>
      <c r="B66" s="64">
        <f>'RawData_Unit Conversion'!A36</f>
        <v>0.6</v>
      </c>
      <c r="C66" s="63">
        <f>'RawData_Unit Conversion'!C36</f>
        <v>0.09</v>
      </c>
      <c r="D66" s="66">
        <f>'RawData_Unit Conversion'!E36</f>
        <v>1E-3</v>
      </c>
      <c r="E66" s="67">
        <f>'RawData_Unit Conversion'!G36</f>
        <v>0.36694816347540682</v>
      </c>
    </row>
    <row r="67" spans="1:5" s="30" customFormat="1" ht="12" customHeight="1">
      <c r="A67" s="31">
        <v>32</v>
      </c>
      <c r="B67" s="64">
        <f>'RawData_Unit Conversion'!A37</f>
        <v>0.62</v>
      </c>
      <c r="C67" s="63">
        <f>'RawData_Unit Conversion'!C37</f>
        <v>8.3999999999999991E-2</v>
      </c>
      <c r="D67" s="66">
        <f>'RawData_Unit Conversion'!E37</f>
        <v>1E-3</v>
      </c>
      <c r="E67" s="67">
        <f>'RawData_Unit Conversion'!G37</f>
        <v>0.40772018163934087</v>
      </c>
    </row>
    <row r="68" spans="1:5" s="30" customFormat="1" ht="12" customHeight="1">
      <c r="A68" s="31">
        <v>33</v>
      </c>
      <c r="B68" s="64">
        <f>'RawData_Unit Conversion'!A38</f>
        <v>0.64</v>
      </c>
      <c r="C68" s="63">
        <f>'RawData_Unit Conversion'!C38</f>
        <v>8.3999999999999991E-2</v>
      </c>
      <c r="D68" s="66">
        <f>'RawData_Unit Conversion'!E38</f>
        <v>1E-3</v>
      </c>
      <c r="E68" s="67">
        <f>'RawData_Unit Conversion'!G38</f>
        <v>0.41791318618032436</v>
      </c>
    </row>
    <row r="69" spans="1:5" s="30" customFormat="1" ht="12" customHeight="1">
      <c r="A69" s="31">
        <v>34</v>
      </c>
      <c r="B69" s="64">
        <f>'RawData_Unit Conversion'!A39</f>
        <v>0.66</v>
      </c>
      <c r="C69" s="63">
        <f>'RawData_Unit Conversion'!C39</f>
        <v>0.09</v>
      </c>
      <c r="D69" s="66">
        <f>'RawData_Unit Conversion'!E39</f>
        <v>1E-3</v>
      </c>
      <c r="E69" s="67">
        <f>'RawData_Unit Conversion'!G39</f>
        <v>0.45868520434425852</v>
      </c>
    </row>
    <row r="70" spans="1:5" s="30" customFormat="1" ht="12" customHeight="1">
      <c r="A70" s="31">
        <v>35</v>
      </c>
      <c r="B70" s="64">
        <f>'RawData_Unit Conversion'!A40</f>
        <v>0.68</v>
      </c>
      <c r="C70" s="63">
        <f>'RawData_Unit Conversion'!C40</f>
        <v>7.1999999999999995E-2</v>
      </c>
      <c r="D70" s="66">
        <f>'RawData_Unit Conversion'!E40</f>
        <v>0</v>
      </c>
      <c r="E70" s="67">
        <f>'RawData_Unit Conversion'!G40</f>
        <v>0.55042224521311023</v>
      </c>
    </row>
    <row r="71" spans="1:5" s="30" customFormat="1" ht="12" customHeight="1">
      <c r="A71" s="31">
        <v>36</v>
      </c>
      <c r="B71" s="64">
        <f>'RawData_Unit Conversion'!A41</f>
        <v>0.7</v>
      </c>
      <c r="C71" s="63">
        <f>'RawData_Unit Conversion'!C41</f>
        <v>-0.39399999999999996</v>
      </c>
      <c r="D71" s="66">
        <f>'RawData_Unit Conversion'!E41</f>
        <v>0</v>
      </c>
      <c r="E71" s="67">
        <f>'RawData_Unit Conversion'!G41</f>
        <v>0.55042224521311023</v>
      </c>
    </row>
    <row r="72" spans="1:5" s="30" customFormat="1" ht="12" customHeight="1">
      <c r="A72" s="31">
        <v>37</v>
      </c>
      <c r="B72" s="64">
        <f>'RawData_Unit Conversion'!A42</f>
        <v>0.72</v>
      </c>
      <c r="C72" s="63">
        <f>'RawData_Unit Conversion'!C42</f>
        <v>-0.39399999999999996</v>
      </c>
      <c r="D72" s="66">
        <f>'RawData_Unit Conversion'!E42</f>
        <v>0</v>
      </c>
      <c r="E72" s="67">
        <f>'RawData_Unit Conversion'!G42</f>
        <v>0.55042224521311023</v>
      </c>
    </row>
    <row r="73" spans="1:5" s="30" customFormat="1" ht="12" customHeight="1">
      <c r="A73" s="31">
        <v>38</v>
      </c>
      <c r="B73" s="64">
        <f>'RawData_Unit Conversion'!A43</f>
        <v>0.74</v>
      </c>
      <c r="C73" s="63">
        <f>'RawData_Unit Conversion'!C43</f>
        <v>-0.39399999999999996</v>
      </c>
      <c r="D73" s="66">
        <f>'RawData_Unit Conversion'!E43</f>
        <v>0</v>
      </c>
      <c r="E73" s="67">
        <f>'RawData_Unit Conversion'!G43</f>
        <v>0.55042224521311023</v>
      </c>
    </row>
    <row r="74" spans="1:5" s="30" customFormat="1" ht="12" customHeight="1">
      <c r="A74" s="31">
        <v>39</v>
      </c>
      <c r="B74" s="64">
        <f>'RawData_Unit Conversion'!A44</f>
        <v>0.76</v>
      </c>
      <c r="C74" s="63">
        <f>'RawData_Unit Conversion'!C44</f>
        <v>-0.39399999999999996</v>
      </c>
      <c r="D74" s="66">
        <f>'RawData_Unit Conversion'!E44</f>
        <v>0</v>
      </c>
      <c r="E74" s="67">
        <f>'RawData_Unit Conversion'!G44</f>
        <v>0.55042224521311023</v>
      </c>
    </row>
    <row r="75" spans="1:5" s="30" customFormat="1" ht="12" customHeight="1">
      <c r="A75" s="31">
        <v>40</v>
      </c>
      <c r="B75" s="64">
        <f>'RawData_Unit Conversion'!A45</f>
        <v>0.78</v>
      </c>
      <c r="C75" s="63">
        <f>'RawData_Unit Conversion'!C45</f>
        <v>0.155</v>
      </c>
      <c r="D75" s="66">
        <f>'RawData_Unit Conversion'!E45</f>
        <v>0</v>
      </c>
      <c r="E75" s="67">
        <f>'RawData_Unit Conversion'!G45</f>
        <v>0.55042224521311023</v>
      </c>
    </row>
    <row r="76" spans="1:5" s="30" customFormat="1" ht="12" customHeight="1">
      <c r="A76" s="31">
        <v>41</v>
      </c>
      <c r="B76" s="64">
        <f>'RawData_Unit Conversion'!A46</f>
        <v>0.8</v>
      </c>
      <c r="C76" s="63">
        <f>'RawData_Unit Conversion'!C46</f>
        <v>0.155</v>
      </c>
      <c r="D76" s="66">
        <f>'RawData_Unit Conversion'!E46</f>
        <v>0</v>
      </c>
      <c r="E76" s="67">
        <f>'RawData_Unit Conversion'!G46</f>
        <v>0.59119426337704428</v>
      </c>
    </row>
    <row r="77" spans="1:5" s="30" customFormat="1" ht="12" customHeight="1">
      <c r="A77" s="31">
        <v>42</v>
      </c>
      <c r="B77" s="64">
        <f>'RawData_Unit Conversion'!A47</f>
        <v>0.82</v>
      </c>
      <c r="C77" s="63">
        <f>'RawData_Unit Conversion'!C47</f>
        <v>0.155</v>
      </c>
      <c r="D77" s="66">
        <f>'RawData_Unit Conversion'!E47</f>
        <v>0</v>
      </c>
      <c r="E77" s="67">
        <f>'RawData_Unit Conversion'!G47</f>
        <v>0.59119426337704428</v>
      </c>
    </row>
    <row r="78" spans="1:5" s="30" customFormat="1" ht="12" customHeight="1">
      <c r="A78" s="31">
        <v>43</v>
      </c>
      <c r="B78" s="64">
        <f>'RawData_Unit Conversion'!A48</f>
        <v>0.84</v>
      </c>
      <c r="C78" s="63">
        <f>'RawData_Unit Conversion'!C48</f>
        <v>0.17299999999999999</v>
      </c>
      <c r="D78" s="66">
        <f>'RawData_Unit Conversion'!E48</f>
        <v>0</v>
      </c>
      <c r="E78" s="67">
        <f>'RawData_Unit Conversion'!G48</f>
        <v>0.59119426337704428</v>
      </c>
    </row>
    <row r="79" spans="1:5" s="30" customFormat="1" ht="12" customHeight="1">
      <c r="A79" s="31">
        <v>44</v>
      </c>
      <c r="B79" s="64">
        <f>'RawData_Unit Conversion'!A49</f>
        <v>0.86</v>
      </c>
      <c r="C79" s="63">
        <f>'RawData_Unit Conversion'!C49</f>
        <v>0.17299999999999999</v>
      </c>
      <c r="D79" s="66">
        <f>'RawData_Unit Conversion'!E49</f>
        <v>0</v>
      </c>
      <c r="E79" s="67">
        <f>'RawData_Unit Conversion'!G49</f>
        <v>0.67273829970491239</v>
      </c>
    </row>
    <row r="80" spans="1:5" s="30" customFormat="1" ht="12" customHeight="1">
      <c r="A80" s="31">
        <v>45</v>
      </c>
      <c r="B80" s="64">
        <f>'RawData_Unit Conversion'!A50</f>
        <v>0.88</v>
      </c>
      <c r="C80" s="63">
        <f>'RawData_Unit Conversion'!C50</f>
        <v>0.17299999999999999</v>
      </c>
      <c r="D80" s="66">
        <f>'RawData_Unit Conversion'!E50</f>
        <v>0</v>
      </c>
      <c r="E80" s="67">
        <f>'RawData_Unit Conversion'!G50</f>
        <v>0.67273829970491239</v>
      </c>
    </row>
    <row r="81" spans="1:5" s="30" customFormat="1" ht="12" customHeight="1">
      <c r="A81" s="31">
        <v>46</v>
      </c>
      <c r="B81" s="64">
        <f>'RawData_Unit Conversion'!A51</f>
        <v>0.9</v>
      </c>
      <c r="C81" s="63">
        <f>'RawData_Unit Conversion'!C51</f>
        <v>0.185</v>
      </c>
      <c r="D81" s="66">
        <f>'RawData_Unit Conversion'!E51</f>
        <v>0</v>
      </c>
      <c r="E81" s="67">
        <f>'RawData_Unit Conversion'!G51</f>
        <v>0.67273829970491239</v>
      </c>
    </row>
    <row r="82" spans="1:5" s="30" customFormat="1" ht="12" customHeight="1">
      <c r="A82" s="31">
        <v>47</v>
      </c>
      <c r="B82" s="64">
        <f>'RawData_Unit Conversion'!A52</f>
        <v>0.92</v>
      </c>
      <c r="C82" s="63">
        <f>'RawData_Unit Conversion'!C52</f>
        <v>0.185</v>
      </c>
      <c r="D82" s="66">
        <f>'RawData_Unit Conversion'!E52</f>
        <v>0</v>
      </c>
      <c r="E82" s="67">
        <f>'RawData_Unit Conversion'!G52</f>
        <v>0.72370332240983004</v>
      </c>
    </row>
    <row r="83" spans="1:5" s="30" customFormat="1" ht="12" customHeight="1">
      <c r="A83" s="31">
        <v>48</v>
      </c>
      <c r="B83" s="64">
        <f>'RawData_Unit Conversion'!A53</f>
        <v>0.94</v>
      </c>
      <c r="C83" s="63">
        <f>'RawData_Unit Conversion'!C53</f>
        <v>0.251</v>
      </c>
      <c r="D83" s="66">
        <f>'RawData_Unit Conversion'!E53</f>
        <v>-1E-3</v>
      </c>
      <c r="E83" s="67">
        <f>'RawData_Unit Conversion'!G53</f>
        <v>0.79505435419671466</v>
      </c>
    </row>
    <row r="84" spans="1:5" s="30" customFormat="1" ht="12" customHeight="1">
      <c r="A84" s="31">
        <v>49</v>
      </c>
      <c r="B84" s="64">
        <f>'RawData_Unit Conversion'!A54</f>
        <v>0.96</v>
      </c>
      <c r="C84" s="63">
        <f>'RawData_Unit Conversion'!C54</f>
        <v>0.26300000000000001</v>
      </c>
      <c r="D84" s="66">
        <f>'RawData_Unit Conversion'!E54</f>
        <v>-1E-3</v>
      </c>
      <c r="E84" s="67">
        <f>'RawData_Unit Conversion'!G54</f>
        <v>0.84601937690163243</v>
      </c>
    </row>
    <row r="85" spans="1:5" s="30" customFormat="1" ht="12" customHeight="1">
      <c r="A85" s="31">
        <v>50</v>
      </c>
      <c r="B85" s="64">
        <f>'RawData_Unit Conversion'!A55</f>
        <v>0.98</v>
      </c>
      <c r="C85" s="63">
        <f>'RawData_Unit Conversion'!C55</f>
        <v>0.26900000000000002</v>
      </c>
      <c r="D85" s="66">
        <f>'RawData_Unit Conversion'!E55</f>
        <v>-1E-3</v>
      </c>
      <c r="E85" s="67">
        <f>'RawData_Unit Conversion'!G55</f>
        <v>0.85621238144261591</v>
      </c>
    </row>
    <row r="86" spans="1:5" s="30" customFormat="1" ht="12" customHeight="1">
      <c r="A86" s="31">
        <v>51</v>
      </c>
      <c r="B86" s="64">
        <f>'RawData_Unit Conversion'!A56</f>
        <v>1</v>
      </c>
      <c r="C86" s="63">
        <f>'RawData_Unit Conversion'!C56</f>
        <v>0.28699999999999998</v>
      </c>
      <c r="D86" s="66">
        <f>'RawData_Unit Conversion'!E56</f>
        <v>-1E-3</v>
      </c>
      <c r="E86" s="67">
        <f>'RawData_Unit Conversion'!G56</f>
        <v>0.87659839052458288</v>
      </c>
    </row>
    <row r="87" spans="1:5" s="30" customFormat="1" ht="12" customHeight="1">
      <c r="A87" s="31">
        <v>52</v>
      </c>
      <c r="B87" s="64">
        <f>'RawData_Unit Conversion'!A57</f>
        <v>1.02</v>
      </c>
      <c r="C87" s="63">
        <f>'RawData_Unit Conversion'!C57</f>
        <v>0.28699999999999998</v>
      </c>
      <c r="D87" s="66">
        <f>'RawData_Unit Conversion'!E57</f>
        <v>-1E-3</v>
      </c>
      <c r="E87" s="67">
        <f>'RawData_Unit Conversion'!G57</f>
        <v>0.88679139506556637</v>
      </c>
    </row>
    <row r="88" spans="1:5" s="30" customFormat="1" ht="12" customHeight="1">
      <c r="A88" s="31">
        <v>53</v>
      </c>
      <c r="B88" s="64">
        <f>'RawData_Unit Conversion'!A58</f>
        <v>1.04</v>
      </c>
      <c r="C88" s="63">
        <f>'RawData_Unit Conversion'!C58</f>
        <v>0.28699999999999998</v>
      </c>
      <c r="D88" s="66">
        <f>'RawData_Unit Conversion'!E58</f>
        <v>-1E-3</v>
      </c>
      <c r="E88" s="67">
        <f>'RawData_Unit Conversion'!G58</f>
        <v>0.91737040868851705</v>
      </c>
    </row>
    <row r="89" spans="1:5" s="30" customFormat="1" ht="12" customHeight="1">
      <c r="A89" s="31">
        <v>54</v>
      </c>
      <c r="B89" s="64">
        <f>'RawData_Unit Conversion'!A59</f>
        <v>1.06</v>
      </c>
      <c r="C89" s="63">
        <f>'RawData_Unit Conversion'!C59</f>
        <v>0.28699999999999998</v>
      </c>
      <c r="D89" s="66">
        <f>'RawData_Unit Conversion'!E59</f>
        <v>-1E-3</v>
      </c>
      <c r="E89" s="67">
        <f>'RawData_Unit Conversion'!G59</f>
        <v>0.94794942231146762</v>
      </c>
    </row>
    <row r="90" spans="1:5" s="30" customFormat="1" ht="12" customHeight="1">
      <c r="A90" s="31">
        <v>55</v>
      </c>
      <c r="B90" s="64">
        <f>'RawData_Unit Conversion'!A60</f>
        <v>1.08</v>
      </c>
      <c r="C90" s="63">
        <f>'RawData_Unit Conversion'!C60</f>
        <v>0.29299999999999998</v>
      </c>
      <c r="D90" s="66">
        <f>'RawData_Unit Conversion'!E60</f>
        <v>0</v>
      </c>
      <c r="E90" s="67">
        <f>'RawData_Unit Conversion'!G60</f>
        <v>0.93775641777048402</v>
      </c>
    </row>
    <row r="91" spans="1:5" s="30" customFormat="1" ht="12" customHeight="1">
      <c r="A91" s="31">
        <v>56</v>
      </c>
      <c r="B91" s="64">
        <f>'RawData_Unit Conversion'!A61</f>
        <v>1.1000000000000001</v>
      </c>
      <c r="C91" s="63">
        <f>'RawData_Unit Conversion'!C61</f>
        <v>0.29299999999999998</v>
      </c>
      <c r="D91" s="66">
        <f>'RawData_Unit Conversion'!E61</f>
        <v>0</v>
      </c>
      <c r="E91" s="67">
        <f>'RawData_Unit Conversion'!G61</f>
        <v>0.97852843593441807</v>
      </c>
    </row>
    <row r="92" spans="1:5" s="30" customFormat="1" ht="12" customHeight="1">
      <c r="A92" s="31">
        <v>57</v>
      </c>
      <c r="B92" s="64">
        <f>'RawData_Unit Conversion'!A62</f>
        <v>1.1200000000000001</v>
      </c>
      <c r="C92" s="63">
        <f>'RawData_Unit Conversion'!C62</f>
        <v>0.29899999999999999</v>
      </c>
      <c r="D92" s="66">
        <f>'RawData_Unit Conversion'!E62</f>
        <v>-1E-3</v>
      </c>
      <c r="E92" s="67">
        <f>'RawData_Unit Conversion'!G62</f>
        <v>0.99891444501638527</v>
      </c>
    </row>
    <row r="93" spans="1:5" s="30" customFormat="1" ht="12" customHeight="1">
      <c r="A93" s="31">
        <v>58</v>
      </c>
      <c r="B93" s="64">
        <f>'RawData_Unit Conversion'!A63</f>
        <v>1.1399999999999999</v>
      </c>
      <c r="C93" s="63">
        <f>'RawData_Unit Conversion'!C63</f>
        <v>0.29899999999999999</v>
      </c>
      <c r="D93" s="66">
        <f>'RawData_Unit Conversion'!E63</f>
        <v>-1E-3</v>
      </c>
      <c r="E93" s="67">
        <f>'RawData_Unit Conversion'!G63</f>
        <v>1.0193004540983521</v>
      </c>
    </row>
    <row r="94" spans="1:5" s="30" customFormat="1" ht="12" customHeight="1">
      <c r="A94" s="31">
        <v>59</v>
      </c>
      <c r="B94" s="64">
        <f>'RawData_Unit Conversion'!A64</f>
        <v>1.1599999999999999</v>
      </c>
      <c r="C94" s="63">
        <f>'RawData_Unit Conversion'!C64</f>
        <v>0.30499999999999999</v>
      </c>
      <c r="D94" s="66">
        <f>'RawData_Unit Conversion'!E64</f>
        <v>0</v>
      </c>
      <c r="E94" s="67">
        <f>'RawData_Unit Conversion'!G64</f>
        <v>1.0294934586393356</v>
      </c>
    </row>
    <row r="95" spans="1:5" s="30" customFormat="1" ht="12" customHeight="1">
      <c r="A95" s="31">
        <v>60</v>
      </c>
      <c r="B95" s="64">
        <f>'RawData_Unit Conversion'!A65</f>
        <v>1.18</v>
      </c>
      <c r="C95" s="63">
        <f>'RawData_Unit Conversion'!C65</f>
        <v>0.30499999999999999</v>
      </c>
      <c r="D95" s="66">
        <f>'RawData_Unit Conversion'!E65</f>
        <v>-1E-3</v>
      </c>
      <c r="E95" s="67">
        <f>'RawData_Unit Conversion'!G65</f>
        <v>1.0396864631803191</v>
      </c>
    </row>
    <row r="96" spans="1:5" s="30" customFormat="1" ht="12" customHeight="1">
      <c r="A96" s="31">
        <v>61</v>
      </c>
      <c r="B96" s="64">
        <f>'RawData_Unit Conversion'!A66</f>
        <v>1.2</v>
      </c>
      <c r="C96" s="63">
        <f>'RawData_Unit Conversion'!C66</f>
        <v>0.317</v>
      </c>
      <c r="D96" s="66">
        <f>'RawData_Unit Conversion'!E66</f>
        <v>0</v>
      </c>
      <c r="E96" s="67">
        <f>'RawData_Unit Conversion'!G66</f>
        <v>1.0600724722622863</v>
      </c>
    </row>
    <row r="97" spans="1:5" s="30" customFormat="1" ht="12" customHeight="1">
      <c r="A97" s="31">
        <v>62</v>
      </c>
      <c r="B97" s="64">
        <f>'RawData_Unit Conversion'!A67</f>
        <v>1.22</v>
      </c>
      <c r="C97" s="63">
        <f>'RawData_Unit Conversion'!C67</f>
        <v>0.317</v>
      </c>
      <c r="D97" s="66">
        <f>'RawData_Unit Conversion'!E67</f>
        <v>-1E-3</v>
      </c>
      <c r="E97" s="67">
        <f>'RawData_Unit Conversion'!G67</f>
        <v>1.0702654768032698</v>
      </c>
    </row>
    <row r="98" spans="1:5" s="30" customFormat="1" ht="12" customHeight="1">
      <c r="A98" s="31">
        <v>63</v>
      </c>
      <c r="B98" s="64">
        <f>'RawData_Unit Conversion'!A68</f>
        <v>1.24</v>
      </c>
      <c r="C98" s="63">
        <f>'RawData_Unit Conversion'!C68</f>
        <v>0.317</v>
      </c>
      <c r="D98" s="66">
        <f>'RawData_Unit Conversion'!E68</f>
        <v>0</v>
      </c>
      <c r="E98" s="67">
        <f>'RawData_Unit Conversion'!G68</f>
        <v>1.1212304995081874</v>
      </c>
    </row>
    <row r="99" spans="1:5" s="30" customFormat="1" ht="12" customHeight="1">
      <c r="A99" s="31">
        <v>64</v>
      </c>
      <c r="B99" s="64">
        <f>'RawData_Unit Conversion'!A69</f>
        <v>1.26</v>
      </c>
      <c r="C99" s="63">
        <f>'RawData_Unit Conversion'!C69</f>
        <v>0.317</v>
      </c>
      <c r="D99" s="66">
        <f>'RawData_Unit Conversion'!E69</f>
        <v>0</v>
      </c>
      <c r="E99" s="67">
        <f>'RawData_Unit Conversion'!G69</f>
        <v>1.1314235040491709</v>
      </c>
    </row>
    <row r="100" spans="1:5" s="30" customFormat="1" ht="12" customHeight="1">
      <c r="A100" s="31">
        <v>65</v>
      </c>
      <c r="B100" s="64">
        <f>'RawData_Unit Conversion'!A70</f>
        <v>1.28</v>
      </c>
      <c r="C100" s="63">
        <f>'RawData_Unit Conversion'!C70</f>
        <v>0.317</v>
      </c>
      <c r="D100" s="66">
        <f>'RawData_Unit Conversion'!E70</f>
        <v>0</v>
      </c>
      <c r="E100" s="67">
        <f>'RawData_Unit Conversion'!G70</f>
        <v>1.1620025176721216</v>
      </c>
    </row>
    <row r="101" spans="1:5" s="30" customFormat="1" ht="12" customHeight="1">
      <c r="A101" s="31">
        <v>66</v>
      </c>
      <c r="B101" s="64">
        <f>'RawData_Unit Conversion'!A71</f>
        <v>1.3</v>
      </c>
      <c r="C101" s="63">
        <f>'RawData_Unit Conversion'!C71</f>
        <v>0.32300000000000001</v>
      </c>
      <c r="D101" s="66">
        <f>'RawData_Unit Conversion'!E71</f>
        <v>-1E-3</v>
      </c>
      <c r="E101" s="67">
        <f>'RawData_Unit Conversion'!G71</f>
        <v>1.1721955222131051</v>
      </c>
    </row>
    <row r="102" spans="1:5" s="30" customFormat="1" ht="12" customHeight="1">
      <c r="A102" s="31">
        <v>67</v>
      </c>
      <c r="B102" s="64">
        <f>'RawData_Unit Conversion'!A72</f>
        <v>1.32</v>
      </c>
      <c r="C102" s="63">
        <f>'RawData_Unit Conversion'!C72</f>
        <v>0.33500000000000002</v>
      </c>
      <c r="D102" s="66">
        <f>'RawData_Unit Conversion'!E72</f>
        <v>0</v>
      </c>
      <c r="E102" s="67">
        <f>'RawData_Unit Conversion'!G72</f>
        <v>1.2027745358360558</v>
      </c>
    </row>
    <row r="103" spans="1:5" s="30" customFormat="1" ht="12" customHeight="1">
      <c r="A103" s="31">
        <v>68</v>
      </c>
      <c r="B103" s="64">
        <f>'RawData_Unit Conversion'!A73</f>
        <v>1.34</v>
      </c>
      <c r="C103" s="63">
        <f>'RawData_Unit Conversion'!C73</f>
        <v>0.32899999999999996</v>
      </c>
      <c r="D103" s="66">
        <f>'RawData_Unit Conversion'!E73</f>
        <v>0</v>
      </c>
      <c r="E103" s="67">
        <f>'RawData_Unit Conversion'!G73</f>
        <v>1.2027745358360558</v>
      </c>
    </row>
    <row r="104" spans="1:5" s="30" customFormat="1" ht="12" customHeight="1">
      <c r="A104" s="31">
        <v>69</v>
      </c>
      <c r="B104" s="64">
        <f>'RawData_Unit Conversion'!A74</f>
        <v>1.36</v>
      </c>
      <c r="C104" s="63">
        <f>'RawData_Unit Conversion'!C74</f>
        <v>0.32899999999999996</v>
      </c>
      <c r="D104" s="66">
        <f>'RawData_Unit Conversion'!E74</f>
        <v>0</v>
      </c>
      <c r="E104" s="67">
        <f>'RawData_Unit Conversion'!G74</f>
        <v>1.2333535494590062</v>
      </c>
    </row>
    <row r="105" spans="1:5" s="30" customFormat="1" ht="12" customHeight="1">
      <c r="A105" s="31">
        <v>70</v>
      </c>
      <c r="B105" s="64">
        <f>'RawData_Unit Conversion'!A75</f>
        <v>1.38</v>
      </c>
      <c r="C105" s="63">
        <f>'RawData_Unit Conversion'!C75</f>
        <v>0.33500000000000002</v>
      </c>
      <c r="D105" s="66">
        <f>'RawData_Unit Conversion'!E75</f>
        <v>0</v>
      </c>
      <c r="E105" s="67">
        <f>'RawData_Unit Conversion'!G75</f>
        <v>1.2639325630819569</v>
      </c>
    </row>
    <row r="106" spans="1:5" s="30" customFormat="1" ht="12" customHeight="1">
      <c r="A106" s="31">
        <v>71</v>
      </c>
      <c r="B106" s="64">
        <f>'RawData_Unit Conversion'!A76</f>
        <v>1.4</v>
      </c>
      <c r="C106" s="63">
        <f>'RawData_Unit Conversion'!C76</f>
        <v>0.32300000000000001</v>
      </c>
      <c r="D106" s="66">
        <f>'RawData_Unit Conversion'!E76</f>
        <v>0</v>
      </c>
      <c r="E106" s="67">
        <f>'RawData_Unit Conversion'!G76</f>
        <v>1.2843185721639239</v>
      </c>
    </row>
    <row r="107" spans="1:5" s="30" customFormat="1" ht="12" customHeight="1">
      <c r="A107" s="31">
        <v>72</v>
      </c>
      <c r="B107" s="64">
        <f>'RawData_Unit Conversion'!A77</f>
        <v>1.42</v>
      </c>
      <c r="C107" s="63">
        <f>'RawData_Unit Conversion'!C77</f>
        <v>0.32899999999999996</v>
      </c>
      <c r="D107" s="66">
        <f>'RawData_Unit Conversion'!E77</f>
        <v>0</v>
      </c>
      <c r="E107" s="67">
        <f>'RawData_Unit Conversion'!G77</f>
        <v>1.3047045812458908</v>
      </c>
    </row>
    <row r="108" spans="1:5" s="30" customFormat="1" ht="12" customHeight="1">
      <c r="A108" s="31">
        <v>73</v>
      </c>
      <c r="B108" s="64">
        <f>'RawData_Unit Conversion'!A78</f>
        <v>1.44</v>
      </c>
      <c r="C108" s="63">
        <f>'RawData_Unit Conversion'!C78</f>
        <v>0.35299999999999998</v>
      </c>
      <c r="D108" s="66">
        <f>'RawData_Unit Conversion'!E78</f>
        <v>0</v>
      </c>
      <c r="E108" s="67">
        <f>'RawData_Unit Conversion'!G78</f>
        <v>1.3250905903278578</v>
      </c>
    </row>
    <row r="109" spans="1:5" s="30" customFormat="1" ht="12" customHeight="1">
      <c r="A109" s="31">
        <v>74</v>
      </c>
      <c r="B109" s="64">
        <f>'RawData_Unit Conversion'!A79</f>
        <v>1.46</v>
      </c>
      <c r="C109" s="63">
        <f>'RawData_Unit Conversion'!C79</f>
        <v>0.34099999999999997</v>
      </c>
      <c r="D109" s="66">
        <f>'RawData_Unit Conversion'!E79</f>
        <v>0</v>
      </c>
      <c r="E109" s="67">
        <f>'RawData_Unit Conversion'!G79</f>
        <v>1.3250905903278578</v>
      </c>
    </row>
    <row r="110" spans="1:5" s="30" customFormat="1" ht="12" customHeight="1">
      <c r="A110" s="31">
        <v>75</v>
      </c>
      <c r="B110" s="64">
        <f>'RawData_Unit Conversion'!A80</f>
        <v>1.48</v>
      </c>
      <c r="C110" s="63">
        <f>'RawData_Unit Conversion'!C80</f>
        <v>0.34700000000000003</v>
      </c>
      <c r="D110" s="66">
        <f>'RawData_Unit Conversion'!E80</f>
        <v>0</v>
      </c>
      <c r="E110" s="67">
        <f>'RawData_Unit Conversion'!G80</f>
        <v>1.365862608491792</v>
      </c>
    </row>
    <row r="111" spans="1:5" s="30" customFormat="1" ht="12" customHeight="1">
      <c r="A111" s="31">
        <v>76</v>
      </c>
      <c r="B111" s="64">
        <f>'RawData_Unit Conversion'!A81</f>
        <v>1.5</v>
      </c>
      <c r="C111" s="63">
        <f>'RawData_Unit Conversion'!C81</f>
        <v>0.34099999999999997</v>
      </c>
      <c r="D111" s="66">
        <f>'RawData_Unit Conversion'!E81</f>
        <v>0</v>
      </c>
      <c r="E111" s="67">
        <f>'RawData_Unit Conversion'!G81</f>
        <v>1.3862486175737589</v>
      </c>
    </row>
    <row r="112" spans="1:5" s="30" customFormat="1" ht="12" customHeight="1">
      <c r="A112" s="31">
        <v>77</v>
      </c>
      <c r="B112" s="64">
        <f>'RawData_Unit Conversion'!A82</f>
        <v>1.52</v>
      </c>
      <c r="C112" s="63">
        <f>'RawData_Unit Conversion'!C82</f>
        <v>0.33500000000000002</v>
      </c>
      <c r="D112" s="66">
        <f>'RawData_Unit Conversion'!E82</f>
        <v>0</v>
      </c>
      <c r="E112" s="67">
        <f>'RawData_Unit Conversion'!G82</f>
        <v>1.4168276311967096</v>
      </c>
    </row>
    <row r="113" spans="1:5" s="30" customFormat="1" ht="12" customHeight="1">
      <c r="A113" s="31">
        <v>78</v>
      </c>
      <c r="B113" s="64">
        <f>'RawData_Unit Conversion'!A83</f>
        <v>1.54</v>
      </c>
      <c r="C113" s="63">
        <f>'RawData_Unit Conversion'!C83</f>
        <v>0.34700000000000003</v>
      </c>
      <c r="D113" s="66">
        <f>'RawData_Unit Conversion'!E83</f>
        <v>0</v>
      </c>
      <c r="E113" s="67">
        <f>'RawData_Unit Conversion'!G83</f>
        <v>1.4066346266557261</v>
      </c>
    </row>
    <row r="114" spans="1:5" s="30" customFormat="1" ht="12" customHeight="1">
      <c r="A114" s="31">
        <v>79</v>
      </c>
      <c r="B114" s="64">
        <f>'RawData_Unit Conversion'!A84</f>
        <v>1.56</v>
      </c>
      <c r="C114" s="63">
        <f>'RawData_Unit Conversion'!C84</f>
        <v>0.35299999999999998</v>
      </c>
      <c r="D114" s="66">
        <f>'RawData_Unit Conversion'!E84</f>
        <v>0</v>
      </c>
      <c r="E114" s="67">
        <f>'RawData_Unit Conversion'!G84</f>
        <v>1.4270206357376931</v>
      </c>
    </row>
    <row r="115" spans="1:5" s="30" customFormat="1" ht="12" customHeight="1">
      <c r="A115" s="31">
        <v>80</v>
      </c>
      <c r="B115" s="64">
        <f>'RawData_Unit Conversion'!A85</f>
        <v>1.58</v>
      </c>
      <c r="C115" s="63">
        <f>'RawData_Unit Conversion'!C85</f>
        <v>0.34700000000000003</v>
      </c>
      <c r="D115" s="66">
        <f>'RawData_Unit Conversion'!E85</f>
        <v>0</v>
      </c>
      <c r="E115" s="67">
        <f>'RawData_Unit Conversion'!G85</f>
        <v>1.4575996493606438</v>
      </c>
    </row>
    <row r="116" spans="1:5" s="30" customFormat="1" ht="12" customHeight="1">
      <c r="A116" s="31">
        <v>81</v>
      </c>
      <c r="B116" s="64">
        <f>'RawData_Unit Conversion'!A86</f>
        <v>1.6</v>
      </c>
      <c r="C116" s="63">
        <f>'RawData_Unit Conversion'!C86</f>
        <v>0.34700000000000003</v>
      </c>
      <c r="D116" s="66">
        <f>'RawData_Unit Conversion'!E86</f>
        <v>0</v>
      </c>
      <c r="E116" s="67">
        <f>'RawData_Unit Conversion'!G86</f>
        <v>1.4677926539016273</v>
      </c>
    </row>
    <row r="117" spans="1:5" s="30" customFormat="1" ht="12" customHeight="1">
      <c r="A117" s="31">
        <v>82</v>
      </c>
      <c r="B117" s="64">
        <f>'RawData_Unit Conversion'!A87</f>
        <v>1.62</v>
      </c>
      <c r="C117" s="63">
        <f>'RawData_Unit Conversion'!C87</f>
        <v>0.35899999999999999</v>
      </c>
      <c r="D117" s="66">
        <f>'RawData_Unit Conversion'!E87</f>
        <v>0</v>
      </c>
      <c r="E117" s="67">
        <f>'RawData_Unit Conversion'!G87</f>
        <v>1.4983716675245777</v>
      </c>
    </row>
    <row r="118" spans="1:5" s="30" customFormat="1" ht="12" customHeight="1">
      <c r="A118" s="31">
        <v>83</v>
      </c>
      <c r="B118" s="64">
        <f>'RawData_Unit Conversion'!A88</f>
        <v>1.64</v>
      </c>
      <c r="C118" s="63">
        <f>'RawData_Unit Conversion'!C88</f>
        <v>0.35899999999999999</v>
      </c>
      <c r="D118" s="66">
        <f>'RawData_Unit Conversion'!E88</f>
        <v>0</v>
      </c>
      <c r="E118" s="67">
        <f>'RawData_Unit Conversion'!G88</f>
        <v>1.5187576766065449</v>
      </c>
    </row>
    <row r="119" spans="1:5" s="30" customFormat="1" ht="12" customHeight="1">
      <c r="A119" s="31">
        <v>84</v>
      </c>
      <c r="B119" s="64">
        <f>'RawData_Unit Conversion'!A89</f>
        <v>1.66</v>
      </c>
      <c r="C119" s="63">
        <f>'RawData_Unit Conversion'!C89</f>
        <v>0.35899999999999999</v>
      </c>
      <c r="D119" s="66">
        <f>'RawData_Unit Conversion'!E89</f>
        <v>0</v>
      </c>
      <c r="E119" s="67">
        <f>'RawData_Unit Conversion'!G89</f>
        <v>1.5493366902294954</v>
      </c>
    </row>
    <row r="120" spans="1:5" s="30" customFormat="1" ht="12" customHeight="1">
      <c r="A120" s="31">
        <v>85</v>
      </c>
      <c r="B120" s="64">
        <f>'RawData_Unit Conversion'!A90</f>
        <v>1.68</v>
      </c>
      <c r="C120" s="63">
        <f>'RawData_Unit Conversion'!C90</f>
        <v>0.35899999999999999</v>
      </c>
      <c r="D120" s="66">
        <f>'RawData_Unit Conversion'!E90</f>
        <v>0</v>
      </c>
      <c r="E120" s="67">
        <f>'RawData_Unit Conversion'!G90</f>
        <v>1.5697226993114624</v>
      </c>
    </row>
    <row r="121" spans="1:5" s="30" customFormat="1" ht="12" customHeight="1">
      <c r="A121" s="31">
        <v>86</v>
      </c>
      <c r="B121" s="64">
        <f>'RawData_Unit Conversion'!A91</f>
        <v>1.7</v>
      </c>
      <c r="C121" s="63">
        <f>'RawData_Unit Conversion'!C91</f>
        <v>-0.22700000000000001</v>
      </c>
      <c r="D121" s="66">
        <f>'RawData_Unit Conversion'!E91</f>
        <v>-1E-3</v>
      </c>
      <c r="E121" s="67">
        <f>'RawData_Unit Conversion'!G91</f>
        <v>1.5901087083934293</v>
      </c>
    </row>
    <row r="122" spans="1:5" s="30" customFormat="1" ht="12" customHeight="1">
      <c r="A122" s="31">
        <v>87</v>
      </c>
      <c r="B122" s="64">
        <f>'RawData_Unit Conversion'!A92</f>
        <v>1.72</v>
      </c>
      <c r="C122" s="63">
        <f>'RawData_Unit Conversion'!C92</f>
        <v>-0.22700000000000001</v>
      </c>
      <c r="D122" s="66">
        <f>'RawData_Unit Conversion'!E92</f>
        <v>-1E-3</v>
      </c>
      <c r="E122" s="67">
        <f>'RawData_Unit Conversion'!G92</f>
        <v>1.6104947174753965</v>
      </c>
    </row>
    <row r="123" spans="1:5" s="30" customFormat="1" ht="12" customHeight="1">
      <c r="A123" s="31">
        <v>88</v>
      </c>
      <c r="B123" s="64">
        <f>'RawData_Unit Conversion'!A93</f>
        <v>1.74</v>
      </c>
      <c r="C123" s="63">
        <f>'RawData_Unit Conversion'!C93</f>
        <v>0.52</v>
      </c>
      <c r="D123" s="66">
        <f>'RawData_Unit Conversion'!E93</f>
        <v>-1E-3</v>
      </c>
      <c r="E123" s="67">
        <f>'RawData_Unit Conversion'!G93</f>
        <v>1.62068772201638</v>
      </c>
    </row>
    <row r="124" spans="1:5" s="30" customFormat="1" ht="12" customHeight="1">
      <c r="A124" s="31">
        <v>89</v>
      </c>
      <c r="B124" s="64">
        <f>'RawData_Unit Conversion'!A94</f>
        <v>1.76</v>
      </c>
      <c r="C124" s="63">
        <f>'RawData_Unit Conversion'!C94</f>
        <v>-0.22700000000000001</v>
      </c>
      <c r="D124" s="66">
        <f>'RawData_Unit Conversion'!E94</f>
        <v>-1E-3</v>
      </c>
      <c r="E124" s="67">
        <f>'RawData_Unit Conversion'!G94</f>
        <v>1.62068772201638</v>
      </c>
    </row>
    <row r="125" spans="1:5" s="30" customFormat="1" ht="12" customHeight="1">
      <c r="A125" s="31">
        <v>90</v>
      </c>
      <c r="B125" s="64">
        <f>'RawData_Unit Conversion'!A95</f>
        <v>1.78</v>
      </c>
      <c r="C125" s="63">
        <f>'RawData_Unit Conversion'!C95</f>
        <v>-0.22700000000000001</v>
      </c>
      <c r="D125" s="66">
        <f>'RawData_Unit Conversion'!E95</f>
        <v>-1E-3</v>
      </c>
      <c r="E125" s="67">
        <f>'RawData_Unit Conversion'!G95</f>
        <v>1.5901087083934293</v>
      </c>
    </row>
    <row r="126" spans="1:5" s="30" customFormat="1" ht="12" customHeight="1">
      <c r="A126" s="31">
        <v>91</v>
      </c>
      <c r="B126" s="64">
        <f>'RawData_Unit Conversion'!A96</f>
        <v>1.8</v>
      </c>
      <c r="C126" s="63">
        <f>'RawData_Unit Conversion'!C96</f>
        <v>0.55000000000000004</v>
      </c>
      <c r="D126" s="66">
        <f>'RawData_Unit Conversion'!E96</f>
        <v>-1E-3</v>
      </c>
      <c r="E126" s="67">
        <f>'RawData_Unit Conversion'!G96</f>
        <v>1.7226177674262151</v>
      </c>
    </row>
    <row r="127" spans="1:5" s="30" customFormat="1" ht="12" customHeight="1">
      <c r="A127" s="31">
        <v>92</v>
      </c>
      <c r="B127" s="64">
        <f>'RawData_Unit Conversion'!A97</f>
        <v>1.82</v>
      </c>
      <c r="C127" s="63">
        <f>'RawData_Unit Conversion'!C97</f>
        <v>0.55000000000000004</v>
      </c>
      <c r="D127" s="66">
        <f>'RawData_Unit Conversion'!E97</f>
        <v>-1E-3</v>
      </c>
      <c r="E127" s="67">
        <f>'RawData_Unit Conversion'!G97</f>
        <v>1.7226177674262151</v>
      </c>
    </row>
    <row r="128" spans="1:5" s="30" customFormat="1" ht="12" customHeight="1">
      <c r="A128" s="31">
        <v>93</v>
      </c>
      <c r="B128" s="64">
        <f>'RawData_Unit Conversion'!A98</f>
        <v>1.84</v>
      </c>
      <c r="C128" s="63">
        <f>'RawData_Unit Conversion'!C98</f>
        <v>0.55000000000000004</v>
      </c>
      <c r="D128" s="66">
        <f>'RawData_Unit Conversion'!E98</f>
        <v>-1E-3</v>
      </c>
      <c r="E128" s="67">
        <f>'RawData_Unit Conversion'!G98</f>
        <v>1.7633897855901495</v>
      </c>
    </row>
    <row r="129" spans="1:5" s="30" customFormat="1" ht="12" customHeight="1">
      <c r="A129" s="31">
        <v>94</v>
      </c>
      <c r="B129" s="64">
        <f>'RawData_Unit Conversion'!A99</f>
        <v>1.86</v>
      </c>
      <c r="C129" s="63">
        <f>'RawData_Unit Conversion'!C99</f>
        <v>1.111</v>
      </c>
      <c r="D129" s="66">
        <f>'RawData_Unit Conversion'!E99</f>
        <v>0</v>
      </c>
      <c r="E129" s="67">
        <f>'RawData_Unit Conversion'!G99</f>
        <v>1.9468638673278529</v>
      </c>
    </row>
    <row r="130" spans="1:5" s="30" customFormat="1" ht="12" customHeight="1">
      <c r="A130" s="31">
        <v>95</v>
      </c>
      <c r="B130" s="64">
        <f>'RawData_Unit Conversion'!A100</f>
        <v>1.88</v>
      </c>
      <c r="C130" s="63">
        <f>'RawData_Unit Conversion'!C100</f>
        <v>0.55000000000000004</v>
      </c>
      <c r="D130" s="66">
        <f>'RawData_Unit Conversion'!E100</f>
        <v>0</v>
      </c>
      <c r="E130" s="67">
        <f>'RawData_Unit Conversion'!G100</f>
        <v>1.9468638673278529</v>
      </c>
    </row>
    <row r="131" spans="1:5" s="30" customFormat="1" ht="12" customHeight="1">
      <c r="A131" s="31">
        <v>96</v>
      </c>
      <c r="B131" s="64">
        <f>'RawData_Unit Conversion'!A101</f>
        <v>1.9</v>
      </c>
      <c r="C131" s="63">
        <f>'RawData_Unit Conversion'!C101</f>
        <v>0.55000000000000004</v>
      </c>
      <c r="D131" s="66">
        <f>'RawData_Unit Conversion'!E101</f>
        <v>-1E-3</v>
      </c>
      <c r="E131" s="67">
        <f>'RawData_Unit Conversion'!G101</f>
        <v>5.0965022704917609E-2</v>
      </c>
    </row>
    <row r="132" spans="1:5" s="30" customFormat="1" ht="12" customHeight="1">
      <c r="A132" s="31">
        <v>97</v>
      </c>
      <c r="B132" s="64">
        <f>'RawData_Unit Conversion'!A102</f>
        <v>1.92</v>
      </c>
      <c r="C132" s="63">
        <f>'RawData_Unit Conversion'!C102</f>
        <v>0.55000000000000004</v>
      </c>
      <c r="D132" s="66">
        <f>'RawData_Unit Conversion'!E102</f>
        <v>-1E-3</v>
      </c>
      <c r="E132" s="67">
        <f>'RawData_Unit Conversion'!G102</f>
        <v>5.0965022704917609E-2</v>
      </c>
    </row>
    <row r="133" spans="1:5" s="30" customFormat="1" ht="12" customHeight="1">
      <c r="A133" s="31">
        <v>98</v>
      </c>
      <c r="B133" s="64">
        <f>'RawData_Unit Conversion'!A103</f>
        <v>1.94</v>
      </c>
      <c r="C133" s="63">
        <f>'RawData_Unit Conversion'!C103</f>
        <v>1.978</v>
      </c>
      <c r="D133" s="66">
        <f>'RawData_Unit Conversion'!E103</f>
        <v>-1E-3</v>
      </c>
      <c r="E133" s="67">
        <f>'RawData_Unit Conversion'!G103</f>
        <v>5.0965022704917609E-2</v>
      </c>
    </row>
    <row r="134" spans="1:5" s="30" customFormat="1" ht="12" customHeight="1">
      <c r="A134" s="31">
        <v>99</v>
      </c>
      <c r="B134" s="64">
        <f>'RawData_Unit Conversion'!A104</f>
        <v>1.96</v>
      </c>
      <c r="C134" s="63">
        <f>'RawData_Unit Conversion'!C104</f>
        <v>2.133</v>
      </c>
      <c r="D134" s="66">
        <f>'RawData_Unit Conversion'!E104</f>
        <v>-1E-3</v>
      </c>
      <c r="E134" s="67">
        <f>'RawData_Unit Conversion'!G104</f>
        <v>-0.9581424268524511</v>
      </c>
    </row>
    <row r="135" spans="1:5" s="30" customFormat="1" ht="12" customHeight="1">
      <c r="A135" s="31">
        <v>100</v>
      </c>
      <c r="B135" s="64">
        <f>'RawData_Unit Conversion'!A105</f>
        <v>1.98</v>
      </c>
      <c r="C135" s="63">
        <f>'RawData_Unit Conversion'!C105</f>
        <v>2.181</v>
      </c>
      <c r="D135" s="66">
        <f>'RawData_Unit Conversion'!E105</f>
        <v>-1E-3</v>
      </c>
      <c r="E135" s="67">
        <f>'RawData_Unit Conversion'!G105</f>
        <v>-0.91737040868851705</v>
      </c>
    </row>
    <row r="136" spans="1:5" s="30" customFormat="1" ht="12" customHeight="1">
      <c r="A136" s="31">
        <v>101</v>
      </c>
      <c r="B136" s="64">
        <f>'RawData_Unit Conversion'!A106</f>
        <v>2</v>
      </c>
      <c r="C136" s="63">
        <f>'RawData_Unit Conversion'!C106</f>
        <v>2.0739999999999998</v>
      </c>
      <c r="D136" s="66">
        <f>'RawData_Unit Conversion'!E106</f>
        <v>-1E-3</v>
      </c>
      <c r="E136" s="67">
        <f>'RawData_Unit Conversion'!G106</f>
        <v>-0.5708082542950772</v>
      </c>
    </row>
    <row r="137" spans="1:5" s="30" customFormat="1" ht="12" customHeight="1">
      <c r="A137" s="31">
        <v>102</v>
      </c>
      <c r="B137" s="64">
        <f>'RawData_Unit Conversion'!A107</f>
        <v>2.02</v>
      </c>
      <c r="C137" s="63">
        <f>'RawData_Unit Conversion'!C107</f>
        <v>2.097</v>
      </c>
      <c r="D137" s="66">
        <f>'RawData_Unit Conversion'!E107</f>
        <v>0</v>
      </c>
      <c r="E137" s="67">
        <f>'RawData_Unit Conversion'!G107</f>
        <v>6.115802724590113E-2</v>
      </c>
    </row>
    <row r="138" spans="1:5" s="30" customFormat="1" ht="12" customHeight="1">
      <c r="A138" s="31">
        <v>103</v>
      </c>
      <c r="B138" s="64">
        <f>'RawData_Unit Conversion'!A108</f>
        <v>2.04</v>
      </c>
      <c r="C138" s="63">
        <f>'RawData_Unit Conversion'!C108</f>
        <v>2.2170000000000001</v>
      </c>
      <c r="D138" s="66">
        <f>'RawData_Unit Conversion'!E108</f>
        <v>0</v>
      </c>
      <c r="E138" s="67">
        <f>'RawData_Unit Conversion'!G108</f>
        <v>0.1427020635737693</v>
      </c>
    </row>
    <row r="139" spans="1:5" s="30" customFormat="1" ht="12" customHeight="1">
      <c r="A139" s="31">
        <v>104</v>
      </c>
      <c r="B139" s="64">
        <f>'RawData_Unit Conversion'!A109</f>
        <v>2.06</v>
      </c>
      <c r="C139" s="63">
        <f>'RawData_Unit Conversion'!C109</f>
        <v>2.2229999999999999</v>
      </c>
      <c r="D139" s="66">
        <f>'RawData_Unit Conversion'!E109</f>
        <v>3.0000000000000001E-3</v>
      </c>
      <c r="E139" s="67">
        <f>'RawData_Unit Conversion'!G109</f>
        <v>0.65235229062294542</v>
      </c>
    </row>
    <row r="140" spans="1:5" s="30" customFormat="1" ht="12" customHeight="1">
      <c r="A140" s="31">
        <v>105</v>
      </c>
      <c r="B140" s="64">
        <f>'RawData_Unit Conversion'!A110</f>
        <v>2.08</v>
      </c>
      <c r="C140" s="63">
        <f>'RawData_Unit Conversion'!C110</f>
        <v>2.2349999999999999</v>
      </c>
      <c r="D140" s="66">
        <f>'RawData_Unit Conversion'!E110</f>
        <v>0</v>
      </c>
      <c r="E140" s="67">
        <f>'RawData_Unit Conversion'!G110</f>
        <v>1.2231605449180227</v>
      </c>
    </row>
    <row r="141" spans="1:5" s="30" customFormat="1" ht="12" customHeight="1">
      <c r="A141" s="31">
        <v>106</v>
      </c>
      <c r="B141" s="64">
        <f>'RawData_Unit Conversion'!A111</f>
        <v>2.1</v>
      </c>
      <c r="C141" s="63">
        <f>'RawData_Unit Conversion'!C111</f>
        <v>2.2410000000000001</v>
      </c>
      <c r="D141" s="66">
        <f>'RawData_Unit Conversion'!E111</f>
        <v>-1E-3</v>
      </c>
      <c r="E141" s="67">
        <f>'RawData_Unit Conversion'!G111</f>
        <v>2.2118819853934242</v>
      </c>
    </row>
    <row r="142" spans="1:5" s="30" customFormat="1" ht="12" customHeight="1">
      <c r="A142" s="31">
        <v>107</v>
      </c>
      <c r="B142" s="64">
        <f>'RawData_Unit Conversion'!A112</f>
        <v>2.12</v>
      </c>
      <c r="C142" s="63">
        <f>'RawData_Unit Conversion'!C112</f>
        <v>2.2170000000000001</v>
      </c>
      <c r="D142" s="66">
        <f>'RawData_Unit Conversion'!E112</f>
        <v>-1E-3</v>
      </c>
      <c r="E142" s="67">
        <f>'RawData_Unit Conversion'!G112</f>
        <v>2.5482511352458808</v>
      </c>
    </row>
    <row r="143" spans="1:5" s="30" customFormat="1" ht="12" customHeight="1">
      <c r="A143" s="31">
        <v>108</v>
      </c>
      <c r="B143" s="64">
        <f>'RawData_Unit Conversion'!A113</f>
        <v>2.14</v>
      </c>
      <c r="C143" s="63">
        <f>'RawData_Unit Conversion'!C113</f>
        <v>2.1870000000000003</v>
      </c>
      <c r="D143" s="66">
        <f>'RawData_Unit Conversion'!E113</f>
        <v>-1E-3</v>
      </c>
      <c r="E143" s="67">
        <f>'RawData_Unit Conversion'!G113</f>
        <v>3.3636914985245623</v>
      </c>
    </row>
    <row r="144" spans="1:5" s="30" customFormat="1" ht="12" customHeight="1">
      <c r="A144" s="31">
        <v>109</v>
      </c>
      <c r="B144" s="64">
        <f>'RawData_Unit Conversion'!A114</f>
        <v>2.16</v>
      </c>
      <c r="C144" s="63">
        <f>'RawData_Unit Conversion'!C114</f>
        <v>2.0619999999999998</v>
      </c>
      <c r="D144" s="66">
        <f>'RawData_Unit Conversion'!E114</f>
        <v>-1E-3</v>
      </c>
      <c r="E144" s="67">
        <f>'RawData_Unit Conversion'!G114</f>
        <v>3.8733417255737383</v>
      </c>
    </row>
    <row r="145" spans="1:5" s="30" customFormat="1" ht="12" customHeight="1">
      <c r="A145" s="31">
        <v>110</v>
      </c>
      <c r="B145" s="64">
        <f>'RawData_Unit Conversion'!A115</f>
        <v>2.1800000000000002</v>
      </c>
      <c r="C145" s="63">
        <f>'RawData_Unit Conversion'!C115</f>
        <v>1.978</v>
      </c>
      <c r="D145" s="66">
        <f>'RawData_Unit Conversion'!E115</f>
        <v>-1E-3</v>
      </c>
      <c r="E145" s="67">
        <f>'RawData_Unit Conversion'!G115</f>
        <v>3.8223767028688207</v>
      </c>
    </row>
    <row r="146" spans="1:5" s="30" customFormat="1" ht="12" customHeight="1">
      <c r="A146" s="31">
        <v>111</v>
      </c>
      <c r="B146" s="64">
        <f>'RawData_Unit Conversion'!A116</f>
        <v>2.2000000000000002</v>
      </c>
      <c r="C146" s="63">
        <f>'RawData_Unit Conversion'!C116</f>
        <v>1.9059999999999999</v>
      </c>
      <c r="D146" s="66">
        <f>'RawData_Unit Conversion'!E116</f>
        <v>-1E-3</v>
      </c>
      <c r="E146" s="67">
        <f>'RawData_Unit Conversion'!G116</f>
        <v>3.3636914985245623</v>
      </c>
    </row>
    <row r="147" spans="1:5" s="30" customFormat="1" ht="12" customHeight="1">
      <c r="A147" s="31">
        <v>112</v>
      </c>
      <c r="B147" s="64">
        <f>'RawData_Unit Conversion'!A117</f>
        <v>2.2200000000000002</v>
      </c>
      <c r="C147" s="63">
        <f>'RawData_Unit Conversion'!C117</f>
        <v>1.8290000000000002</v>
      </c>
      <c r="D147" s="66">
        <f>'RawData_Unit Conversion'!E117</f>
        <v>-1E-3</v>
      </c>
      <c r="E147" s="67">
        <f>'RawData_Unit Conversion'!G117</f>
        <v>3.5675515893442329</v>
      </c>
    </row>
    <row r="148" spans="1:5" s="30" customFormat="1" ht="12" customHeight="1">
      <c r="A148" s="31">
        <v>113</v>
      </c>
      <c r="B148" s="64">
        <f>'RawData_Unit Conversion'!A118</f>
        <v>2.2400000000000002</v>
      </c>
      <c r="C148" s="63">
        <f>'RawData_Unit Conversion'!C118</f>
        <v>1.7630000000000001</v>
      </c>
      <c r="D148" s="66">
        <f>'RawData_Unit Conversion'!E118</f>
        <v>-1E-3</v>
      </c>
      <c r="E148" s="67">
        <f>'RawData_Unit Conversion'!G118</f>
        <v>4.1791318618032438</v>
      </c>
    </row>
    <row r="149" spans="1:5" s="30" customFormat="1" ht="12" customHeight="1">
      <c r="A149" s="31">
        <v>114</v>
      </c>
      <c r="B149" s="64">
        <f>'RawData_Unit Conversion'!A119</f>
        <v>2.2599999999999998</v>
      </c>
      <c r="C149" s="63">
        <f>'RawData_Unit Conversion'!C119</f>
        <v>1.7090000000000001</v>
      </c>
      <c r="D149" s="66">
        <f>'RawData_Unit Conversion'!E119</f>
        <v>-1E-3</v>
      </c>
      <c r="E149" s="67">
        <f>'RawData_Unit Conversion'!G119</f>
        <v>5.1780463068196294</v>
      </c>
    </row>
    <row r="150" spans="1:5" s="30" customFormat="1" ht="12" customHeight="1">
      <c r="A150" s="31">
        <v>115</v>
      </c>
      <c r="B150" s="64">
        <f>'RawData_Unit Conversion'!A120</f>
        <v>2.2799999999999998</v>
      </c>
      <c r="C150" s="63">
        <f>'RawData_Unit Conversion'!C120</f>
        <v>1.625</v>
      </c>
      <c r="D150" s="66">
        <f>'RawData_Unit Conversion'!E120</f>
        <v>-1E-3</v>
      </c>
      <c r="E150" s="67">
        <f>'RawData_Unit Conversion'!G120</f>
        <v>5.5144154566720855</v>
      </c>
    </row>
    <row r="151" spans="1:5" s="30" customFormat="1" ht="12" customHeight="1">
      <c r="A151" s="31">
        <v>116</v>
      </c>
      <c r="B151" s="64">
        <f>'RawData_Unit Conversion'!A121</f>
        <v>2.2999999999999998</v>
      </c>
      <c r="C151" s="63">
        <f>'RawData_Unit Conversion'!C121</f>
        <v>1.56</v>
      </c>
      <c r="D151" s="66">
        <f>'RawData_Unit Conversion'!E121</f>
        <v>-1E-3</v>
      </c>
      <c r="E151" s="67">
        <f>'RawData_Unit Conversion'!G121</f>
        <v>5.4736434385081516</v>
      </c>
    </row>
    <row r="152" spans="1:5" s="30" customFormat="1" ht="12" customHeight="1">
      <c r="A152" s="31">
        <v>117</v>
      </c>
      <c r="B152" s="64">
        <f>'RawData_Unit Conversion'!A122</f>
        <v>2.3199999999999998</v>
      </c>
      <c r="C152" s="63">
        <f>'RawData_Unit Conversion'!C122</f>
        <v>1.554</v>
      </c>
      <c r="D152" s="66">
        <f>'RawData_Unit Conversion'!E122</f>
        <v>-1E-3</v>
      </c>
      <c r="E152" s="67">
        <f>'RawData_Unit Conversion'!G122</f>
        <v>5.1678533022786457</v>
      </c>
    </row>
    <row r="153" spans="1:5" s="30" customFormat="1" ht="12" customHeight="1">
      <c r="A153" s="31">
        <v>118</v>
      </c>
      <c r="B153" s="64">
        <f>'RawData_Unit Conversion'!A123</f>
        <v>2.34</v>
      </c>
      <c r="C153" s="63">
        <f>'RawData_Unit Conversion'!C123</f>
        <v>1.5359999999999998</v>
      </c>
      <c r="D153" s="66">
        <f>'RawData_Unit Conversion'!E123</f>
        <v>-1E-3</v>
      </c>
      <c r="E153" s="67">
        <f>'RawData_Unit Conversion'!G123</f>
        <v>5.9425216473933933</v>
      </c>
    </row>
    <row r="154" spans="1:5" s="30" customFormat="1" ht="12" customHeight="1">
      <c r="A154" s="31">
        <v>119</v>
      </c>
      <c r="B154" s="64">
        <f>'RawData_Unit Conversion'!A124</f>
        <v>2.36</v>
      </c>
      <c r="C154" s="63">
        <f>'RawData_Unit Conversion'!C124</f>
        <v>1.512</v>
      </c>
      <c r="D154" s="66">
        <f>'RawData_Unit Conversion'!E124</f>
        <v>-1E-3</v>
      </c>
      <c r="E154" s="67">
        <f>'RawData_Unit Conversion'!G124</f>
        <v>6.0036796746392946</v>
      </c>
    </row>
    <row r="155" spans="1:5" s="30" customFormat="1" ht="12" customHeight="1">
      <c r="A155" s="31">
        <v>120</v>
      </c>
      <c r="B155" s="64">
        <f>'RawData_Unit Conversion'!A125</f>
        <v>2.38</v>
      </c>
      <c r="C155" s="63">
        <f>'RawData_Unit Conversion'!C125</f>
        <v>1.5</v>
      </c>
      <c r="D155" s="66">
        <f>'RawData_Unit Conversion'!E125</f>
        <v>-1E-3</v>
      </c>
      <c r="E155" s="67">
        <f>'RawData_Unit Conversion'!G125</f>
        <v>5.8202055929015915</v>
      </c>
    </row>
    <row r="156" spans="1:5" s="30" customFormat="1" ht="12" customHeight="1">
      <c r="A156" s="31">
        <v>121</v>
      </c>
      <c r="B156" s="64">
        <f>'RawData_Unit Conversion'!A126</f>
        <v>2.4</v>
      </c>
      <c r="C156" s="63">
        <f>'RawData_Unit Conversion'!C126</f>
        <v>1.5</v>
      </c>
      <c r="D156" s="66">
        <f>'RawData_Unit Conversion'!E126</f>
        <v>0</v>
      </c>
      <c r="E156" s="67">
        <f>'RawData_Unit Conversion'!G126</f>
        <v>5.7488545611147064</v>
      </c>
    </row>
    <row r="157" spans="1:5" s="30" customFormat="1" ht="12" customHeight="1">
      <c r="A157" s="31">
        <v>122</v>
      </c>
      <c r="B157" s="64">
        <f>'RawData_Unit Conversion'!A127</f>
        <v>2.42</v>
      </c>
      <c r="C157" s="63">
        <f>'RawData_Unit Conversion'!C127</f>
        <v>1.5060000000000002</v>
      </c>
      <c r="D157" s="66">
        <f>'RawData_Unit Conversion'!E127</f>
        <v>-1E-3</v>
      </c>
      <c r="E157" s="67">
        <f>'RawData_Unit Conversion'!G127</f>
        <v>5.7284685520327399</v>
      </c>
    </row>
    <row r="158" spans="1:5" s="30" customFormat="1" ht="12" customHeight="1">
      <c r="A158" s="31">
        <v>123</v>
      </c>
      <c r="B158" s="64">
        <f>'RawData_Unit Conversion'!A128</f>
        <v>2.44</v>
      </c>
      <c r="C158" s="63">
        <f>'RawData_Unit Conversion'!C128</f>
        <v>1.476</v>
      </c>
      <c r="D158" s="66">
        <f>'RawData_Unit Conversion'!E128</f>
        <v>-1E-3</v>
      </c>
      <c r="E158" s="67">
        <f>'RawData_Unit Conversion'!G128</f>
        <v>5.8303985974425752</v>
      </c>
    </row>
    <row r="159" spans="1:5" s="30" customFormat="1" ht="12" customHeight="1">
      <c r="A159" s="31">
        <v>124</v>
      </c>
      <c r="B159" s="64">
        <f>'RawData_Unit Conversion'!A129</f>
        <v>2.46</v>
      </c>
      <c r="C159" s="63">
        <f>'RawData_Unit Conversion'!C129</f>
        <v>1.47</v>
      </c>
      <c r="D159" s="66">
        <f>'RawData_Unit Conversion'!E129</f>
        <v>0</v>
      </c>
      <c r="E159" s="67">
        <f>'RawData_Unit Conversion'!G129</f>
        <v>5.8303985974425752</v>
      </c>
    </row>
    <row r="160" spans="1:5" s="30" customFormat="1" ht="12" customHeight="1">
      <c r="A160" s="31">
        <v>125</v>
      </c>
      <c r="B160" s="64">
        <f>'RawData_Unit Conversion'!A130</f>
        <v>2.48</v>
      </c>
      <c r="C160" s="63">
        <f>'RawData_Unit Conversion'!C130</f>
        <v>1.452</v>
      </c>
      <c r="D160" s="66">
        <f>'RawData_Unit Conversion'!E130</f>
        <v>-1E-3</v>
      </c>
      <c r="E160" s="67">
        <f>'RawData_Unit Conversion'!G130</f>
        <v>5.9425216473933933</v>
      </c>
    </row>
    <row r="161" spans="1:5" s="30" customFormat="1" ht="12" customHeight="1">
      <c r="A161" s="31">
        <v>126</v>
      </c>
      <c r="B161" s="64">
        <f>'RawData_Unit Conversion'!A131</f>
        <v>2.5</v>
      </c>
      <c r="C161" s="63">
        <f>'RawData_Unit Conversion'!C131</f>
        <v>1.44</v>
      </c>
      <c r="D161" s="66">
        <f>'RawData_Unit Conversion'!E131</f>
        <v>0</v>
      </c>
      <c r="E161" s="67">
        <f>'RawData_Unit Conversion'!G131</f>
        <v>6.0954167155081462</v>
      </c>
    </row>
    <row r="162" spans="1:5" s="30" customFormat="1" ht="12" customHeight="1">
      <c r="A162" s="31">
        <v>127</v>
      </c>
      <c r="B162" s="64">
        <f>'RawData_Unit Conversion'!A132</f>
        <v>2.52</v>
      </c>
      <c r="C162" s="63">
        <f>'RawData_Unit Conversion'!C132</f>
        <v>1.4339999999999999</v>
      </c>
      <c r="D162" s="66">
        <f>'RawData_Unit Conversion'!E132</f>
        <v>-1E-3</v>
      </c>
      <c r="E162" s="67">
        <f>'RawData_Unit Conversion'!G132</f>
        <v>6.4215928608196187</v>
      </c>
    </row>
    <row r="163" spans="1:5" s="30" customFormat="1" ht="12" customHeight="1">
      <c r="A163" s="31">
        <v>128</v>
      </c>
      <c r="B163" s="64">
        <f>'RawData_Unit Conversion'!A133</f>
        <v>2.54</v>
      </c>
      <c r="C163" s="63">
        <f>'RawData_Unit Conversion'!C133</f>
        <v>1.44</v>
      </c>
      <c r="D163" s="66">
        <f>'RawData_Unit Conversion'!E133</f>
        <v>-1E-3</v>
      </c>
      <c r="E163" s="67">
        <f>'RawData_Unit Conversion'!G133</f>
        <v>6.6050669425573219</v>
      </c>
    </row>
    <row r="164" spans="1:5" s="30" customFormat="1" ht="12" customHeight="1">
      <c r="A164" s="31">
        <v>129</v>
      </c>
      <c r="B164" s="64">
        <f>'RawData_Unit Conversion'!A134</f>
        <v>2.56</v>
      </c>
      <c r="C164" s="63">
        <f>'RawData_Unit Conversion'!C134</f>
        <v>1.41</v>
      </c>
      <c r="D164" s="66">
        <f>'RawData_Unit Conversion'!E134</f>
        <v>0</v>
      </c>
      <c r="E164" s="67">
        <f>'RawData_Unit Conversion'!G134</f>
        <v>6.7273829970491246</v>
      </c>
    </row>
    <row r="165" spans="1:5" s="30" customFormat="1" ht="12" customHeight="1">
      <c r="A165" s="31">
        <v>130</v>
      </c>
      <c r="B165" s="64">
        <f>'RawData_Unit Conversion'!A135</f>
        <v>2.58</v>
      </c>
      <c r="C165" s="63">
        <f>'RawData_Unit Conversion'!C135</f>
        <v>1.3800000000000001</v>
      </c>
      <c r="D165" s="66">
        <f>'RawData_Unit Conversion'!E135</f>
        <v>0</v>
      </c>
      <c r="E165" s="67">
        <f>'RawData_Unit Conversion'!G135</f>
        <v>6.9822081105737128</v>
      </c>
    </row>
    <row r="166" spans="1:5" s="30" customFormat="1" ht="12" customHeight="1">
      <c r="A166" s="31">
        <v>131</v>
      </c>
      <c r="B166" s="64">
        <f>'RawData_Unit Conversion'!A136</f>
        <v>2.6</v>
      </c>
      <c r="C166" s="63">
        <f>'RawData_Unit Conversion'!C136</f>
        <v>1.339</v>
      </c>
      <c r="D166" s="66">
        <f>'RawData_Unit Conversion'!E136</f>
        <v>0</v>
      </c>
      <c r="E166" s="67">
        <f>'RawData_Unit Conversion'!G136</f>
        <v>7.2268402195573183</v>
      </c>
    </row>
    <row r="167" spans="1:5" s="30" customFormat="1" ht="12" customHeight="1">
      <c r="A167" s="31">
        <v>132</v>
      </c>
      <c r="B167" s="64">
        <f>'RawData_Unit Conversion'!A137</f>
        <v>2.62</v>
      </c>
      <c r="C167" s="63">
        <f>'RawData_Unit Conversion'!C137</f>
        <v>1.3149999999999999</v>
      </c>
      <c r="D167" s="66">
        <f>'RawData_Unit Conversion'!E137</f>
        <v>0</v>
      </c>
      <c r="E167" s="67">
        <f>'RawData_Unit Conversion'!G137</f>
        <v>7.430700310376988</v>
      </c>
    </row>
    <row r="168" spans="1:5" s="30" customFormat="1" ht="12" customHeight="1">
      <c r="A168" s="31">
        <v>133</v>
      </c>
      <c r="B168" s="64">
        <f>'RawData_Unit Conversion'!A138</f>
        <v>2.64</v>
      </c>
      <c r="C168" s="63">
        <f>'RawData_Unit Conversion'!C138</f>
        <v>1.3450000000000002</v>
      </c>
      <c r="D168" s="66">
        <f>'RawData_Unit Conversion'!E138</f>
        <v>0</v>
      </c>
      <c r="E168" s="67">
        <f>'RawData_Unit Conversion'!G138</f>
        <v>7.7976484738523943</v>
      </c>
    </row>
    <row r="169" spans="1:5" s="30" customFormat="1" ht="12" customHeight="1">
      <c r="A169" s="31">
        <v>134</v>
      </c>
      <c r="B169" s="64">
        <f>'RawData_Unit Conversion'!A139</f>
        <v>2.66</v>
      </c>
      <c r="C169" s="63">
        <f>'RawData_Unit Conversion'!C139</f>
        <v>1.3800000000000001</v>
      </c>
      <c r="D169" s="66">
        <f>'RawData_Unit Conversion'!E139</f>
        <v>0</v>
      </c>
      <c r="E169" s="67">
        <f>'RawData_Unit Conversion'!G139</f>
        <v>8.1034386100819003</v>
      </c>
    </row>
    <row r="170" spans="1:5" s="30" customFormat="1" ht="12" customHeight="1">
      <c r="A170" s="31">
        <v>135</v>
      </c>
      <c r="B170" s="64">
        <f>'RawData_Unit Conversion'!A140</f>
        <v>2.68</v>
      </c>
      <c r="C170" s="63">
        <f>'RawData_Unit Conversion'!C140</f>
        <v>1.4159999999999999</v>
      </c>
      <c r="D170" s="66">
        <f>'RawData_Unit Conversion'!E140</f>
        <v>0</v>
      </c>
      <c r="E170" s="67">
        <f>'RawData_Unit Conversion'!G140</f>
        <v>8.4601937690163229</v>
      </c>
    </row>
    <row r="171" spans="1:5" s="30" customFormat="1" ht="12" customHeight="1">
      <c r="A171" s="31">
        <v>136</v>
      </c>
      <c r="B171" s="64">
        <f>'RawData_Unit Conversion'!A141</f>
        <v>2.7</v>
      </c>
      <c r="C171" s="63">
        <f>'RawData_Unit Conversion'!C141</f>
        <v>1.488</v>
      </c>
      <c r="D171" s="66">
        <f>'RawData_Unit Conversion'!E141</f>
        <v>0</v>
      </c>
      <c r="E171" s="67">
        <f>'RawData_Unit Conversion'!G141</f>
        <v>8.6640538598359935</v>
      </c>
    </row>
    <row r="172" spans="1:5" s="30" customFormat="1" ht="12" customHeight="1">
      <c r="A172" s="31">
        <v>137</v>
      </c>
      <c r="B172" s="64">
        <f>'RawData_Unit Conversion'!A142</f>
        <v>2.72</v>
      </c>
      <c r="C172" s="63">
        <f>'RawData_Unit Conversion'!C142</f>
        <v>1.613</v>
      </c>
      <c r="D172" s="66">
        <f>'RawData_Unit Conversion'!E142</f>
        <v>0</v>
      </c>
      <c r="E172" s="67">
        <f>'RawData_Unit Conversion'!G142</f>
        <v>8.6640538598359935</v>
      </c>
    </row>
    <row r="173" spans="1:5" s="30" customFormat="1" ht="12" customHeight="1">
      <c r="A173" s="31">
        <v>138</v>
      </c>
      <c r="B173" s="64">
        <f>'RawData_Unit Conversion'!A143</f>
        <v>2.74</v>
      </c>
      <c r="C173" s="63">
        <f>'RawData_Unit Conversion'!C143</f>
        <v>1.661</v>
      </c>
      <c r="D173" s="66">
        <f>'RawData_Unit Conversion'!E143</f>
        <v>0</v>
      </c>
      <c r="E173" s="67">
        <f>'RawData_Unit Conversion'!G143</f>
        <v>8.5621238144261582</v>
      </c>
    </row>
    <row r="174" spans="1:5" s="30" customFormat="1" ht="12" customHeight="1">
      <c r="A174" s="31">
        <v>139</v>
      </c>
      <c r="B174" s="64">
        <f>'RawData_Unit Conversion'!A144</f>
        <v>2.76</v>
      </c>
      <c r="C174" s="63">
        <f>'RawData_Unit Conversion'!C144</f>
        <v>1.6189999999999998</v>
      </c>
      <c r="D174" s="66">
        <f>'RawData_Unit Conversion'!E144</f>
        <v>0</v>
      </c>
      <c r="E174" s="67">
        <f>'RawData_Unit Conversion'!G144</f>
        <v>8.0320875782950161</v>
      </c>
    </row>
    <row r="175" spans="1:5" s="30" customFormat="1" ht="12" customHeight="1">
      <c r="A175" s="31">
        <v>140</v>
      </c>
      <c r="B175" s="64">
        <f>'RawData_Unit Conversion'!A145</f>
        <v>2.78</v>
      </c>
      <c r="C175" s="63">
        <f>'RawData_Unit Conversion'!C145</f>
        <v>1.5840000000000001</v>
      </c>
      <c r="D175" s="66">
        <f>'RawData_Unit Conversion'!E145</f>
        <v>0</v>
      </c>
      <c r="E175" s="67">
        <f>'RawData_Unit Conversion'!G145</f>
        <v>7.9403505374261645</v>
      </c>
    </row>
    <row r="176" spans="1:5" s="30" customFormat="1" ht="12" customHeight="1">
      <c r="A176" s="31">
        <v>141</v>
      </c>
      <c r="B176" s="64">
        <f>'RawData_Unit Conversion'!A146</f>
        <v>2.8</v>
      </c>
      <c r="C176" s="63">
        <f>'RawData_Unit Conversion'!C146</f>
        <v>1.548</v>
      </c>
      <c r="D176" s="66">
        <f>'RawData_Unit Conversion'!E146</f>
        <v>0</v>
      </c>
      <c r="E176" s="67">
        <f>'RawData_Unit Conversion'!G146</f>
        <v>8.5111587917212415</v>
      </c>
    </row>
    <row r="177" spans="1:6" s="30" customFormat="1" ht="12" customHeight="1">
      <c r="A177" s="31">
        <v>142</v>
      </c>
      <c r="B177" s="64">
        <f>'RawData_Unit Conversion'!A147</f>
        <v>2.82</v>
      </c>
      <c r="C177" s="63">
        <f>'RawData_Unit Conversion'!C147</f>
        <v>1.53</v>
      </c>
      <c r="D177" s="66">
        <f>'RawData_Unit Conversion'!E147</f>
        <v>0</v>
      </c>
      <c r="E177" s="67">
        <f>'RawData_Unit Conversion'!G147</f>
        <v>8.5111587917212415</v>
      </c>
    </row>
    <row r="178" spans="1:6" s="30" customFormat="1" ht="12" customHeight="1">
      <c r="A178" s="31">
        <v>143</v>
      </c>
      <c r="B178" s="64">
        <f>'RawData_Unit Conversion'!A148</f>
        <v>2.84</v>
      </c>
      <c r="C178" s="63">
        <f>'RawData_Unit Conversion'!C148</f>
        <v>1.512</v>
      </c>
      <c r="D178" s="66">
        <f>'RawData_Unit Conversion'!E148</f>
        <v>0</v>
      </c>
      <c r="E178" s="67">
        <f>'RawData_Unit Conversion'!G148</f>
        <v>8.1645966373278007</v>
      </c>
    </row>
    <row r="179" spans="1:6" s="30" customFormat="1" ht="12" customHeight="1">
      <c r="A179" s="31">
        <v>144</v>
      </c>
      <c r="B179" s="64">
        <f>'RawData_Unit Conversion'!A149</f>
        <v>2.86</v>
      </c>
      <c r="C179" s="63">
        <f>'RawData_Unit Conversion'!C149</f>
        <v>1.5</v>
      </c>
      <c r="D179" s="66">
        <f>'RawData_Unit Conversion'!E149</f>
        <v>0</v>
      </c>
      <c r="E179" s="67">
        <f>'RawData_Unit Conversion'!G149</f>
        <v>8.1238246191638677</v>
      </c>
    </row>
    <row r="180" spans="1:6" s="30" customFormat="1" ht="12" customHeight="1">
      <c r="A180" s="31">
        <v>145</v>
      </c>
      <c r="B180" s="64">
        <f>'RawData_Unit Conversion'!A150</f>
        <v>2.88</v>
      </c>
      <c r="C180" s="63">
        <f>'RawData_Unit Conversion'!C150</f>
        <v>1.5359999999999998</v>
      </c>
      <c r="D180" s="66">
        <f>'RawData_Unit Conversion'!E150</f>
        <v>0</v>
      </c>
      <c r="E180" s="67">
        <f>'RawData_Unit Conversion'!G150</f>
        <v>8.1849826464097681</v>
      </c>
    </row>
    <row r="181" spans="1:6" s="30" customFormat="1" ht="12" customHeight="1">
      <c r="A181" s="31">
        <v>146</v>
      </c>
      <c r="B181" s="64">
        <f>'RawData_Unit Conversion'!A151</f>
        <v>2.9</v>
      </c>
      <c r="C181" s="63">
        <f>'RawData_Unit Conversion'!C151</f>
        <v>1.5720000000000001</v>
      </c>
      <c r="D181" s="66">
        <f>'RawData_Unit Conversion'!E151</f>
        <v>0</v>
      </c>
      <c r="E181" s="67">
        <f>'RawData_Unit Conversion'!G151</f>
        <v>8.4092287463114062</v>
      </c>
      <c r="F181" s="30">
        <v>5.8</v>
      </c>
    </row>
    <row r="182" spans="1:6" s="30" customFormat="1" ht="12" customHeight="1">
      <c r="A182" s="31">
        <v>147</v>
      </c>
      <c r="B182" s="64">
        <f>'RawData_Unit Conversion'!A152</f>
        <v>2.92</v>
      </c>
      <c r="C182" s="63">
        <f>'RawData_Unit Conversion'!C152</f>
        <v>1.2670000000000001</v>
      </c>
      <c r="D182" s="66">
        <f>'RawData_Unit Conversion'!E152</f>
        <v>-1E-3</v>
      </c>
      <c r="E182" s="67">
        <f>'RawData_Unit Conversion'!G152</f>
        <v>7.7568764556884595</v>
      </c>
    </row>
    <row r="183" spans="1:6" s="30" customFormat="1" ht="12" customHeight="1">
      <c r="A183" s="31">
        <v>148</v>
      </c>
      <c r="B183" s="64">
        <f>'RawData_Unit Conversion'!A153</f>
        <v>2.94</v>
      </c>
      <c r="C183" s="63">
        <f>'RawData_Unit Conversion'!C153</f>
        <v>1.2670000000000001</v>
      </c>
      <c r="D183" s="66">
        <f>'RawData_Unit Conversion'!E153</f>
        <v>-1E-3</v>
      </c>
      <c r="E183" s="67">
        <f>'RawData_Unit Conversion'!G153</f>
        <v>7.7568764556884595</v>
      </c>
    </row>
    <row r="184" spans="1:6" s="30" customFormat="1" ht="12" customHeight="1">
      <c r="A184" s="31">
        <v>149</v>
      </c>
      <c r="B184" s="64">
        <f>'RawData_Unit Conversion'!A154</f>
        <v>2.96</v>
      </c>
      <c r="C184" s="63">
        <f>'RawData_Unit Conversion'!C154</f>
        <v>1.7869999999999999</v>
      </c>
      <c r="D184" s="66">
        <f>'RawData_Unit Conversion'!E154</f>
        <v>-1E-3</v>
      </c>
      <c r="E184" s="67">
        <f>'RawData_Unit Conversion'!G154</f>
        <v>8.5315448008032089</v>
      </c>
    </row>
    <row r="185" spans="1:6" s="30" customFormat="1" ht="12" customHeight="1">
      <c r="A185" s="31">
        <v>150</v>
      </c>
      <c r="B185" s="64">
        <f>'RawData_Unit Conversion'!A155</f>
        <v>2.98</v>
      </c>
      <c r="C185" s="63">
        <f>'RawData_Unit Conversion'!C155</f>
        <v>2.5580000000000003</v>
      </c>
      <c r="D185" s="66">
        <f>'RawData_Unit Conversion'!E155</f>
        <v>-1E-3</v>
      </c>
      <c r="E185" s="67">
        <f>'RawData_Unit Conversion'!G155</f>
        <v>8.6946328734589446</v>
      </c>
    </row>
    <row r="186" spans="1:6" s="30" customFormat="1" ht="12" customHeight="1">
      <c r="A186" s="31">
        <v>151</v>
      </c>
      <c r="B186" s="64">
        <f>'RawData_Unit Conversion'!A156</f>
        <v>3</v>
      </c>
      <c r="C186" s="63">
        <f>'RawData_Unit Conversion'!C156</f>
        <v>2.4500000000000002</v>
      </c>
      <c r="D186" s="66">
        <f>'RawData_Unit Conversion'!E156</f>
        <v>-1E-3</v>
      </c>
      <c r="E186" s="67">
        <f>'RawData_Unit Conversion'!G156</f>
        <v>5.3411343794753652</v>
      </c>
    </row>
    <row r="187" spans="1:6" s="30" customFormat="1" ht="12" customHeight="1">
      <c r="A187" s="31">
        <v>152</v>
      </c>
      <c r="B187" s="64">
        <f>'RawData_Unit Conversion'!A157</f>
        <v>3.02</v>
      </c>
      <c r="C187" s="63">
        <f>'RawData_Unit Conversion'!C157</f>
        <v>2.1930000000000001</v>
      </c>
      <c r="D187" s="66">
        <f>'RawData_Unit Conversion'!E157</f>
        <v>-1E-3</v>
      </c>
      <c r="E187" s="67">
        <f>'RawData_Unit Conversion'!G157</f>
        <v>5.0047652296229099</v>
      </c>
    </row>
    <row r="188" spans="1:6" s="30" customFormat="1" ht="12" customHeight="1">
      <c r="A188" s="31">
        <v>153</v>
      </c>
      <c r="B188" s="64">
        <f>'RawData_Unit Conversion'!A158</f>
        <v>3.04</v>
      </c>
      <c r="C188" s="63">
        <f>'RawData_Unit Conversion'!C158</f>
        <v>2.2829999999999999</v>
      </c>
      <c r="D188" s="66">
        <f>'RawData_Unit Conversion'!E158</f>
        <v>0</v>
      </c>
      <c r="E188" s="67">
        <f>'RawData_Unit Conversion'!G158</f>
        <v>5.6367315111638874</v>
      </c>
    </row>
    <row r="189" spans="1:6" s="30" customFormat="1" ht="12" customHeight="1">
      <c r="A189" s="31">
        <v>154</v>
      </c>
      <c r="B189" s="64">
        <f>'RawData_Unit Conversion'!A159</f>
        <v>3.06</v>
      </c>
      <c r="C189" s="63">
        <f>'RawData_Unit Conversion'!C159</f>
        <v>2.3479999999999999</v>
      </c>
      <c r="D189" s="66">
        <f>'RawData_Unit Conversion'!E159</f>
        <v>-1E-3</v>
      </c>
      <c r="E189" s="67">
        <f>'RawData_Unit Conversion'!G159</f>
        <v>6.3298558199507671</v>
      </c>
    </row>
    <row r="190" spans="1:6" s="30" customFormat="1" ht="12" customHeight="1">
      <c r="A190" s="31">
        <v>155</v>
      </c>
      <c r="B190" s="64">
        <f>'RawData_Unit Conversion'!A160</f>
        <v>3.08</v>
      </c>
      <c r="C190" s="63">
        <f>'RawData_Unit Conversion'!C160</f>
        <v>2.1930000000000001</v>
      </c>
      <c r="D190" s="66">
        <f>'RawData_Unit Conversion'!E160</f>
        <v>0</v>
      </c>
      <c r="E190" s="67">
        <f>'RawData_Unit Conversion'!G160</f>
        <v>5.5755734839179869</v>
      </c>
    </row>
    <row r="191" spans="1:6" s="30" customFormat="1" ht="12" customHeight="1">
      <c r="A191" s="31">
        <v>156</v>
      </c>
      <c r="B191" s="64">
        <f>'RawData_Unit Conversion'!A161</f>
        <v>3.1</v>
      </c>
      <c r="C191" s="63">
        <f>'RawData_Unit Conversion'!C161</f>
        <v>1.9179999999999999</v>
      </c>
      <c r="D191" s="66">
        <f>'RawData_Unit Conversion'!E161</f>
        <v>-1E-3</v>
      </c>
      <c r="E191" s="67">
        <f>'RawData_Unit Conversion'!G161</f>
        <v>6.0444516928032286</v>
      </c>
    </row>
    <row r="192" spans="1:6" s="30" customFormat="1" ht="12" customHeight="1">
      <c r="A192" s="31">
        <v>157</v>
      </c>
      <c r="B192" s="64">
        <f>'RawData_Unit Conversion'!A162</f>
        <v>3.12</v>
      </c>
      <c r="C192" s="63">
        <f>'RawData_Unit Conversion'!C162</f>
        <v>1.8049999999999999</v>
      </c>
      <c r="D192" s="66">
        <f>'RawData_Unit Conversion'!E162</f>
        <v>0</v>
      </c>
      <c r="E192" s="67">
        <f>'RawData_Unit Conversion'!G162</f>
        <v>6.9210500833278124</v>
      </c>
    </row>
    <row r="193" spans="1:5" s="30" customFormat="1" ht="12" customHeight="1">
      <c r="A193" s="31">
        <v>158</v>
      </c>
      <c r="B193" s="64">
        <f>'RawData_Unit Conversion'!A163</f>
        <v>3.14</v>
      </c>
      <c r="C193" s="63">
        <f>'RawData_Unit Conversion'!C163</f>
        <v>2.008</v>
      </c>
      <c r="D193" s="66">
        <f>'RawData_Unit Conversion'!E163</f>
        <v>-2E-3</v>
      </c>
      <c r="E193" s="67">
        <f>'RawData_Unit Conversion'!G163</f>
        <v>5.6978895384097887</v>
      </c>
    </row>
    <row r="194" spans="1:5" s="30" customFormat="1" ht="12" customHeight="1">
      <c r="A194" s="31">
        <v>159</v>
      </c>
      <c r="B194" s="64">
        <f>'RawData_Unit Conversion'!A164</f>
        <v>3.16</v>
      </c>
      <c r="C194" s="63">
        <f>'RawData_Unit Conversion'!C164</f>
        <v>2.2709999999999999</v>
      </c>
      <c r="D194" s="66">
        <f>'RawData_Unit Conversion'!E164</f>
        <v>-2E-3</v>
      </c>
      <c r="E194" s="67">
        <f>'RawData_Unit Conversion'!G164</f>
        <v>5.6978895384097887</v>
      </c>
    </row>
    <row r="195" spans="1:5" s="30" customFormat="1" ht="12" customHeight="1">
      <c r="A195" s="31">
        <v>160</v>
      </c>
      <c r="B195" s="64">
        <f>'RawData_Unit Conversion'!A165</f>
        <v>3.18</v>
      </c>
      <c r="C195" s="63">
        <f>'RawData_Unit Conversion'!C165</f>
        <v>2.1510000000000002</v>
      </c>
      <c r="D195" s="66">
        <f>'RawData_Unit Conversion'!E165</f>
        <v>-2E-3</v>
      </c>
      <c r="E195" s="67">
        <f>'RawData_Unit Conversion'!G165</f>
        <v>5.3207483703933987</v>
      </c>
    </row>
    <row r="196" spans="1:5" s="30" customFormat="1" ht="12" customHeight="1">
      <c r="A196" s="31">
        <v>161</v>
      </c>
      <c r="B196" s="64">
        <f>'RawData_Unit Conversion'!A166</f>
        <v>3.2</v>
      </c>
      <c r="C196" s="63">
        <f>'RawData_Unit Conversion'!C166</f>
        <v>2.044</v>
      </c>
      <c r="D196" s="66">
        <f>'RawData_Unit Conversion'!E166</f>
        <v>-1E-3</v>
      </c>
      <c r="E196" s="67">
        <f>'RawData_Unit Conversion'!G166</f>
        <v>5.7284685520327399</v>
      </c>
    </row>
    <row r="197" spans="1:5" s="30" customFormat="1" ht="12" customHeight="1">
      <c r="A197" s="31">
        <v>162</v>
      </c>
      <c r="B197" s="64">
        <f>'RawData_Unit Conversion'!A167</f>
        <v>3.22</v>
      </c>
      <c r="C197" s="63">
        <f>'RawData_Unit Conversion'!C167</f>
        <v>1.948</v>
      </c>
      <c r="D197" s="66">
        <f>'RawData_Unit Conversion'!E167</f>
        <v>-1E-3</v>
      </c>
      <c r="E197" s="67">
        <f>'RawData_Unit Conversion'!G167</f>
        <v>7.3083842558851861</v>
      </c>
    </row>
    <row r="198" spans="1:5" s="30" customFormat="1" ht="12" customHeight="1">
      <c r="A198" s="31">
        <v>163</v>
      </c>
      <c r="B198" s="64">
        <f>'RawData_Unit Conversion'!A168</f>
        <v>3.24</v>
      </c>
      <c r="C198" s="63">
        <f>'RawData_Unit Conversion'!C168</f>
        <v>1.7989999999999999</v>
      </c>
      <c r="D198" s="66">
        <f>'RawData_Unit Conversion'!E168</f>
        <v>-1E-3</v>
      </c>
      <c r="E198" s="67">
        <f>'RawData_Unit Conversion'!G168</f>
        <v>8.0626665919179654</v>
      </c>
    </row>
    <row r="199" spans="1:5" s="30" customFormat="1" ht="12" customHeight="1">
      <c r="A199" s="31">
        <v>164</v>
      </c>
      <c r="B199" s="64">
        <f>'RawData_Unit Conversion'!A169</f>
        <v>3.26</v>
      </c>
      <c r="C199" s="63">
        <f>'RawData_Unit Conversion'!C169</f>
        <v>1.7210000000000001</v>
      </c>
      <c r="D199" s="66">
        <f>'RawData_Unit Conversion'!E169</f>
        <v>-1E-3</v>
      </c>
      <c r="E199" s="67">
        <f>'RawData_Unit Conversion'!G169</f>
        <v>9.40814319132779</v>
      </c>
    </row>
    <row r="200" spans="1:5" s="30" customFormat="1" ht="12" customHeight="1">
      <c r="A200" s="31">
        <v>165</v>
      </c>
      <c r="B200" s="64">
        <f>'RawData_Unit Conversion'!A170</f>
        <v>3.28</v>
      </c>
      <c r="C200" s="63">
        <f>'RawData_Unit Conversion'!C170</f>
        <v>1.6850000000000001</v>
      </c>
      <c r="D200" s="66">
        <f>'RawData_Unit Conversion'!E170</f>
        <v>-1E-3</v>
      </c>
      <c r="E200" s="67">
        <f>'RawData_Unit Conversion'!G170</f>
        <v>9.1940900959671374</v>
      </c>
    </row>
    <row r="201" spans="1:5" s="30" customFormat="1" ht="12" customHeight="1">
      <c r="A201" s="31">
        <v>166</v>
      </c>
      <c r="B201" s="64">
        <f>'RawData_Unit Conversion'!A171</f>
        <v>3.3</v>
      </c>
      <c r="C201" s="63">
        <f>'RawData_Unit Conversion'!C171</f>
        <v>1.673</v>
      </c>
      <c r="D201" s="66">
        <f>'RawData_Unit Conversion'!E171</f>
        <v>-1E-3</v>
      </c>
      <c r="E201" s="67">
        <f>'RawData_Unit Conversion'!G171</f>
        <v>9.1635110823441863</v>
      </c>
    </row>
    <row r="202" spans="1:5" s="30" customFormat="1" ht="12" customHeight="1">
      <c r="A202" s="31">
        <v>167</v>
      </c>
      <c r="B202" s="64">
        <f>'RawData_Unit Conversion'!A172</f>
        <v>3.32</v>
      </c>
      <c r="C202" s="63">
        <f>'RawData_Unit Conversion'!C172</f>
        <v>1.661</v>
      </c>
      <c r="D202" s="66">
        <f>'RawData_Unit Conversion'!E172</f>
        <v>-1E-3</v>
      </c>
      <c r="E202" s="67">
        <f>'RawData_Unit Conversion'!G172</f>
        <v>9.17370408688517</v>
      </c>
    </row>
    <row r="203" spans="1:5" s="30" customFormat="1" ht="12" customHeight="1">
      <c r="A203" s="31">
        <v>168</v>
      </c>
      <c r="B203" s="64">
        <f>'RawData_Unit Conversion'!A173</f>
        <v>3.34</v>
      </c>
      <c r="C203" s="63">
        <f>'RawData_Unit Conversion'!C173</f>
        <v>1.661</v>
      </c>
      <c r="D203" s="66">
        <f>'RawData_Unit Conversion'!E173</f>
        <v>-1E-3</v>
      </c>
      <c r="E203" s="67">
        <f>'RawData_Unit Conversion'!G173</f>
        <v>9.0717740414753347</v>
      </c>
    </row>
    <row r="204" spans="1:5" s="30" customFormat="1" ht="12" customHeight="1">
      <c r="A204" s="31">
        <v>169</v>
      </c>
      <c r="B204" s="64">
        <f>'RawData_Unit Conversion'!A174</f>
        <v>3.36</v>
      </c>
      <c r="C204" s="63">
        <f>'RawData_Unit Conversion'!C174</f>
        <v>1.661</v>
      </c>
      <c r="D204" s="66">
        <f>'RawData_Unit Conversion'!E174</f>
        <v>-1E-3</v>
      </c>
      <c r="E204" s="67">
        <f>'RawData_Unit Conversion'!G174</f>
        <v>9.6935473184753285</v>
      </c>
    </row>
    <row r="205" spans="1:5" s="30" customFormat="1" ht="12" customHeight="1">
      <c r="A205" s="31">
        <v>170</v>
      </c>
      <c r="B205" s="64">
        <f>'RawData_Unit Conversion'!A175</f>
        <v>3.38</v>
      </c>
      <c r="C205" s="63">
        <f>'RawData_Unit Conversion'!C175</f>
        <v>1.6669999999999998</v>
      </c>
      <c r="D205" s="66">
        <f>'RawData_Unit Conversion'!E175</f>
        <v>-1E-3</v>
      </c>
      <c r="E205" s="67">
        <f>'RawData_Unit Conversion'!G175</f>
        <v>10.040109472868769</v>
      </c>
    </row>
    <row r="206" spans="1:5" s="30" customFormat="1" ht="12" customHeight="1">
      <c r="A206" s="31">
        <v>171</v>
      </c>
      <c r="B206" s="64">
        <f>'RawData_Unit Conversion'!A176</f>
        <v>3.4</v>
      </c>
      <c r="C206" s="63">
        <f>'RawData_Unit Conversion'!C176</f>
        <v>1.6669999999999998</v>
      </c>
      <c r="D206" s="66">
        <f>'RawData_Unit Conversion'!E176</f>
        <v>-1E-3</v>
      </c>
      <c r="E206" s="67">
        <f>'RawData_Unit Conversion'!G176</f>
        <v>9.9585654365409013</v>
      </c>
    </row>
    <row r="207" spans="1:5" s="30" customFormat="1" ht="12" customHeight="1">
      <c r="A207" s="31">
        <v>172</v>
      </c>
      <c r="B207" s="64">
        <f>'RawData_Unit Conversion'!A177</f>
        <v>3.42</v>
      </c>
      <c r="C207" s="63">
        <f>'RawData_Unit Conversion'!C177</f>
        <v>1.655</v>
      </c>
      <c r="D207" s="66">
        <f>'RawData_Unit Conversion'!E177</f>
        <v>-1E-3</v>
      </c>
      <c r="E207" s="67">
        <f>'RawData_Unit Conversion'!G177</f>
        <v>9.1635110823441863</v>
      </c>
    </row>
    <row r="208" spans="1:5" s="30" customFormat="1" ht="12" customHeight="1">
      <c r="A208" s="31">
        <v>173</v>
      </c>
      <c r="B208" s="64">
        <f>'RawData_Unit Conversion'!A178</f>
        <v>3.44</v>
      </c>
      <c r="C208" s="63">
        <f>'RawData_Unit Conversion'!C178</f>
        <v>1.548</v>
      </c>
      <c r="D208" s="66">
        <f>'RawData_Unit Conversion'!E178</f>
        <v>-1E-3</v>
      </c>
      <c r="E208" s="67">
        <f>'RawData_Unit Conversion'!G178</f>
        <v>8.9902300051474668</v>
      </c>
    </row>
    <row r="209" spans="1:5" s="30" customFormat="1" ht="12" customHeight="1">
      <c r="A209" s="31">
        <v>174</v>
      </c>
      <c r="B209" s="64">
        <f>'RawData_Unit Conversion'!A179</f>
        <v>3.46</v>
      </c>
      <c r="C209" s="63">
        <f>'RawData_Unit Conversion'!C179</f>
        <v>1.5659999999999998</v>
      </c>
      <c r="D209" s="66">
        <f>'RawData_Unit Conversion'!E179</f>
        <v>-1E-3</v>
      </c>
      <c r="E209" s="67">
        <f>'RawData_Unit Conversion'!G179</f>
        <v>9.4896872276556579</v>
      </c>
    </row>
    <row r="210" spans="1:5" s="30" customFormat="1" ht="12" customHeight="1">
      <c r="A210" s="31">
        <v>175</v>
      </c>
      <c r="B210" s="64">
        <f>'RawData_Unit Conversion'!A180</f>
        <v>3.48</v>
      </c>
      <c r="C210" s="63">
        <f>'RawData_Unit Conversion'!C180</f>
        <v>1.554</v>
      </c>
      <c r="D210" s="66">
        <f>'RawData_Unit Conversion'!E180</f>
        <v>-1E-3</v>
      </c>
      <c r="E210" s="67">
        <f>'RawData_Unit Conversion'!G180</f>
        <v>9.7954773638851638</v>
      </c>
    </row>
    <row r="211" spans="1:5" s="30" customFormat="1" ht="12" customHeight="1">
      <c r="A211" s="31">
        <v>176</v>
      </c>
      <c r="B211" s="64">
        <f>'RawData_Unit Conversion'!A181</f>
        <v>3.5</v>
      </c>
      <c r="C211" s="63">
        <f>'RawData_Unit Conversion'!C181</f>
        <v>1.5659999999999998</v>
      </c>
      <c r="D211" s="66">
        <f>'RawData_Unit Conversion'!E181</f>
        <v>-1E-3</v>
      </c>
      <c r="E211" s="67">
        <f>'RawData_Unit Conversion'!G181</f>
        <v>9.8158633729671312</v>
      </c>
    </row>
    <row r="212" spans="1:5" s="30" customFormat="1" ht="12" customHeight="1">
      <c r="A212" s="31">
        <v>177</v>
      </c>
      <c r="B212" s="64">
        <f>'RawData_Unit Conversion'!A182</f>
        <v>3.52</v>
      </c>
      <c r="C212" s="63">
        <f>'RawData_Unit Conversion'!C182</f>
        <v>1.5659999999999998</v>
      </c>
      <c r="D212" s="66">
        <f>'RawData_Unit Conversion'!E182</f>
        <v>0</v>
      </c>
      <c r="E212" s="67">
        <f>'RawData_Unit Conversion'!G182</f>
        <v>9.9177934183769665</v>
      </c>
    </row>
    <row r="213" spans="1:5" s="30" customFormat="1" ht="12" customHeight="1">
      <c r="A213" s="31">
        <v>178</v>
      </c>
      <c r="B213" s="64">
        <f>'RawData_Unit Conversion'!A183</f>
        <v>3.54</v>
      </c>
      <c r="C213" s="63">
        <f>'RawData_Unit Conversion'!C183</f>
        <v>1.59</v>
      </c>
      <c r="D213" s="66">
        <f>'RawData_Unit Conversion'!E183</f>
        <v>-1E-3</v>
      </c>
      <c r="E213" s="67">
        <f>'RawData_Unit Conversion'!G183</f>
        <v>9.7852843593441818</v>
      </c>
    </row>
    <row r="214" spans="1:5" s="30" customFormat="1" ht="12" customHeight="1">
      <c r="A214" s="31">
        <v>179</v>
      </c>
      <c r="B214" s="64">
        <f>'RawData_Unit Conversion'!A184</f>
        <v>3.56</v>
      </c>
      <c r="C214" s="63">
        <f>'RawData_Unit Conversion'!C184</f>
        <v>1.637</v>
      </c>
      <c r="D214" s="66">
        <f>'RawData_Unit Conversion'!E184</f>
        <v>0</v>
      </c>
      <c r="E214" s="67">
        <f>'RawData_Unit Conversion'!G184</f>
        <v>9.6221962866884461</v>
      </c>
    </row>
    <row r="215" spans="1:5" s="30" customFormat="1" ht="12" customHeight="1">
      <c r="A215" s="31">
        <v>180</v>
      </c>
      <c r="B215" s="64">
        <f>'RawData_Unit Conversion'!A185</f>
        <v>3.58</v>
      </c>
      <c r="C215" s="63">
        <f>'RawData_Unit Conversion'!C185</f>
        <v>1.6910000000000001</v>
      </c>
      <c r="D215" s="66">
        <f>'RawData_Unit Conversion'!E185</f>
        <v>0</v>
      </c>
      <c r="E215" s="67">
        <f>'RawData_Unit Conversion'!G185</f>
        <v>9.5712312639835275</v>
      </c>
    </row>
    <row r="216" spans="1:5" s="30" customFormat="1" ht="12" customHeight="1">
      <c r="A216" s="31">
        <v>181</v>
      </c>
      <c r="B216" s="64">
        <f>'RawData_Unit Conversion'!A186</f>
        <v>3.6</v>
      </c>
      <c r="C216" s="63">
        <f>'RawData_Unit Conversion'!C186</f>
        <v>1.7449999999999999</v>
      </c>
      <c r="D216" s="66">
        <f>'RawData_Unit Conversion'!E186</f>
        <v>-1E-3</v>
      </c>
      <c r="E216" s="67">
        <f>'RawData_Unit Conversion'!G186</f>
        <v>9.4591082140327085</v>
      </c>
    </row>
    <row r="217" spans="1:5" s="30" customFormat="1" ht="12" customHeight="1">
      <c r="A217" s="31">
        <v>182</v>
      </c>
      <c r="B217" s="64">
        <f>'RawData_Unit Conversion'!A187</f>
        <v>3.62</v>
      </c>
      <c r="C217" s="63">
        <f>'RawData_Unit Conversion'!C187</f>
        <v>1.7869999999999999</v>
      </c>
      <c r="D217" s="66">
        <f>'RawData_Unit Conversion'!E187</f>
        <v>-1E-3</v>
      </c>
      <c r="E217" s="67">
        <f>'RawData_Unit Conversion'!G187</f>
        <v>9.5202662412786108</v>
      </c>
    </row>
    <row r="218" spans="1:5" s="30" customFormat="1" ht="12" customHeight="1">
      <c r="A218" s="31">
        <v>183</v>
      </c>
      <c r="B218" s="64">
        <f>'RawData_Unit Conversion'!A188</f>
        <v>3.64</v>
      </c>
      <c r="C218" s="63">
        <f>'RawData_Unit Conversion'!C188</f>
        <v>1.8640000000000001</v>
      </c>
      <c r="D218" s="66">
        <f>'RawData_Unit Conversion'!E188</f>
        <v>0</v>
      </c>
      <c r="E218" s="67">
        <f>'RawData_Unit Conversion'!G188</f>
        <v>9.5202662412786108</v>
      </c>
    </row>
    <row r="219" spans="1:5" s="30" customFormat="1" ht="12" customHeight="1">
      <c r="A219" s="31">
        <v>184</v>
      </c>
      <c r="B219" s="64">
        <f>'RawData_Unit Conversion'!A189</f>
        <v>3.66</v>
      </c>
      <c r="C219" s="63">
        <f>'RawData_Unit Conversion'!C189</f>
        <v>1.9179999999999999</v>
      </c>
      <c r="D219" s="66">
        <f>'RawData_Unit Conversion'!E189</f>
        <v>0</v>
      </c>
      <c r="E219" s="67">
        <f>'RawData_Unit Conversion'!G189</f>
        <v>9.6629683048523791</v>
      </c>
    </row>
    <row r="220" spans="1:5" s="30" customFormat="1" ht="12" customHeight="1">
      <c r="A220" s="31">
        <v>185</v>
      </c>
      <c r="B220" s="64">
        <f>'RawData_Unit Conversion'!A190</f>
        <v>3.68</v>
      </c>
      <c r="C220" s="63">
        <f>'RawData_Unit Conversion'!C190</f>
        <v>2.121</v>
      </c>
      <c r="D220" s="66">
        <f>'RawData_Unit Conversion'!E190</f>
        <v>0</v>
      </c>
      <c r="E220" s="67">
        <f>'RawData_Unit Conversion'!G190</f>
        <v>9.6221962866884461</v>
      </c>
    </row>
    <row r="221" spans="1:5" s="30" customFormat="1" ht="12" customHeight="1">
      <c r="A221" s="31">
        <v>186</v>
      </c>
      <c r="B221" s="64">
        <f>'RawData_Unit Conversion'!A191</f>
        <v>3.7</v>
      </c>
      <c r="C221" s="63">
        <f>'RawData_Unit Conversion'!C191</f>
        <v>2.181</v>
      </c>
      <c r="D221" s="66">
        <f>'RawData_Unit Conversion'!E191</f>
        <v>0</v>
      </c>
      <c r="E221" s="67">
        <f>'RawData_Unit Conversion'!G191</f>
        <v>9.1329320687212352</v>
      </c>
    </row>
    <row r="222" spans="1:5" s="30" customFormat="1" ht="12" customHeight="1">
      <c r="A222" s="31">
        <v>187</v>
      </c>
      <c r="B222" s="64">
        <f>'RawData_Unit Conversion'!A192</f>
        <v>3.72</v>
      </c>
      <c r="C222" s="63">
        <f>'RawData_Unit Conversion'!C192</f>
        <v>2.2050000000000001</v>
      </c>
      <c r="D222" s="66">
        <f>'RawData_Unit Conversion'!E192</f>
        <v>0</v>
      </c>
      <c r="E222" s="67">
        <f>'RawData_Unit Conversion'!G192</f>
        <v>9.020809018770418</v>
      </c>
    </row>
    <row r="223" spans="1:5" s="30" customFormat="1" ht="12" customHeight="1">
      <c r="A223" s="31">
        <v>188</v>
      </c>
      <c r="B223" s="64">
        <f>'RawData_Unit Conversion'!A193</f>
        <v>3.74</v>
      </c>
      <c r="C223" s="63">
        <f>'RawData_Unit Conversion'!C193</f>
        <v>2.1749999999999998</v>
      </c>
      <c r="D223" s="66">
        <f>'RawData_Unit Conversion'!E193</f>
        <v>0</v>
      </c>
      <c r="E223" s="67">
        <f>'RawData_Unit Conversion'!G193</f>
        <v>9.3571781686228732</v>
      </c>
    </row>
    <row r="224" spans="1:5" s="30" customFormat="1" ht="12" customHeight="1">
      <c r="A224" s="31">
        <v>189</v>
      </c>
      <c r="B224" s="64">
        <f>'RawData_Unit Conversion'!A194</f>
        <v>3.76</v>
      </c>
      <c r="C224" s="63">
        <f>'RawData_Unit Conversion'!C194</f>
        <v>2.2050000000000001</v>
      </c>
      <c r="D224" s="66">
        <f>'RawData_Unit Conversion'!E194</f>
        <v>0</v>
      </c>
      <c r="E224" s="67">
        <f>'RawData_Unit Conversion'!G194</f>
        <v>9.3367921595409058</v>
      </c>
    </row>
    <row r="225" spans="1:5" s="30" customFormat="1" ht="12" customHeight="1">
      <c r="A225" s="31">
        <v>190</v>
      </c>
      <c r="B225" s="64">
        <f>'RawData_Unit Conversion'!A195</f>
        <v>3.78</v>
      </c>
      <c r="C225" s="63">
        <f>'RawData_Unit Conversion'!C195</f>
        <v>2.181</v>
      </c>
      <c r="D225" s="66">
        <f>'RawData_Unit Conversion'!E195</f>
        <v>0</v>
      </c>
      <c r="E225" s="67">
        <f>'RawData_Unit Conversion'!G195</f>
        <v>9.0819670460163184</v>
      </c>
    </row>
    <row r="226" spans="1:5" s="30" customFormat="1" ht="12" customHeight="1">
      <c r="A226" s="31">
        <v>191</v>
      </c>
      <c r="B226" s="64">
        <f>'RawData_Unit Conversion'!A196</f>
        <v>3.8</v>
      </c>
      <c r="C226" s="63">
        <f>'RawData_Unit Conversion'!C196</f>
        <v>2.097</v>
      </c>
      <c r="D226" s="66">
        <f>'RawData_Unit Conversion'!E196</f>
        <v>0</v>
      </c>
      <c r="E226" s="67">
        <f>'RawData_Unit Conversion'!G196</f>
        <v>8.949457986983532</v>
      </c>
    </row>
    <row r="227" spans="1:5" s="30" customFormat="1" ht="12" customHeight="1">
      <c r="A227" s="31">
        <v>192</v>
      </c>
      <c r="B227" s="64">
        <f>'RawData_Unit Conversion'!A197</f>
        <v>3.82</v>
      </c>
      <c r="C227" s="63">
        <f>'RawData_Unit Conversion'!C197</f>
        <v>2.0139999999999998</v>
      </c>
      <c r="D227" s="66">
        <f>'RawData_Unit Conversion'!E197</f>
        <v>0</v>
      </c>
      <c r="E227" s="67">
        <f>'RawData_Unit Conversion'!G197</f>
        <v>9.9483724319999176</v>
      </c>
    </row>
    <row r="228" spans="1:5" s="30" customFormat="1" ht="12" customHeight="1">
      <c r="A228" s="31">
        <v>193</v>
      </c>
      <c r="B228" s="64">
        <f>'RawData_Unit Conversion'!A198</f>
        <v>3.84</v>
      </c>
      <c r="C228" s="63">
        <f>'RawData_Unit Conversion'!C198</f>
        <v>1.948</v>
      </c>
      <c r="D228" s="66">
        <f>'RawData_Unit Conversion'!E198</f>
        <v>0</v>
      </c>
      <c r="E228" s="67">
        <f>'RawData_Unit Conversion'!G198</f>
        <v>11.089988940590072</v>
      </c>
    </row>
    <row r="229" spans="1:5" s="30" customFormat="1" ht="12" customHeight="1">
      <c r="A229" s="31">
        <v>194</v>
      </c>
      <c r="B229" s="64">
        <f>'RawData_Unit Conversion'!A199</f>
        <v>3.86</v>
      </c>
      <c r="C229" s="63">
        <f>'RawData_Unit Conversion'!C199</f>
        <v>1.8759999999999999</v>
      </c>
      <c r="D229" s="66">
        <f>'RawData_Unit Conversion'!E199</f>
        <v>0</v>
      </c>
      <c r="E229" s="67">
        <f>'RawData_Unit Conversion'!G199</f>
        <v>11.405972081360561</v>
      </c>
    </row>
    <row r="230" spans="1:5" s="30" customFormat="1" ht="12" customHeight="1">
      <c r="A230" s="31">
        <v>195</v>
      </c>
      <c r="B230" s="64">
        <f>'RawData_Unit Conversion'!A200</f>
        <v>3.88</v>
      </c>
      <c r="C230" s="63">
        <f>'RawData_Unit Conversion'!C200</f>
        <v>1.8940000000000001</v>
      </c>
      <c r="D230" s="66">
        <f>'RawData_Unit Conversion'!E200</f>
        <v>0</v>
      </c>
      <c r="E230" s="67">
        <f>'RawData_Unit Conversion'!G200</f>
        <v>11.609832172180232</v>
      </c>
    </row>
    <row r="231" spans="1:5" s="30" customFormat="1" ht="12" customHeight="1">
      <c r="A231" s="31">
        <v>196</v>
      </c>
      <c r="B231" s="64">
        <f>'RawData_Unit Conversion'!A201</f>
        <v>3.9</v>
      </c>
      <c r="C231" s="63">
        <f>'RawData_Unit Conversion'!C201</f>
        <v>1.8820000000000001</v>
      </c>
      <c r="D231" s="66">
        <f>'RawData_Unit Conversion'!E201</f>
        <v>0</v>
      </c>
      <c r="E231" s="67">
        <f>'RawData_Unit Conversion'!G201</f>
        <v>11.762727240294986</v>
      </c>
    </row>
    <row r="232" spans="1:5" s="30" customFormat="1" ht="12" customHeight="1">
      <c r="A232" s="31">
        <v>197</v>
      </c>
      <c r="B232" s="64">
        <f>'RawData_Unit Conversion'!A202</f>
        <v>3.92</v>
      </c>
      <c r="C232" s="63">
        <f>'RawData_Unit Conversion'!C202</f>
        <v>1.978</v>
      </c>
      <c r="D232" s="66">
        <f>'RawData_Unit Conversion'!E202</f>
        <v>-1E-3</v>
      </c>
      <c r="E232" s="67">
        <f>'RawData_Unit Conversion'!G202</f>
        <v>9.8668283956720497</v>
      </c>
    </row>
    <row r="233" spans="1:5" s="30" customFormat="1" ht="12" customHeight="1">
      <c r="A233" s="31">
        <v>198</v>
      </c>
      <c r="B233" s="64">
        <f>'RawData_Unit Conversion'!A203</f>
        <v>3.94</v>
      </c>
      <c r="C233" s="63">
        <f>'RawData_Unit Conversion'!C203</f>
        <v>1.9300000000000002</v>
      </c>
      <c r="D233" s="66">
        <f>'RawData_Unit Conversion'!E203</f>
        <v>-1E-3</v>
      </c>
      <c r="E233" s="67">
        <f>'RawData_Unit Conversion'!G203</f>
        <v>10.835163827065484</v>
      </c>
    </row>
    <row r="234" spans="1:5" s="30" customFormat="1" ht="12" customHeight="1">
      <c r="A234" s="31">
        <v>199</v>
      </c>
      <c r="B234" s="64">
        <f>'RawData_Unit Conversion'!A204</f>
        <v>3.96</v>
      </c>
      <c r="C234" s="63">
        <f>'RawData_Unit Conversion'!C204</f>
        <v>1.8940000000000001</v>
      </c>
      <c r="D234" s="66">
        <f>'RawData_Unit Conversion'!E204</f>
        <v>-1E-3</v>
      </c>
      <c r="E234" s="67">
        <f>'RawData_Unit Conversion'!G204</f>
        <v>11.946201322032689</v>
      </c>
    </row>
    <row r="235" spans="1:5" s="30" customFormat="1" ht="12" customHeight="1">
      <c r="A235" s="31">
        <v>200</v>
      </c>
      <c r="B235" s="64">
        <f>'RawData_Unit Conversion'!A205</f>
        <v>3.98</v>
      </c>
      <c r="C235" s="63">
        <f>'RawData_Unit Conversion'!C205</f>
        <v>1.9120000000000001</v>
      </c>
      <c r="D235" s="66">
        <f>'RawData_Unit Conversion'!E205</f>
        <v>-1E-3</v>
      </c>
      <c r="E235" s="67">
        <f>'RawData_Unit Conversion'!G205</f>
        <v>12.088903385606457</v>
      </c>
    </row>
    <row r="236" spans="1:5" s="30" customFormat="1" ht="12" customHeight="1">
      <c r="A236" s="31">
        <v>201</v>
      </c>
      <c r="B236" s="64">
        <f>'RawData_Unit Conversion'!A206</f>
        <v>4</v>
      </c>
      <c r="C236" s="63">
        <f>'RawData_Unit Conversion'!C206</f>
        <v>1.948</v>
      </c>
      <c r="D236" s="66">
        <f>'RawData_Unit Conversion'!E206</f>
        <v>-1E-3</v>
      </c>
      <c r="E236" s="67">
        <f>'RawData_Unit Conversion'!G206</f>
        <v>11.6913762085081</v>
      </c>
    </row>
    <row r="237" spans="1:5" s="30" customFormat="1" ht="12" customHeight="1">
      <c r="A237" s="31">
        <v>202</v>
      </c>
      <c r="B237" s="64">
        <f>'RawData_Unit Conversion'!A207</f>
        <v>4.0199999999999996</v>
      </c>
      <c r="C237" s="63">
        <f>'RawData_Unit Conversion'!C207</f>
        <v>1.984</v>
      </c>
      <c r="D237" s="66">
        <f>'RawData_Unit Conversion'!E207</f>
        <v>-1E-3</v>
      </c>
      <c r="E237" s="67">
        <f>'RawData_Unit Conversion'!G207</f>
        <v>11.783113249376951</v>
      </c>
    </row>
    <row r="238" spans="1:5" s="30" customFormat="1" ht="12" customHeight="1">
      <c r="A238" s="31">
        <v>203</v>
      </c>
      <c r="B238" s="64">
        <f>'RawData_Unit Conversion'!A208</f>
        <v>4.04</v>
      </c>
      <c r="C238" s="63">
        <f>'RawData_Unit Conversion'!C208</f>
        <v>2.0259999999999998</v>
      </c>
      <c r="D238" s="66">
        <f>'RawData_Unit Conversion'!E208</f>
        <v>-1E-3</v>
      </c>
      <c r="E238" s="67">
        <f>'RawData_Unit Conversion'!G208</f>
        <v>12.078710381065473</v>
      </c>
    </row>
    <row r="239" spans="1:5" s="30" customFormat="1" ht="12" customHeight="1">
      <c r="A239" s="31">
        <v>204</v>
      </c>
      <c r="B239" s="64">
        <f>'RawData_Unit Conversion'!A209</f>
        <v>4.0599999999999996</v>
      </c>
      <c r="C239" s="63">
        <f>'RawData_Unit Conversion'!C209</f>
        <v>2.0739999999999998</v>
      </c>
      <c r="D239" s="66">
        <f>'RawData_Unit Conversion'!E209</f>
        <v>-1E-3</v>
      </c>
      <c r="E239" s="67">
        <f>'RawData_Unit Conversion'!G209</f>
        <v>12.241798453721209</v>
      </c>
    </row>
    <row r="240" spans="1:5" s="30" customFormat="1" ht="12" customHeight="1">
      <c r="A240" s="31">
        <v>205</v>
      </c>
      <c r="B240" s="64">
        <f>'RawData_Unit Conversion'!A210</f>
        <v>4.08</v>
      </c>
      <c r="C240" s="63">
        <f>'RawData_Unit Conversion'!C210</f>
        <v>2.0910000000000002</v>
      </c>
      <c r="D240" s="66">
        <f>'RawData_Unit Conversion'!E210</f>
        <v>0</v>
      </c>
      <c r="E240" s="67">
        <f>'RawData_Unit Conversion'!G210</f>
        <v>12.221412444639244</v>
      </c>
    </row>
    <row r="241" spans="1:5" s="30" customFormat="1" ht="12" customHeight="1">
      <c r="A241" s="31">
        <v>206</v>
      </c>
      <c r="B241" s="64">
        <f>'RawData_Unit Conversion'!A211</f>
        <v>4.0999999999999996</v>
      </c>
      <c r="C241" s="63">
        <f>'RawData_Unit Conversion'!C211</f>
        <v>2.1269999999999998</v>
      </c>
      <c r="D241" s="66">
        <f>'RawData_Unit Conversion'!E211</f>
        <v>0</v>
      </c>
      <c r="E241" s="67">
        <f>'RawData_Unit Conversion'!G211</f>
        <v>12.241798453721209</v>
      </c>
    </row>
    <row r="242" spans="1:5" s="30" customFormat="1" ht="12" customHeight="1">
      <c r="A242" s="31">
        <v>207</v>
      </c>
      <c r="B242" s="64">
        <f>'RawData_Unit Conversion'!A212</f>
        <v>4.12</v>
      </c>
      <c r="C242" s="63">
        <f>'RawData_Unit Conversion'!C212</f>
        <v>2.1990000000000003</v>
      </c>
      <c r="D242" s="66">
        <f>'RawData_Unit Conversion'!E212</f>
        <v>0</v>
      </c>
      <c r="E242" s="67">
        <f>'RawData_Unit Conversion'!G212</f>
        <v>12.282570471885144</v>
      </c>
    </row>
    <row r="243" spans="1:5" s="30" customFormat="1" ht="12" customHeight="1">
      <c r="A243" s="31">
        <v>208</v>
      </c>
      <c r="B243" s="64">
        <f>'RawData_Unit Conversion'!A213</f>
        <v>4.1399999999999997</v>
      </c>
      <c r="C243" s="63">
        <f>'RawData_Unit Conversion'!C213</f>
        <v>2.2410000000000001</v>
      </c>
      <c r="D243" s="66">
        <f>'RawData_Unit Conversion'!E213</f>
        <v>0</v>
      </c>
      <c r="E243" s="67">
        <f>'RawData_Unit Conversion'!G213</f>
        <v>12.160254417393341</v>
      </c>
    </row>
    <row r="244" spans="1:5" s="30" customFormat="1" ht="12" customHeight="1">
      <c r="A244" s="31">
        <v>209</v>
      </c>
      <c r="B244" s="64">
        <f>'RawData_Unit Conversion'!A214</f>
        <v>4.16</v>
      </c>
      <c r="C244" s="63">
        <f>'RawData_Unit Conversion'!C214</f>
        <v>2.3069999999999999</v>
      </c>
      <c r="D244" s="66">
        <f>'RawData_Unit Conversion'!E214</f>
        <v>0</v>
      </c>
      <c r="E244" s="67">
        <f>'RawData_Unit Conversion'!G214</f>
        <v>12.262184462803177</v>
      </c>
    </row>
    <row r="245" spans="1:5" s="30" customFormat="1" ht="12" customHeight="1">
      <c r="A245" s="31">
        <v>210</v>
      </c>
      <c r="B245" s="64">
        <f>'RawData_Unit Conversion'!A215</f>
        <v>4.18</v>
      </c>
      <c r="C245" s="63">
        <f>'RawData_Unit Conversion'!C215</f>
        <v>2.3369999999999997</v>
      </c>
      <c r="D245" s="66">
        <f>'RawData_Unit Conversion'!E215</f>
        <v>0</v>
      </c>
      <c r="E245" s="67">
        <f>'RawData_Unit Conversion'!G215</f>
        <v>12.262184462803177</v>
      </c>
    </row>
    <row r="246" spans="1:5" s="30" customFormat="1" ht="12" customHeight="1">
      <c r="A246" s="31">
        <v>211</v>
      </c>
      <c r="B246" s="64">
        <f>'RawData_Unit Conversion'!A216</f>
        <v>4.2</v>
      </c>
      <c r="C246" s="63">
        <f>'RawData_Unit Conversion'!C216</f>
        <v>2.3959999999999999</v>
      </c>
      <c r="D246" s="66">
        <f>'RawData_Unit Conversion'!E216</f>
        <v>0</v>
      </c>
      <c r="E246" s="67">
        <f>'RawData_Unit Conversion'!G216</f>
        <v>12.486430562704815</v>
      </c>
    </row>
    <row r="247" spans="1:5" s="30" customFormat="1" ht="12" customHeight="1">
      <c r="A247" s="31">
        <v>212</v>
      </c>
      <c r="B247" s="64">
        <f>'RawData_Unit Conversion'!A217</f>
        <v>4.22</v>
      </c>
      <c r="C247" s="63">
        <f>'RawData_Unit Conversion'!C217</f>
        <v>2.4319999999999999</v>
      </c>
      <c r="D247" s="66">
        <f>'RawData_Unit Conversion'!E217</f>
        <v>0</v>
      </c>
      <c r="E247" s="67">
        <f>'RawData_Unit Conversion'!G217</f>
        <v>12.761641685311369</v>
      </c>
    </row>
    <row r="248" spans="1:5" s="30" customFormat="1" ht="12" customHeight="1">
      <c r="A248" s="31">
        <v>213</v>
      </c>
      <c r="B248" s="64">
        <f>'RawData_Unit Conversion'!A218</f>
        <v>4.24</v>
      </c>
      <c r="C248" s="63">
        <f>'RawData_Unit Conversion'!C218</f>
        <v>2.5280000000000005</v>
      </c>
      <c r="D248" s="66">
        <f>'RawData_Unit Conversion'!E218</f>
        <v>0</v>
      </c>
      <c r="E248" s="67">
        <f>'RawData_Unit Conversion'!G218</f>
        <v>13.638240075835954</v>
      </c>
    </row>
    <row r="249" spans="1:5" s="30" customFormat="1" ht="12" customHeight="1">
      <c r="A249" s="31">
        <v>214</v>
      </c>
      <c r="B249" s="64">
        <f>'RawData_Unit Conversion'!A219</f>
        <v>4.26</v>
      </c>
      <c r="C249" s="63">
        <f>'RawData_Unit Conversion'!C219</f>
        <v>2.665</v>
      </c>
      <c r="D249" s="66">
        <f>'RawData_Unit Conversion'!E219</f>
        <v>0</v>
      </c>
      <c r="E249" s="67">
        <f>'RawData_Unit Conversion'!G219</f>
        <v>13.842100166655625</v>
      </c>
    </row>
    <row r="250" spans="1:5" s="30" customFormat="1" ht="12" customHeight="1">
      <c r="A250" s="31">
        <v>215</v>
      </c>
      <c r="B250" s="64">
        <f>'RawData_Unit Conversion'!A220</f>
        <v>4.28</v>
      </c>
      <c r="C250" s="63">
        <f>'RawData_Unit Conversion'!C220</f>
        <v>2.605</v>
      </c>
      <c r="D250" s="66">
        <f>'RawData_Unit Conversion'!E220</f>
        <v>0</v>
      </c>
      <c r="E250" s="67">
        <f>'RawData_Unit Conversion'!G220</f>
        <v>13.505731016803168</v>
      </c>
    </row>
    <row r="251" spans="1:5" s="30" customFormat="1" ht="12" customHeight="1">
      <c r="A251" s="31">
        <v>216</v>
      </c>
      <c r="B251" s="64">
        <f>'RawData_Unit Conversion'!A221</f>
        <v>4.3</v>
      </c>
      <c r="C251" s="63">
        <f>'RawData_Unit Conversion'!C221</f>
        <v>2.6229999999999998</v>
      </c>
      <c r="D251" s="66">
        <f>'RawData_Unit Conversion'!E221</f>
        <v>0</v>
      </c>
      <c r="E251" s="67">
        <f>'RawData_Unit Conversion'!G221</f>
        <v>12.567974599032683</v>
      </c>
    </row>
    <row r="252" spans="1:5" s="30" customFormat="1" ht="12" customHeight="1">
      <c r="A252" s="31">
        <v>217</v>
      </c>
      <c r="B252" s="64">
        <f>'RawData_Unit Conversion'!A222</f>
        <v>4.32</v>
      </c>
      <c r="C252" s="63">
        <f>'RawData_Unit Conversion'!C222</f>
        <v>2.6109999999999998</v>
      </c>
      <c r="D252" s="66">
        <f>'RawData_Unit Conversion'!E222</f>
        <v>0</v>
      </c>
      <c r="E252" s="67">
        <f>'RawData_Unit Conversion'!G222</f>
        <v>13.444572989557267</v>
      </c>
    </row>
    <row r="253" spans="1:5" s="30" customFormat="1" ht="12" customHeight="1">
      <c r="A253" s="31">
        <v>218</v>
      </c>
      <c r="B253" s="64">
        <f>'RawData_Unit Conversion'!A223</f>
        <v>4.34</v>
      </c>
      <c r="C253" s="63">
        <f>'RawData_Unit Conversion'!C223</f>
        <v>2.5869999999999997</v>
      </c>
      <c r="D253" s="66">
        <f>'RawData_Unit Conversion'!E223</f>
        <v>0</v>
      </c>
      <c r="E253" s="67">
        <f>'RawData_Unit Conversion'!G223</f>
        <v>14.107118284721196</v>
      </c>
    </row>
    <row r="254" spans="1:5" s="30" customFormat="1" ht="12" customHeight="1">
      <c r="A254" s="31">
        <v>219</v>
      </c>
      <c r="B254" s="64">
        <f>'RawData_Unit Conversion'!A224</f>
        <v>4.3600000000000003</v>
      </c>
      <c r="C254" s="63">
        <f>'RawData_Unit Conversion'!C224</f>
        <v>2.5519999999999996</v>
      </c>
      <c r="D254" s="66">
        <f>'RawData_Unit Conversion'!E224</f>
        <v>0</v>
      </c>
      <c r="E254" s="67">
        <f>'RawData_Unit Conversion'!G224</f>
        <v>13.760556130327755</v>
      </c>
    </row>
    <row r="255" spans="1:5" s="30" customFormat="1" ht="12" customHeight="1">
      <c r="A255" s="31">
        <v>220</v>
      </c>
      <c r="B255" s="64">
        <f>'RawData_Unit Conversion'!A225</f>
        <v>4.38</v>
      </c>
      <c r="C255" s="63">
        <f>'RawData_Unit Conversion'!C225</f>
        <v>2.5459999999999998</v>
      </c>
      <c r="D255" s="66">
        <f>'RawData_Unit Conversion'!E225</f>
        <v>0</v>
      </c>
      <c r="E255" s="67">
        <f>'RawData_Unit Conversion'!G225</f>
        <v>14.749277570803155</v>
      </c>
    </row>
    <row r="256" spans="1:5" s="30" customFormat="1" ht="12" customHeight="1">
      <c r="A256" s="31">
        <v>221</v>
      </c>
      <c r="B256" s="64">
        <f>'RawData_Unit Conversion'!A226</f>
        <v>4.4000000000000004</v>
      </c>
      <c r="C256" s="63">
        <f>'RawData_Unit Conversion'!C226</f>
        <v>2.605</v>
      </c>
      <c r="D256" s="66">
        <f>'RawData_Unit Conversion'!E226</f>
        <v>0</v>
      </c>
      <c r="E256" s="67">
        <f>'RawData_Unit Conversion'!G226</f>
        <v>15.004102684327744</v>
      </c>
    </row>
    <row r="257" spans="1:5" s="30" customFormat="1" ht="12" customHeight="1">
      <c r="A257" s="31">
        <v>222</v>
      </c>
      <c r="B257" s="64">
        <f>'RawData_Unit Conversion'!A227</f>
        <v>4.42</v>
      </c>
      <c r="C257" s="63">
        <f>'RawData_Unit Conversion'!C227</f>
        <v>2.6950000000000003</v>
      </c>
      <c r="D257" s="66">
        <f>'RawData_Unit Conversion'!E227</f>
        <v>0</v>
      </c>
      <c r="E257" s="67">
        <f>'RawData_Unit Conversion'!G227</f>
        <v>15.330278829639218</v>
      </c>
    </row>
    <row r="258" spans="1:5" s="30" customFormat="1" ht="12" customHeight="1">
      <c r="A258" s="31">
        <v>223</v>
      </c>
      <c r="B258" s="64">
        <f>'RawData_Unit Conversion'!A228</f>
        <v>4.4400000000000004</v>
      </c>
      <c r="C258" s="63">
        <f>'RawData_Unit Conversion'!C228</f>
        <v>2.677</v>
      </c>
      <c r="D258" s="66">
        <f>'RawData_Unit Conversion'!E228</f>
        <v>0</v>
      </c>
      <c r="E258" s="67">
        <f>'RawData_Unit Conversion'!G228</f>
        <v>14.688119543557255</v>
      </c>
    </row>
    <row r="259" spans="1:5" s="30" customFormat="1" ht="12" customHeight="1">
      <c r="A259" s="31">
        <v>224</v>
      </c>
      <c r="B259" s="64">
        <f>'RawData_Unit Conversion'!A229</f>
        <v>4.46</v>
      </c>
      <c r="C259" s="63">
        <f>'RawData_Unit Conversion'!C229</f>
        <v>2.5519999999999996</v>
      </c>
      <c r="D259" s="66">
        <f>'RawData_Unit Conversion'!E229</f>
        <v>0</v>
      </c>
      <c r="E259" s="67">
        <f>'RawData_Unit Conversion'!G229</f>
        <v>14.168276311967096</v>
      </c>
    </row>
    <row r="260" spans="1:5" s="30" customFormat="1" ht="12" customHeight="1">
      <c r="A260" s="31">
        <v>225</v>
      </c>
      <c r="B260" s="64">
        <f>'RawData_Unit Conversion'!A230</f>
        <v>4.4800000000000004</v>
      </c>
      <c r="C260" s="63">
        <f>'RawData_Unit Conversion'!C230</f>
        <v>2.444</v>
      </c>
      <c r="D260" s="66">
        <f>'RawData_Unit Conversion'!E230</f>
        <v>0</v>
      </c>
      <c r="E260" s="67">
        <f>'RawData_Unit Conversion'!G230</f>
        <v>13.607661062213003</v>
      </c>
    </row>
    <row r="261" spans="1:5" s="30" customFormat="1" ht="12" customHeight="1">
      <c r="A261" s="31">
        <v>226</v>
      </c>
      <c r="B261" s="64">
        <f>'RawData_Unit Conversion'!A231</f>
        <v>4.5</v>
      </c>
      <c r="C261" s="63">
        <f>'RawData_Unit Conversion'!C231</f>
        <v>2.4020000000000001</v>
      </c>
      <c r="D261" s="66">
        <f>'RawData_Unit Conversion'!E231</f>
        <v>0</v>
      </c>
      <c r="E261" s="67">
        <f>'RawData_Unit Conversion'!G231</f>
        <v>14.045960257475295</v>
      </c>
    </row>
    <row r="262" spans="1:5" s="30" customFormat="1" ht="12" customHeight="1">
      <c r="A262" s="31">
        <v>227</v>
      </c>
      <c r="B262" s="64">
        <f>'RawData_Unit Conversion'!A232</f>
        <v>4.5199999999999996</v>
      </c>
      <c r="C262" s="63">
        <f>'RawData_Unit Conversion'!C232</f>
        <v>2.3010000000000002</v>
      </c>
      <c r="D262" s="66">
        <f>'RawData_Unit Conversion'!E232</f>
        <v>0</v>
      </c>
      <c r="E262" s="67">
        <f>'RawData_Unit Conversion'!G232</f>
        <v>14.942944657081844</v>
      </c>
    </row>
    <row r="263" spans="1:5" s="30" customFormat="1" ht="12" customHeight="1">
      <c r="A263" s="31">
        <v>228</v>
      </c>
      <c r="B263" s="64">
        <f>'RawData_Unit Conversion'!A233</f>
        <v>4.54</v>
      </c>
      <c r="C263" s="63">
        <f>'RawData_Unit Conversion'!C233</f>
        <v>2.2290000000000001</v>
      </c>
      <c r="D263" s="66">
        <f>'RawData_Unit Conversion'!E233</f>
        <v>0</v>
      </c>
      <c r="E263" s="67">
        <f>'RawData_Unit Conversion'!G233</f>
        <v>14.361943398245783</v>
      </c>
    </row>
    <row r="264" spans="1:5" s="30" customFormat="1" ht="12" customHeight="1">
      <c r="A264" s="31">
        <v>229</v>
      </c>
      <c r="B264" s="64">
        <f>'RawData_Unit Conversion'!A234</f>
        <v>4.5599999999999996</v>
      </c>
      <c r="C264" s="63">
        <f>'RawData_Unit Conversion'!C234</f>
        <v>2.1390000000000002</v>
      </c>
      <c r="D264" s="66">
        <f>'RawData_Unit Conversion'!E234</f>
        <v>0</v>
      </c>
      <c r="E264" s="67">
        <f>'RawData_Unit Conversion'!G234</f>
        <v>14.158083307426113</v>
      </c>
    </row>
    <row r="265" spans="1:5" s="30" customFormat="1" ht="12" customHeight="1">
      <c r="A265" s="31">
        <v>230</v>
      </c>
      <c r="B265" s="64">
        <f>'RawData_Unit Conversion'!A235</f>
        <v>4.58</v>
      </c>
      <c r="C265" s="63">
        <f>'RawData_Unit Conversion'!C235</f>
        <v>2.1870000000000003</v>
      </c>
      <c r="D265" s="66">
        <f>'RawData_Unit Conversion'!E235</f>
        <v>0</v>
      </c>
      <c r="E265" s="67">
        <f>'RawData_Unit Conversion'!G235</f>
        <v>14.239627343753979</v>
      </c>
    </row>
    <row r="266" spans="1:5" s="30" customFormat="1" ht="12" customHeight="1">
      <c r="A266" s="31">
        <v>231</v>
      </c>
      <c r="B266" s="64">
        <f>'RawData_Unit Conversion'!A236</f>
        <v>4.5999999999999996</v>
      </c>
      <c r="C266" s="63">
        <f>'RawData_Unit Conversion'!C236</f>
        <v>2.3250000000000002</v>
      </c>
      <c r="D266" s="66">
        <f>'RawData_Unit Conversion'!E236</f>
        <v>0</v>
      </c>
      <c r="E266" s="67">
        <f>'RawData_Unit Conversion'!G236</f>
        <v>13.261098907819562</v>
      </c>
    </row>
    <row r="267" spans="1:5" s="30" customFormat="1" ht="12" customHeight="1">
      <c r="A267" s="31">
        <v>232</v>
      </c>
      <c r="B267" s="64">
        <f>'RawData_Unit Conversion'!A237</f>
        <v>4.62</v>
      </c>
      <c r="C267" s="63">
        <f>'RawData_Unit Conversion'!C237</f>
        <v>2.5519999999999996</v>
      </c>
      <c r="D267" s="66">
        <f>'RawData_Unit Conversion'!E237</f>
        <v>0</v>
      </c>
      <c r="E267" s="67">
        <f>'RawData_Unit Conversion'!G237</f>
        <v>12.333535494590063</v>
      </c>
    </row>
    <row r="268" spans="1:5" s="30" customFormat="1" ht="12" customHeight="1">
      <c r="A268" s="31">
        <v>233</v>
      </c>
      <c r="B268" s="64">
        <f>'RawData_Unit Conversion'!A238</f>
        <v>4.6399999999999997</v>
      </c>
      <c r="C268" s="63">
        <f>'RawData_Unit Conversion'!C238</f>
        <v>2.6529999999999996</v>
      </c>
      <c r="D268" s="66">
        <f>'RawData_Unit Conversion'!E238</f>
        <v>0</v>
      </c>
      <c r="E268" s="67">
        <f>'RawData_Unit Conversion'!G238</f>
        <v>11.762727240294986</v>
      </c>
    </row>
    <row r="269" spans="1:5" s="30" customFormat="1" ht="12" customHeight="1">
      <c r="A269" s="31">
        <v>234</v>
      </c>
      <c r="B269" s="64">
        <f>'RawData_Unit Conversion'!A239</f>
        <v>4.66</v>
      </c>
      <c r="C269" s="63">
        <f>'RawData_Unit Conversion'!C239</f>
        <v>2.5869999999999997</v>
      </c>
      <c r="D269" s="66">
        <f>'RawData_Unit Conversion'!E239</f>
        <v>0</v>
      </c>
      <c r="E269" s="67">
        <f>'RawData_Unit Conversion'!G239</f>
        <v>11.721955222131051</v>
      </c>
    </row>
    <row r="270" spans="1:5" s="30" customFormat="1" ht="12" customHeight="1">
      <c r="A270" s="31">
        <v>235</v>
      </c>
      <c r="B270" s="64">
        <f>'RawData_Unit Conversion'!A240</f>
        <v>4.68</v>
      </c>
      <c r="C270" s="63">
        <f>'RawData_Unit Conversion'!C240</f>
        <v>2.3899999999999997</v>
      </c>
      <c r="D270" s="66">
        <f>'RawData_Unit Conversion'!E240</f>
        <v>0</v>
      </c>
      <c r="E270" s="67">
        <f>'RawData_Unit Conversion'!G240</f>
        <v>12.201026435557276</v>
      </c>
    </row>
    <row r="271" spans="1:5" s="30" customFormat="1" ht="12" customHeight="1">
      <c r="A271" s="31">
        <v>236</v>
      </c>
      <c r="B271" s="64">
        <f>'RawData_Unit Conversion'!A241</f>
        <v>4.7</v>
      </c>
      <c r="C271" s="63">
        <f>'RawData_Unit Conversion'!C241</f>
        <v>2.2109999999999999</v>
      </c>
      <c r="D271" s="66">
        <f>'RawData_Unit Conversion'!E241</f>
        <v>0</v>
      </c>
      <c r="E271" s="67">
        <f>'RawData_Unit Conversion'!G241</f>
        <v>13.067431821540874</v>
      </c>
    </row>
    <row r="272" spans="1:5" s="30" customFormat="1" ht="12" customHeight="1">
      <c r="A272" s="31">
        <v>237</v>
      </c>
      <c r="B272" s="64">
        <f>'RawData_Unit Conversion'!A242</f>
        <v>4.72</v>
      </c>
      <c r="C272" s="63">
        <f>'RawData_Unit Conversion'!C242</f>
        <v>2.1990000000000003</v>
      </c>
      <c r="D272" s="66">
        <f>'RawData_Unit Conversion'!E242</f>
        <v>0</v>
      </c>
      <c r="E272" s="67">
        <f>'RawData_Unit Conversion'!G242</f>
        <v>13.546503034967101</v>
      </c>
    </row>
    <row r="273" spans="1:5" s="30" customFormat="1" ht="12" customHeight="1">
      <c r="A273" s="31">
        <v>238</v>
      </c>
      <c r="B273" s="64">
        <f>'RawData_Unit Conversion'!A243</f>
        <v>4.74</v>
      </c>
      <c r="C273" s="63">
        <f>'RawData_Unit Conversion'!C243</f>
        <v>2.1390000000000002</v>
      </c>
      <c r="D273" s="66">
        <f>'RawData_Unit Conversion'!E243</f>
        <v>0</v>
      </c>
      <c r="E273" s="67">
        <f>'RawData_Unit Conversion'!G243</f>
        <v>13.689205098540871</v>
      </c>
    </row>
    <row r="274" spans="1:5" s="30" customFormat="1" ht="12" customHeight="1">
      <c r="A274" s="31">
        <v>239</v>
      </c>
      <c r="B274" s="64">
        <f>'RawData_Unit Conversion'!A244</f>
        <v>4.76</v>
      </c>
      <c r="C274" s="63">
        <f>'RawData_Unit Conversion'!C244</f>
        <v>2.0680000000000001</v>
      </c>
      <c r="D274" s="66">
        <f>'RawData_Unit Conversion'!E244</f>
        <v>1E-3</v>
      </c>
      <c r="E274" s="67">
        <f>'RawData_Unit Conversion'!G244</f>
        <v>14.718698557180206</v>
      </c>
    </row>
    <row r="275" spans="1:5" s="30" customFormat="1" ht="12" customHeight="1">
      <c r="A275" s="31">
        <v>240</v>
      </c>
      <c r="B275" s="64">
        <f>'RawData_Unit Conversion'!A245</f>
        <v>4.78</v>
      </c>
      <c r="C275" s="63">
        <f>'RawData_Unit Conversion'!C245</f>
        <v>2.0380000000000003</v>
      </c>
      <c r="D275" s="66">
        <f>'RawData_Unit Conversion'!E245</f>
        <v>0</v>
      </c>
      <c r="E275" s="67">
        <f>'RawData_Unit Conversion'!G245</f>
        <v>15.126418738819547</v>
      </c>
    </row>
    <row r="276" spans="1:5" s="30" customFormat="1" ht="12" customHeight="1">
      <c r="A276" s="31">
        <v>241</v>
      </c>
      <c r="B276" s="64">
        <f>'RawData_Unit Conversion'!A246</f>
        <v>4.8</v>
      </c>
      <c r="C276" s="63">
        <f>'RawData_Unit Conversion'!C246</f>
        <v>2.044</v>
      </c>
      <c r="D276" s="66">
        <f>'RawData_Unit Conversion'!E246</f>
        <v>0</v>
      </c>
      <c r="E276" s="67">
        <f>'RawData_Unit Conversion'!G246</f>
        <v>15.381243852344136</v>
      </c>
    </row>
    <row r="277" spans="1:5" s="30" customFormat="1" ht="12" customHeight="1">
      <c r="A277" s="31">
        <v>242</v>
      </c>
      <c r="B277" s="64">
        <f>'RawData_Unit Conversion'!A247</f>
        <v>4.82</v>
      </c>
      <c r="C277" s="63">
        <f>'RawData_Unit Conversion'!C247</f>
        <v>2.0499999999999998</v>
      </c>
      <c r="D277" s="66">
        <f>'RawData_Unit Conversion'!E247</f>
        <v>0</v>
      </c>
      <c r="E277" s="67">
        <f>'RawData_Unit Conversion'!G247</f>
        <v>15.523945915917906</v>
      </c>
    </row>
    <row r="278" spans="1:5" s="30" customFormat="1" ht="12" customHeight="1">
      <c r="A278" s="31">
        <v>243</v>
      </c>
      <c r="B278" s="64">
        <f>'RawData_Unit Conversion'!A248</f>
        <v>4.84</v>
      </c>
      <c r="C278" s="63">
        <f>'RawData_Unit Conversion'!C248</f>
        <v>2.121</v>
      </c>
      <c r="D278" s="66">
        <f>'RawData_Unit Conversion'!E248</f>
        <v>1E-3</v>
      </c>
      <c r="E278" s="67">
        <f>'RawData_Unit Conversion'!G248</f>
        <v>15.931666097557246</v>
      </c>
    </row>
    <row r="279" spans="1:5" s="30" customFormat="1" ht="12" customHeight="1">
      <c r="A279" s="31">
        <v>244</v>
      </c>
      <c r="B279" s="64">
        <f>'RawData_Unit Conversion'!A249</f>
        <v>4.8600000000000003</v>
      </c>
      <c r="C279" s="63">
        <f>'RawData_Unit Conversion'!C249</f>
        <v>2.2109999999999999</v>
      </c>
      <c r="D279" s="66">
        <f>'RawData_Unit Conversion'!E249</f>
        <v>0</v>
      </c>
      <c r="E279" s="67">
        <f>'RawData_Unit Conversion'!G249</f>
        <v>16.053982152049048</v>
      </c>
    </row>
    <row r="280" spans="1:5" s="30" customFormat="1" ht="12" customHeight="1">
      <c r="A280" s="31">
        <v>245</v>
      </c>
      <c r="B280" s="64">
        <f>'RawData_Unit Conversion'!A250</f>
        <v>4.88</v>
      </c>
      <c r="C280" s="63">
        <f>'RawData_Unit Conversion'!C250</f>
        <v>2.2349999999999999</v>
      </c>
      <c r="D280" s="66">
        <f>'RawData_Unit Conversion'!E250</f>
        <v>0</v>
      </c>
      <c r="E280" s="67">
        <f>'RawData_Unit Conversion'!G250</f>
        <v>16.064175156590032</v>
      </c>
    </row>
    <row r="281" spans="1:5" s="30" customFormat="1" ht="12" customHeight="1">
      <c r="A281" s="31">
        <v>246</v>
      </c>
      <c r="B281" s="64">
        <f>'RawData_Unit Conversion'!A251</f>
        <v>4.9000000000000004</v>
      </c>
      <c r="C281" s="63">
        <f>'RawData_Unit Conversion'!C251</f>
        <v>1.4039999999999999</v>
      </c>
      <c r="D281" s="66">
        <f>'RawData_Unit Conversion'!E251</f>
        <v>-1E-3</v>
      </c>
      <c r="E281" s="67">
        <f>'RawData_Unit Conversion'!G251</f>
        <v>14.076539271098243</v>
      </c>
    </row>
    <row r="282" spans="1:5" s="30" customFormat="1" ht="12" customHeight="1">
      <c r="A282" s="31">
        <v>247</v>
      </c>
      <c r="B282" s="64">
        <f>'RawData_Unit Conversion'!A252</f>
        <v>4.92</v>
      </c>
      <c r="C282" s="63">
        <f>'RawData_Unit Conversion'!C252</f>
        <v>1.4039999999999999</v>
      </c>
      <c r="D282" s="66">
        <f>'RawData_Unit Conversion'!E252</f>
        <v>-1E-3</v>
      </c>
      <c r="E282" s="67">
        <f>'RawData_Unit Conversion'!G252</f>
        <v>14.076539271098243</v>
      </c>
    </row>
    <row r="283" spans="1:5" s="30" customFormat="1" ht="12" customHeight="1">
      <c r="A283" s="31">
        <v>248</v>
      </c>
      <c r="B283" s="64">
        <f>'RawData_Unit Conversion'!A253</f>
        <v>4.9400000000000004</v>
      </c>
      <c r="C283" s="63">
        <f>'RawData_Unit Conversion'!C253</f>
        <v>2.3959999999999999</v>
      </c>
      <c r="D283" s="66">
        <f>'RawData_Unit Conversion'!E253</f>
        <v>-1E-3</v>
      </c>
      <c r="E283" s="67">
        <f>'RawData_Unit Conversion'!G253</f>
        <v>14.64734752539332</v>
      </c>
    </row>
    <row r="284" spans="1:5" s="30" customFormat="1" ht="12" customHeight="1">
      <c r="A284" s="31">
        <v>249</v>
      </c>
      <c r="B284" s="64">
        <f>'RawData_Unit Conversion'!A254</f>
        <v>4.96</v>
      </c>
      <c r="C284" s="63">
        <f>'RawData_Unit Conversion'!C254</f>
        <v>2.4379999999999997</v>
      </c>
      <c r="D284" s="66">
        <f>'RawData_Unit Conversion'!E254</f>
        <v>-1E-3</v>
      </c>
      <c r="E284" s="67">
        <f>'RawData_Unit Conversion'!G254</f>
        <v>15.788964033983477</v>
      </c>
    </row>
    <row r="285" spans="1:5" s="30" customFormat="1" ht="12" customHeight="1">
      <c r="A285" s="31">
        <v>250</v>
      </c>
      <c r="B285" s="64">
        <f>'RawData_Unit Conversion'!A255</f>
        <v>4.9800000000000004</v>
      </c>
      <c r="C285" s="63">
        <f>'RawData_Unit Conversion'!C255</f>
        <v>2.516</v>
      </c>
      <c r="D285" s="66">
        <f>'RawData_Unit Conversion'!E255</f>
        <v>-1E-3</v>
      </c>
      <c r="E285" s="67">
        <f>'RawData_Unit Conversion'!G255</f>
        <v>16.950966551655597</v>
      </c>
    </row>
    <row r="286" spans="1:5" s="30" customFormat="1" ht="12" customHeight="1">
      <c r="A286" s="31">
        <v>251</v>
      </c>
      <c r="B286" s="64">
        <f>'RawData_Unit Conversion'!A256</f>
        <v>5</v>
      </c>
      <c r="C286" s="63">
        <f>'RawData_Unit Conversion'!C256</f>
        <v>2.5099999999999998</v>
      </c>
      <c r="D286" s="66">
        <f>'RawData_Unit Conversion'!E256</f>
        <v>-1E-3</v>
      </c>
      <c r="E286" s="67">
        <f>'RawData_Unit Conversion'!G256</f>
        <v>17.491195792327723</v>
      </c>
    </row>
    <row r="287" spans="1:5" s="30" customFormat="1" ht="12" customHeight="1">
      <c r="A287" s="31">
        <v>252</v>
      </c>
      <c r="B287" s="64">
        <f>'RawData_Unit Conversion'!A257</f>
        <v>5.0199999999999996</v>
      </c>
      <c r="C287" s="63">
        <f>'RawData_Unit Conversion'!C257</f>
        <v>2.54</v>
      </c>
      <c r="D287" s="66">
        <f>'RawData_Unit Conversion'!E257</f>
        <v>-1E-3</v>
      </c>
      <c r="E287" s="67">
        <f>'RawData_Unit Conversion'!G257</f>
        <v>17.481002787786739</v>
      </c>
    </row>
    <row r="288" spans="1:5" s="30" customFormat="1" ht="12" customHeight="1">
      <c r="A288" s="31">
        <v>253</v>
      </c>
      <c r="B288" s="64">
        <f>'RawData_Unit Conversion'!A258</f>
        <v>5.04</v>
      </c>
      <c r="C288" s="63">
        <f>'RawData_Unit Conversion'!C258</f>
        <v>2.54</v>
      </c>
      <c r="D288" s="66">
        <f>'RawData_Unit Conversion'!E258</f>
        <v>-1E-3</v>
      </c>
      <c r="E288" s="67">
        <f>'RawData_Unit Conversion'!G258</f>
        <v>17.542160815032641</v>
      </c>
    </row>
    <row r="289" spans="1:5" s="30" customFormat="1" ht="12" customHeight="1">
      <c r="A289" s="31">
        <v>254</v>
      </c>
      <c r="B289" s="64">
        <f>'RawData_Unit Conversion'!A259</f>
        <v>5.0599999999999996</v>
      </c>
      <c r="C289" s="63">
        <f>'RawData_Unit Conversion'!C259</f>
        <v>2.6350000000000002</v>
      </c>
      <c r="D289" s="66">
        <f>'RawData_Unit Conversion'!E259</f>
        <v>-1E-3</v>
      </c>
      <c r="E289" s="67">
        <f>'RawData_Unit Conversion'!G259</f>
        <v>17.379072742376906</v>
      </c>
    </row>
    <row r="290" spans="1:5" s="30" customFormat="1" ht="12" customHeight="1">
      <c r="A290" s="31">
        <v>255</v>
      </c>
      <c r="B290" s="64">
        <f>'RawData_Unit Conversion'!A260</f>
        <v>5.08</v>
      </c>
      <c r="C290" s="63">
        <f>'RawData_Unit Conversion'!C260</f>
        <v>2.6529999999999996</v>
      </c>
      <c r="D290" s="66">
        <f>'RawData_Unit Conversion'!E260</f>
        <v>0</v>
      </c>
      <c r="E290" s="67">
        <f>'RawData_Unit Conversion'!G260</f>
        <v>16.75729946537691</v>
      </c>
    </row>
    <row r="291" spans="1:5" s="30" customFormat="1" ht="12" customHeight="1">
      <c r="A291" s="31">
        <v>256</v>
      </c>
      <c r="B291" s="64">
        <f>'RawData_Unit Conversion'!A261</f>
        <v>5.0999999999999996</v>
      </c>
      <c r="C291" s="63">
        <f>'RawData_Unit Conversion'!C261</f>
        <v>2.6290000000000004</v>
      </c>
      <c r="D291" s="66">
        <f>'RawData_Unit Conversion'!E261</f>
        <v>0</v>
      </c>
      <c r="E291" s="67">
        <f>'RawData_Unit Conversion'!G261</f>
        <v>16.522860360934288</v>
      </c>
    </row>
    <row r="292" spans="1:5" s="30" customFormat="1" ht="12" customHeight="1">
      <c r="A292" s="31">
        <v>257</v>
      </c>
      <c r="B292" s="64">
        <f>'RawData_Unit Conversion'!A262</f>
        <v>5.12</v>
      </c>
      <c r="C292" s="63">
        <f>'RawData_Unit Conversion'!C262</f>
        <v>2.7250000000000001</v>
      </c>
      <c r="D292" s="66">
        <f>'RawData_Unit Conversion'!E262</f>
        <v>0</v>
      </c>
      <c r="E292" s="67">
        <f>'RawData_Unit Conversion'!G262</f>
        <v>15.401629861426102</v>
      </c>
    </row>
    <row r="293" spans="1:5" s="30" customFormat="1" ht="12" customHeight="1">
      <c r="A293" s="31">
        <v>258</v>
      </c>
      <c r="B293" s="64">
        <f>'RawData_Unit Conversion'!A263</f>
        <v>5.14</v>
      </c>
      <c r="C293" s="63">
        <f>'RawData_Unit Conversion'!C263</f>
        <v>2.7850000000000001</v>
      </c>
      <c r="D293" s="66">
        <f>'RawData_Unit Conversion'!E263</f>
        <v>0</v>
      </c>
      <c r="E293" s="67">
        <f>'RawData_Unit Conversion'!G263</f>
        <v>14.280399361917913</v>
      </c>
    </row>
    <row r="294" spans="1:5" s="30" customFormat="1" ht="12" customHeight="1">
      <c r="A294" s="31">
        <v>259</v>
      </c>
      <c r="B294" s="64">
        <f>'RawData_Unit Conversion'!A264</f>
        <v>5.16</v>
      </c>
      <c r="C294" s="63">
        <f>'RawData_Unit Conversion'!C264</f>
        <v>2.8980000000000001</v>
      </c>
      <c r="D294" s="66">
        <f>'RawData_Unit Conversion'!E264</f>
        <v>0</v>
      </c>
      <c r="E294" s="67">
        <f>'RawData_Unit Conversion'!G264</f>
        <v>14.127504293803161</v>
      </c>
    </row>
    <row r="295" spans="1:5" s="30" customFormat="1" ht="12" customHeight="1">
      <c r="A295" s="31">
        <v>260</v>
      </c>
      <c r="B295" s="64">
        <f>'RawData_Unit Conversion'!A265</f>
        <v>5.18</v>
      </c>
      <c r="C295" s="63">
        <f>'RawData_Unit Conversion'!C265</f>
        <v>2.9459999999999997</v>
      </c>
      <c r="D295" s="66">
        <f>'RawData_Unit Conversion'!E265</f>
        <v>0</v>
      </c>
      <c r="E295" s="67">
        <f>'RawData_Unit Conversion'!G265</f>
        <v>14.015381243852342</v>
      </c>
    </row>
    <row r="296" spans="1:5" s="30" customFormat="1" ht="12" customHeight="1">
      <c r="A296" s="31">
        <v>261</v>
      </c>
      <c r="B296" s="64">
        <f>'RawData_Unit Conversion'!A266</f>
        <v>5.2</v>
      </c>
      <c r="C296" s="63">
        <f>'RawData_Unit Conversion'!C266</f>
        <v>2.88</v>
      </c>
      <c r="D296" s="66">
        <f>'RawData_Unit Conversion'!E266</f>
        <v>0</v>
      </c>
      <c r="E296" s="67">
        <f>'RawData_Unit Conversion'!G266</f>
        <v>13.689205098540871</v>
      </c>
    </row>
    <row r="297" spans="1:5" s="30" customFormat="1" ht="12" customHeight="1">
      <c r="A297" s="31">
        <v>262</v>
      </c>
      <c r="B297" s="64">
        <f>'RawData_Unit Conversion'!A267</f>
        <v>5.22</v>
      </c>
      <c r="C297" s="63">
        <f>'RawData_Unit Conversion'!C267</f>
        <v>2.8499999999999996</v>
      </c>
      <c r="D297" s="66">
        <f>'RawData_Unit Conversion'!E267</f>
        <v>0</v>
      </c>
      <c r="E297" s="67">
        <f>'RawData_Unit Conversion'!G267</f>
        <v>14.331364384622832</v>
      </c>
    </row>
    <row r="298" spans="1:5" s="30" customFormat="1" ht="12" customHeight="1">
      <c r="A298" s="31">
        <v>263</v>
      </c>
      <c r="B298" s="64">
        <f>'RawData_Unit Conversion'!A268</f>
        <v>5.24</v>
      </c>
      <c r="C298" s="63">
        <f>'RawData_Unit Conversion'!C268</f>
        <v>2.827</v>
      </c>
      <c r="D298" s="66">
        <f>'RawData_Unit Conversion'!E268</f>
        <v>0</v>
      </c>
      <c r="E298" s="67">
        <f>'RawData_Unit Conversion'!G268</f>
        <v>14.239627343753979</v>
      </c>
    </row>
    <row r="299" spans="1:5" s="30" customFormat="1" ht="12" customHeight="1">
      <c r="A299" s="31">
        <v>264</v>
      </c>
      <c r="B299" s="64">
        <f>'RawData_Unit Conversion'!A269</f>
        <v>5.26</v>
      </c>
      <c r="C299" s="63">
        <f>'RawData_Unit Conversion'!C269</f>
        <v>2.9039999999999999</v>
      </c>
      <c r="D299" s="66">
        <f>'RawData_Unit Conversion'!E269</f>
        <v>0</v>
      </c>
      <c r="E299" s="67">
        <f>'RawData_Unit Conversion'!G269</f>
        <v>14.759470575344141</v>
      </c>
    </row>
    <row r="300" spans="1:5" s="30" customFormat="1" ht="12" customHeight="1">
      <c r="A300" s="31">
        <v>265</v>
      </c>
      <c r="B300" s="64">
        <f>'RawData_Unit Conversion'!A270</f>
        <v>5.28</v>
      </c>
      <c r="C300" s="63">
        <f>'RawData_Unit Conversion'!C270</f>
        <v>2.976</v>
      </c>
      <c r="D300" s="66">
        <f>'RawData_Unit Conversion'!E270</f>
        <v>0</v>
      </c>
      <c r="E300" s="67">
        <f>'RawData_Unit Conversion'!G270</f>
        <v>15.034681697950695</v>
      </c>
    </row>
    <row r="301" spans="1:5" s="30" customFormat="1" ht="12" customHeight="1">
      <c r="A301" s="31">
        <v>266</v>
      </c>
      <c r="B301" s="64">
        <f>'RawData_Unit Conversion'!A271</f>
        <v>5.3</v>
      </c>
      <c r="C301" s="63">
        <f>'RawData_Unit Conversion'!C271</f>
        <v>2.7970000000000002</v>
      </c>
      <c r="D301" s="66">
        <f>'RawData_Unit Conversion'!E271</f>
        <v>0</v>
      </c>
      <c r="E301" s="67">
        <f>'RawData_Unit Conversion'!G271</f>
        <v>15.411822865967084</v>
      </c>
    </row>
    <row r="302" spans="1:5" s="30" customFormat="1" ht="12" customHeight="1">
      <c r="A302" s="31">
        <v>267</v>
      </c>
      <c r="B302" s="64">
        <f>'RawData_Unit Conversion'!A272</f>
        <v>5.32</v>
      </c>
      <c r="C302" s="63">
        <f>'RawData_Unit Conversion'!C272</f>
        <v>2.6950000000000003</v>
      </c>
      <c r="D302" s="66">
        <f>'RawData_Unit Conversion'!E272</f>
        <v>0</v>
      </c>
      <c r="E302" s="67">
        <f>'RawData_Unit Conversion'!G272</f>
        <v>16.900001528950682</v>
      </c>
    </row>
    <row r="303" spans="1:5" s="30" customFormat="1" ht="12" customHeight="1">
      <c r="A303" s="31">
        <v>268</v>
      </c>
      <c r="B303" s="64">
        <f>'RawData_Unit Conversion'!A273</f>
        <v>5.34</v>
      </c>
      <c r="C303" s="63">
        <f>'RawData_Unit Conversion'!C273</f>
        <v>2.7429999999999999</v>
      </c>
      <c r="D303" s="66">
        <f>'RawData_Unit Conversion'!E273</f>
        <v>0</v>
      </c>
      <c r="E303" s="67">
        <f>'RawData_Unit Conversion'!G273</f>
        <v>17.154826642475268</v>
      </c>
    </row>
    <row r="304" spans="1:5" s="30" customFormat="1" ht="12" customHeight="1">
      <c r="A304" s="31">
        <v>269</v>
      </c>
      <c r="B304" s="64">
        <f>'RawData_Unit Conversion'!A274</f>
        <v>5.36</v>
      </c>
      <c r="C304" s="63">
        <f>'RawData_Unit Conversion'!C274</f>
        <v>2.7789999999999999</v>
      </c>
      <c r="D304" s="66">
        <f>'RawData_Unit Conversion'!E274</f>
        <v>0</v>
      </c>
      <c r="E304" s="67">
        <f>'RawData_Unit Conversion'!G274</f>
        <v>16.961159556196581</v>
      </c>
    </row>
    <row r="305" spans="1:5" s="30" customFormat="1" ht="12" customHeight="1">
      <c r="A305" s="31">
        <v>270</v>
      </c>
      <c r="B305" s="64">
        <f>'RawData_Unit Conversion'!A275</f>
        <v>5.38</v>
      </c>
      <c r="C305" s="63">
        <f>'RawData_Unit Conversion'!C275</f>
        <v>2.7669999999999999</v>
      </c>
      <c r="D305" s="66">
        <f>'RawData_Unit Conversion'!E275</f>
        <v>0</v>
      </c>
      <c r="E305" s="67">
        <f>'RawData_Unit Conversion'!G275</f>
        <v>17.348493728753954</v>
      </c>
    </row>
    <row r="306" spans="1:5" s="30" customFormat="1" ht="12" customHeight="1">
      <c r="A306" s="31">
        <v>271</v>
      </c>
      <c r="B306" s="64">
        <f>'RawData_Unit Conversion'!A276</f>
        <v>5.4</v>
      </c>
      <c r="C306" s="63">
        <f>'RawData_Unit Conversion'!C276</f>
        <v>2.7970000000000002</v>
      </c>
      <c r="D306" s="66">
        <f>'RawData_Unit Conversion'!E276</f>
        <v>0</v>
      </c>
      <c r="E306" s="67">
        <f>'RawData_Unit Conversion'!G276</f>
        <v>17.929494987590015</v>
      </c>
    </row>
    <row r="307" spans="1:5" s="30" customFormat="1" ht="12" customHeight="1">
      <c r="A307" s="31">
        <v>272</v>
      </c>
      <c r="B307" s="64">
        <f>'RawData_Unit Conversion'!A277</f>
        <v>5.42</v>
      </c>
      <c r="C307" s="63">
        <f>'RawData_Unit Conversion'!C277</f>
        <v>2.7789999999999999</v>
      </c>
      <c r="D307" s="66">
        <f>'RawData_Unit Conversion'!E277</f>
        <v>0</v>
      </c>
      <c r="E307" s="67">
        <f>'RawData_Unit Conversion'!G277</f>
        <v>18.388180191934275</v>
      </c>
    </row>
    <row r="308" spans="1:5" s="30" customFormat="1" ht="12" customHeight="1">
      <c r="A308" s="31">
        <v>273</v>
      </c>
      <c r="B308" s="64">
        <f>'RawData_Unit Conversion'!A278</f>
        <v>5.44</v>
      </c>
      <c r="C308" s="63">
        <f>'RawData_Unit Conversion'!C278</f>
        <v>2.8149999999999995</v>
      </c>
      <c r="D308" s="66">
        <f>'RawData_Unit Conversion'!E278</f>
        <v>0</v>
      </c>
      <c r="E308" s="67">
        <f>'RawData_Unit Conversion'!G278</f>
        <v>18.418759205557222</v>
      </c>
    </row>
    <row r="309" spans="1:5" s="30" customFormat="1" ht="12" customHeight="1">
      <c r="A309" s="31">
        <v>274</v>
      </c>
      <c r="B309" s="64">
        <f>'RawData_Unit Conversion'!A279</f>
        <v>5.46</v>
      </c>
      <c r="C309" s="63">
        <f>'RawData_Unit Conversion'!C279</f>
        <v>2.8380000000000001</v>
      </c>
      <c r="D309" s="66">
        <f>'RawData_Unit Conversion'!E279</f>
        <v>0</v>
      </c>
      <c r="E309" s="67">
        <f>'RawData_Unit Conversion'!G279</f>
        <v>18.449338219180174</v>
      </c>
    </row>
    <row r="310" spans="1:5" s="30" customFormat="1" ht="12" customHeight="1">
      <c r="A310" s="31">
        <v>275</v>
      </c>
      <c r="B310" s="64">
        <f>'RawData_Unit Conversion'!A280</f>
        <v>5.48</v>
      </c>
      <c r="C310" s="63">
        <f>'RawData_Unit Conversion'!C280</f>
        <v>2.9160000000000004</v>
      </c>
      <c r="D310" s="66">
        <f>'RawData_Unit Conversion'!E280</f>
        <v>0</v>
      </c>
      <c r="E310" s="67">
        <f>'RawData_Unit Conversion'!G280</f>
        <v>19.040532482557222</v>
      </c>
    </row>
    <row r="311" spans="1:5" s="30" customFormat="1" ht="12" customHeight="1">
      <c r="A311" s="31">
        <v>276</v>
      </c>
      <c r="B311" s="64">
        <f>'RawData_Unit Conversion'!A281</f>
        <v>5.5</v>
      </c>
      <c r="C311" s="63">
        <f>'RawData_Unit Conversion'!C281</f>
        <v>2.9340000000000002</v>
      </c>
      <c r="D311" s="66">
        <f>'RawData_Unit Conversion'!E281</f>
        <v>0</v>
      </c>
      <c r="E311" s="67">
        <f>'RawData_Unit Conversion'!G281</f>
        <v>19.56037571414738</v>
      </c>
    </row>
    <row r="312" spans="1:5" s="30" customFormat="1" ht="12" customHeight="1">
      <c r="A312" s="31">
        <v>277</v>
      </c>
      <c r="B312" s="64">
        <f>'RawData_Unit Conversion'!A282</f>
        <v>5.52</v>
      </c>
      <c r="C312" s="63">
        <f>'RawData_Unit Conversion'!C282</f>
        <v>2.94</v>
      </c>
      <c r="D312" s="66">
        <f>'RawData_Unit Conversion'!E282</f>
        <v>0</v>
      </c>
      <c r="E312" s="67">
        <f>'RawData_Unit Conversion'!G282</f>
        <v>20.049639932114587</v>
      </c>
    </row>
    <row r="313" spans="1:5" s="30" customFormat="1" ht="12" customHeight="1">
      <c r="A313" s="31">
        <v>278</v>
      </c>
      <c r="B313" s="64">
        <f>'RawData_Unit Conversion'!A283</f>
        <v>5.54</v>
      </c>
      <c r="C313" s="63">
        <f>'RawData_Unit Conversion'!C283</f>
        <v>2.952</v>
      </c>
      <c r="D313" s="66">
        <f>'RawData_Unit Conversion'!E283</f>
        <v>0</v>
      </c>
      <c r="E313" s="67">
        <f>'RawData_Unit Conversion'!G283</f>
        <v>20.375816077426062</v>
      </c>
    </row>
    <row r="314" spans="1:5" s="30" customFormat="1" ht="12" customHeight="1">
      <c r="A314" s="31">
        <v>279</v>
      </c>
      <c r="B314" s="64">
        <f>'RawData_Unit Conversion'!A284</f>
        <v>5.56</v>
      </c>
      <c r="C314" s="63">
        <f>'RawData_Unit Conversion'!C284</f>
        <v>2.976</v>
      </c>
      <c r="D314" s="66">
        <f>'RawData_Unit Conversion'!E284</f>
        <v>0</v>
      </c>
      <c r="E314" s="67">
        <f>'RawData_Unit Conversion'!G284</f>
        <v>20.31465805018016</v>
      </c>
    </row>
    <row r="315" spans="1:5" s="30" customFormat="1" ht="12" customHeight="1">
      <c r="A315" s="31">
        <v>280</v>
      </c>
      <c r="B315" s="64">
        <f>'RawData_Unit Conversion'!A285</f>
        <v>5.58</v>
      </c>
      <c r="C315" s="63">
        <f>'RawData_Unit Conversion'!C285</f>
        <v>3.0059999999999998</v>
      </c>
      <c r="D315" s="66">
        <f>'RawData_Unit Conversion'!E285</f>
        <v>0</v>
      </c>
      <c r="E315" s="67">
        <f>'RawData_Unit Conversion'!G285</f>
        <v>20.477746122835896</v>
      </c>
    </row>
    <row r="316" spans="1:5" s="30" customFormat="1" ht="12" customHeight="1">
      <c r="A316" s="31">
        <v>281</v>
      </c>
      <c r="B316" s="64">
        <f>'RawData_Unit Conversion'!A286</f>
        <v>5.6</v>
      </c>
      <c r="C316" s="63">
        <f>'RawData_Unit Conversion'!C286</f>
        <v>3.0420000000000003</v>
      </c>
      <c r="D316" s="66">
        <f>'RawData_Unit Conversion'!E286</f>
        <v>0</v>
      </c>
      <c r="E316" s="67">
        <f>'RawData_Unit Conversion'!G286</f>
        <v>20.844694286311302</v>
      </c>
    </row>
    <row r="317" spans="1:5" s="30" customFormat="1" ht="12" customHeight="1">
      <c r="A317" s="31">
        <v>282</v>
      </c>
      <c r="B317" s="64">
        <f>'RawData_Unit Conversion'!A287</f>
        <v>5.62</v>
      </c>
      <c r="C317" s="63">
        <f>'RawData_Unit Conversion'!C287</f>
        <v>3.0359999999999996</v>
      </c>
      <c r="D317" s="66">
        <f>'RawData_Unit Conversion'!E287</f>
        <v>0</v>
      </c>
      <c r="E317" s="67">
        <f>'RawData_Unit Conversion'!G287</f>
        <v>21.16067742708179</v>
      </c>
    </row>
    <row r="318" spans="1:5" s="30" customFormat="1" ht="12" customHeight="1">
      <c r="A318" s="31">
        <v>283</v>
      </c>
      <c r="B318" s="64">
        <f>'RawData_Unit Conversion'!A288</f>
        <v>5.64</v>
      </c>
      <c r="C318" s="63">
        <f>'RawData_Unit Conversion'!C288</f>
        <v>3.024</v>
      </c>
      <c r="D318" s="66">
        <f>'RawData_Unit Conversion'!E288</f>
        <v>0</v>
      </c>
      <c r="E318" s="67">
        <f>'RawData_Unit Conversion'!G288</f>
        <v>20.946624331721139</v>
      </c>
    </row>
    <row r="319" spans="1:5" s="30" customFormat="1" ht="12" customHeight="1">
      <c r="A319" s="31">
        <v>284</v>
      </c>
      <c r="B319" s="64">
        <f>'RawData_Unit Conversion'!A289</f>
        <v>5.66</v>
      </c>
      <c r="C319" s="63">
        <f>'RawData_Unit Conversion'!C289</f>
        <v>3.0120000000000005</v>
      </c>
      <c r="D319" s="66">
        <f>'RawData_Unit Conversion'!E289</f>
        <v>0</v>
      </c>
      <c r="E319" s="67">
        <f>'RawData_Unit Conversion'!G289</f>
        <v>21.099519399835891</v>
      </c>
    </row>
    <row r="320" spans="1:5" s="30" customFormat="1" ht="12" customHeight="1">
      <c r="A320" s="31">
        <v>285</v>
      </c>
      <c r="B320" s="64">
        <f>'RawData_Unit Conversion'!A290</f>
        <v>5.68</v>
      </c>
      <c r="C320" s="63">
        <f>'RawData_Unit Conversion'!C290</f>
        <v>2.9820000000000002</v>
      </c>
      <c r="D320" s="66">
        <f>'RawData_Unit Conversion'!E290</f>
        <v>0</v>
      </c>
      <c r="E320" s="67">
        <f>'RawData_Unit Conversion'!G290</f>
        <v>21.527625590557196</v>
      </c>
    </row>
    <row r="321" spans="1:5" s="30" customFormat="1" ht="12" customHeight="1">
      <c r="A321" s="31">
        <v>286</v>
      </c>
      <c r="B321" s="64">
        <f>'RawData_Unit Conversion'!A291</f>
        <v>5.7</v>
      </c>
      <c r="C321" s="63">
        <f>'RawData_Unit Conversion'!C291</f>
        <v>3.0120000000000005</v>
      </c>
      <c r="D321" s="66">
        <f>'RawData_Unit Conversion'!E291</f>
        <v>0</v>
      </c>
      <c r="E321" s="67">
        <f>'RawData_Unit Conversion'!G291</f>
        <v>21.660134649589985</v>
      </c>
    </row>
    <row r="322" spans="1:5" s="30" customFormat="1" ht="12" customHeight="1">
      <c r="A322" s="31">
        <v>287</v>
      </c>
      <c r="B322" s="64">
        <f>'RawData_Unit Conversion'!A292</f>
        <v>5.72</v>
      </c>
      <c r="C322" s="63">
        <f>'RawData_Unit Conversion'!C292</f>
        <v>3.0180000000000002</v>
      </c>
      <c r="D322" s="66">
        <f>'RawData_Unit Conversion'!E292</f>
        <v>0</v>
      </c>
      <c r="E322" s="67">
        <f>'RawData_Unit Conversion'!G292</f>
        <v>21.282993481573595</v>
      </c>
    </row>
    <row r="323" spans="1:5" s="30" customFormat="1" ht="12" customHeight="1">
      <c r="A323" s="31">
        <v>288</v>
      </c>
      <c r="B323" s="64">
        <f>'RawData_Unit Conversion'!A293</f>
        <v>5.74</v>
      </c>
      <c r="C323" s="63">
        <f>'RawData_Unit Conversion'!C293</f>
        <v>3.06</v>
      </c>
      <c r="D323" s="66">
        <f>'RawData_Unit Conversion'!E293</f>
        <v>0</v>
      </c>
      <c r="E323" s="67">
        <f>'RawData_Unit Conversion'!G293</f>
        <v>20.916045318098185</v>
      </c>
    </row>
    <row r="324" spans="1:5" s="30" customFormat="1" ht="12" customHeight="1">
      <c r="A324" s="31">
        <v>289</v>
      </c>
      <c r="B324" s="64">
        <f>'RawData_Unit Conversion'!A294</f>
        <v>5.76</v>
      </c>
      <c r="C324" s="63">
        <f>'RawData_Unit Conversion'!C294</f>
        <v>3.0659999999999998</v>
      </c>
      <c r="D324" s="66">
        <f>'RawData_Unit Conversion'!E294</f>
        <v>0</v>
      </c>
      <c r="E324" s="67">
        <f>'RawData_Unit Conversion'!G294</f>
        <v>21.140291417999826</v>
      </c>
    </row>
    <row r="325" spans="1:5" s="30" customFormat="1" ht="12" customHeight="1">
      <c r="A325" s="31">
        <v>290</v>
      </c>
      <c r="B325" s="64">
        <f>'RawData_Unit Conversion'!A295</f>
        <v>5.78</v>
      </c>
      <c r="C325" s="63">
        <f>'RawData_Unit Conversion'!C295</f>
        <v>3.0830000000000002</v>
      </c>
      <c r="D325" s="66">
        <f>'RawData_Unit Conversion'!E295</f>
        <v>0</v>
      </c>
      <c r="E325" s="67">
        <f>'RawData_Unit Conversion'!G295</f>
        <v>21.425695545147363</v>
      </c>
    </row>
    <row r="326" spans="1:5" s="30" customFormat="1" ht="12" customHeight="1">
      <c r="A326" s="31">
        <v>291</v>
      </c>
      <c r="B326" s="64">
        <f>'RawData_Unit Conversion'!A296</f>
        <v>5.8</v>
      </c>
      <c r="C326" s="63">
        <f>'RawData_Unit Conversion'!C296</f>
        <v>3.1069999999999998</v>
      </c>
      <c r="D326" s="66">
        <f>'RawData_Unit Conversion'!E296</f>
        <v>0</v>
      </c>
      <c r="E326" s="67">
        <f>'RawData_Unit Conversion'!G296</f>
        <v>21.517432586016216</v>
      </c>
    </row>
    <row r="327" spans="1:5" s="30" customFormat="1" ht="12" customHeight="1">
      <c r="A327" s="31">
        <v>292</v>
      </c>
      <c r="B327" s="64">
        <f>'RawData_Unit Conversion'!A297</f>
        <v>5.82</v>
      </c>
      <c r="C327" s="63">
        <f>'RawData_Unit Conversion'!C297</f>
        <v>3.1430000000000002</v>
      </c>
      <c r="D327" s="66">
        <f>'RawData_Unit Conversion'!E297</f>
        <v>0</v>
      </c>
      <c r="E327" s="67">
        <f>'RawData_Unit Conversion'!G297</f>
        <v>21.578590613262115</v>
      </c>
    </row>
    <row r="328" spans="1:5" s="30" customFormat="1" ht="12" customHeight="1">
      <c r="A328" s="31">
        <v>293</v>
      </c>
      <c r="B328" s="64">
        <f>'RawData_Unit Conversion'!A298</f>
        <v>5.84</v>
      </c>
      <c r="C328" s="63">
        <f>'RawData_Unit Conversion'!C298</f>
        <v>3.1430000000000002</v>
      </c>
      <c r="D328" s="66">
        <f>'RawData_Unit Conversion'!E298</f>
        <v>0</v>
      </c>
      <c r="E328" s="67">
        <f>'RawData_Unit Conversion'!G298</f>
        <v>21.262607472491627</v>
      </c>
    </row>
    <row r="329" spans="1:5" s="30" customFormat="1" ht="12" customHeight="1">
      <c r="A329" s="31">
        <v>294</v>
      </c>
      <c r="B329" s="64">
        <f>'RawData_Unit Conversion'!A299</f>
        <v>5.86</v>
      </c>
      <c r="C329" s="63">
        <f>'RawData_Unit Conversion'!C299</f>
        <v>3.1309999999999998</v>
      </c>
      <c r="D329" s="66">
        <f>'RawData_Unit Conversion'!E299</f>
        <v>0</v>
      </c>
      <c r="E329" s="67">
        <f>'RawData_Unit Conversion'!G299</f>
        <v>21.578590613262115</v>
      </c>
    </row>
    <row r="330" spans="1:5" s="30" customFormat="1" ht="12" customHeight="1">
      <c r="A330" s="31">
        <v>295</v>
      </c>
      <c r="B330" s="64">
        <f>'RawData_Unit Conversion'!A300</f>
        <v>5.88</v>
      </c>
      <c r="C330" s="63">
        <f>'RawData_Unit Conversion'!C300</f>
        <v>3.1430000000000002</v>
      </c>
      <c r="D330" s="66">
        <f>'RawData_Unit Conversion'!E300</f>
        <v>0</v>
      </c>
      <c r="E330" s="67">
        <f>'RawData_Unit Conversion'!G300</f>
        <v>21.863994740409655</v>
      </c>
    </row>
    <row r="331" spans="1:5" s="30" customFormat="1" ht="12" customHeight="1">
      <c r="A331" s="31">
        <v>296</v>
      </c>
      <c r="B331" s="64">
        <f>'RawData_Unit Conversion'!A301</f>
        <v>5.9</v>
      </c>
      <c r="C331" s="63">
        <f>'RawData_Unit Conversion'!C301</f>
        <v>3.0540000000000003</v>
      </c>
      <c r="D331" s="66">
        <f>'RawData_Unit Conversion'!E301</f>
        <v>0</v>
      </c>
      <c r="E331" s="67">
        <f>'RawData_Unit Conversion'!G301</f>
        <v>22.016889808524407</v>
      </c>
    </row>
    <row r="332" spans="1:5" s="30" customFormat="1" ht="12" customHeight="1">
      <c r="A332" s="31">
        <v>297</v>
      </c>
      <c r="B332" s="64">
        <f>'RawData_Unit Conversion'!A302</f>
        <v>5.92</v>
      </c>
      <c r="C332" s="63">
        <f>'RawData_Unit Conversion'!C302</f>
        <v>2.9220000000000002</v>
      </c>
      <c r="D332" s="66">
        <f>'RawData_Unit Conversion'!E302</f>
        <v>-1E-3</v>
      </c>
      <c r="E332" s="67">
        <f>'RawData_Unit Conversion'!G302</f>
        <v>20.396202086508026</v>
      </c>
    </row>
    <row r="333" spans="1:5" s="30" customFormat="1" ht="12" customHeight="1">
      <c r="A333" s="31">
        <v>298</v>
      </c>
      <c r="B333" s="64">
        <f>'RawData_Unit Conversion'!A303</f>
        <v>5.94</v>
      </c>
      <c r="C333" s="63">
        <f>'RawData_Unit Conversion'!C303</f>
        <v>3.3170000000000002</v>
      </c>
      <c r="D333" s="66">
        <f>'RawData_Unit Conversion'!E303</f>
        <v>-1E-3</v>
      </c>
      <c r="E333" s="67">
        <f>'RawData_Unit Conversion'!G303</f>
        <v>21.874187744950639</v>
      </c>
    </row>
    <row r="334" spans="1:5" s="30" customFormat="1" ht="12" customHeight="1">
      <c r="A334" s="31">
        <v>299</v>
      </c>
      <c r="B334" s="64">
        <f>'RawData_Unit Conversion'!A304</f>
        <v>5.96</v>
      </c>
      <c r="C334" s="63">
        <f>'RawData_Unit Conversion'!C304</f>
        <v>3.3170000000000002</v>
      </c>
      <c r="D334" s="66">
        <f>'RawData_Unit Conversion'!E304</f>
        <v>-1E-3</v>
      </c>
      <c r="E334" s="67">
        <f>'RawData_Unit Conversion'!G304</f>
        <v>22.485768017409651</v>
      </c>
    </row>
    <row r="335" spans="1:5" s="30" customFormat="1" ht="12" customHeight="1">
      <c r="A335" s="31">
        <v>300</v>
      </c>
      <c r="B335" s="64">
        <f>'RawData_Unit Conversion'!A305</f>
        <v>5.98</v>
      </c>
      <c r="C335" s="63">
        <f>'RawData_Unit Conversion'!C305</f>
        <v>3.3279999999999998</v>
      </c>
      <c r="D335" s="66">
        <f>'RawData_Unit Conversion'!E305</f>
        <v>-1E-3</v>
      </c>
      <c r="E335" s="67">
        <f>'RawData_Unit Conversion'!G305</f>
        <v>22.83233017180309</v>
      </c>
    </row>
    <row r="336" spans="1:5" s="30" customFormat="1" ht="12" customHeight="1">
      <c r="A336" s="31">
        <v>301</v>
      </c>
      <c r="B336" s="64">
        <f>'RawData_Unit Conversion'!A306</f>
        <v>6</v>
      </c>
      <c r="C336" s="63">
        <f>'RawData_Unit Conversion'!C306</f>
        <v>3.3519999999999999</v>
      </c>
      <c r="D336" s="66">
        <f>'RawData_Unit Conversion'!E306</f>
        <v>-1E-3</v>
      </c>
      <c r="E336" s="67">
        <f>'RawData_Unit Conversion'!G306</f>
        <v>22.760979140016207</v>
      </c>
    </row>
    <row r="337" spans="1:5" s="30" customFormat="1" ht="12" customHeight="1">
      <c r="A337" s="31">
        <v>302</v>
      </c>
      <c r="B337" s="64">
        <f>'RawData_Unit Conversion'!A307</f>
        <v>6.02</v>
      </c>
      <c r="C337" s="63">
        <f>'RawData_Unit Conversion'!C307</f>
        <v>3.3279999999999998</v>
      </c>
      <c r="D337" s="66">
        <f>'RawData_Unit Conversion'!E307</f>
        <v>-1E-3</v>
      </c>
      <c r="E337" s="67">
        <f>'RawData_Unit Conversion'!G307</f>
        <v>22.822137167262106</v>
      </c>
    </row>
    <row r="338" spans="1:5" s="30" customFormat="1" ht="12" customHeight="1">
      <c r="A338" s="31">
        <v>303</v>
      </c>
      <c r="B338" s="64">
        <f>'RawData_Unit Conversion'!A308</f>
        <v>6.04</v>
      </c>
      <c r="C338" s="63">
        <f>'RawData_Unit Conversion'!C308</f>
        <v>3.3879999999999999</v>
      </c>
      <c r="D338" s="66">
        <f>'RawData_Unit Conversion'!E308</f>
        <v>-1E-3</v>
      </c>
      <c r="E338" s="67">
        <f>'RawData_Unit Conversion'!G308</f>
        <v>23.331787394311284</v>
      </c>
    </row>
    <row r="339" spans="1:5" s="30" customFormat="1" ht="12" customHeight="1">
      <c r="A339" s="31">
        <v>304</v>
      </c>
      <c r="B339" s="64">
        <f>'RawData_Unit Conversion'!A309</f>
        <v>6.06</v>
      </c>
      <c r="C339" s="63">
        <f>'RawData_Unit Conversion'!C309</f>
        <v>3.4239999999999999</v>
      </c>
      <c r="D339" s="66">
        <f>'RawData_Unit Conversion'!E309</f>
        <v>-1E-3</v>
      </c>
      <c r="E339" s="67">
        <f>'RawData_Unit Conversion'!G309</f>
        <v>23.138120308032594</v>
      </c>
    </row>
    <row r="340" spans="1:5" s="30" customFormat="1" ht="12" customHeight="1">
      <c r="A340" s="31">
        <v>305</v>
      </c>
      <c r="B340" s="64">
        <f>'RawData_Unit Conversion'!A310</f>
        <v>6.08</v>
      </c>
      <c r="C340" s="63">
        <f>'RawData_Unit Conversion'!C310</f>
        <v>3.4119999999999999</v>
      </c>
      <c r="D340" s="66">
        <f>'RawData_Unit Conversion'!E310</f>
        <v>-1E-3</v>
      </c>
      <c r="E340" s="67">
        <f>'RawData_Unit Conversion'!G310</f>
        <v>23.341980398852264</v>
      </c>
    </row>
    <row r="341" spans="1:5" s="30" customFormat="1" ht="12" customHeight="1">
      <c r="A341" s="31">
        <v>306</v>
      </c>
      <c r="B341" s="64">
        <f>'RawData_Unit Conversion'!A311</f>
        <v>6.1</v>
      </c>
      <c r="C341" s="63">
        <f>'RawData_Unit Conversion'!C311</f>
        <v>3.4060000000000001</v>
      </c>
      <c r="D341" s="66">
        <f>'RawData_Unit Conversion'!E311</f>
        <v>-1E-3</v>
      </c>
      <c r="E341" s="67">
        <f>'RawData_Unit Conversion'!G311</f>
        <v>23.423524435180134</v>
      </c>
    </row>
    <row r="342" spans="1:5" s="30" customFormat="1" ht="12" customHeight="1">
      <c r="A342" s="31">
        <v>307</v>
      </c>
      <c r="B342" s="64">
        <f>'RawData_Unit Conversion'!A312</f>
        <v>6.12</v>
      </c>
      <c r="C342" s="63">
        <f>'RawData_Unit Conversion'!C312</f>
        <v>3.3639999999999999</v>
      </c>
      <c r="D342" s="66">
        <f>'RawData_Unit Conversion'!E312</f>
        <v>-1E-3</v>
      </c>
      <c r="E342" s="67">
        <f>'RawData_Unit Conversion'!G312</f>
        <v>23.678349548704723</v>
      </c>
    </row>
    <row r="343" spans="1:5" s="30" customFormat="1" ht="12" customHeight="1">
      <c r="A343" s="31">
        <v>308</v>
      </c>
      <c r="B343" s="64">
        <f>'RawData_Unit Conversion'!A313</f>
        <v>6.14</v>
      </c>
      <c r="C343" s="63">
        <f>'RawData_Unit Conversion'!C313</f>
        <v>3.3939999999999997</v>
      </c>
      <c r="D343" s="66">
        <f>'RawData_Unit Conversion'!E313</f>
        <v>-1E-3</v>
      </c>
      <c r="E343" s="67">
        <f>'RawData_Unit Conversion'!G313</f>
        <v>23.810858607737508</v>
      </c>
    </row>
    <row r="344" spans="1:5" s="30" customFormat="1" ht="12" customHeight="1">
      <c r="A344" s="31">
        <v>309</v>
      </c>
      <c r="B344" s="64">
        <f>'RawData_Unit Conversion'!A314</f>
        <v>6.16</v>
      </c>
      <c r="C344" s="63">
        <f>'RawData_Unit Conversion'!C314</f>
        <v>3.4119999999999999</v>
      </c>
      <c r="D344" s="66">
        <f>'RawData_Unit Conversion'!E314</f>
        <v>-1E-3</v>
      </c>
      <c r="E344" s="67">
        <f>'RawData_Unit Conversion'!G314</f>
        <v>24.106455739426028</v>
      </c>
    </row>
    <row r="345" spans="1:5" s="30" customFormat="1" ht="12" customHeight="1">
      <c r="A345" s="31">
        <v>310</v>
      </c>
      <c r="B345" s="64">
        <f>'RawData_Unit Conversion'!A315</f>
        <v>6.18</v>
      </c>
      <c r="C345" s="63">
        <f>'RawData_Unit Conversion'!C315</f>
        <v>3.3939999999999997</v>
      </c>
      <c r="D345" s="66">
        <f>'RawData_Unit Conversion'!E315</f>
        <v>-1E-3</v>
      </c>
      <c r="E345" s="67">
        <f>'RawData_Unit Conversion'!G315</f>
        <v>24.483596907442418</v>
      </c>
    </row>
    <row r="346" spans="1:5" s="30" customFormat="1" ht="12" customHeight="1">
      <c r="A346" s="31">
        <v>311</v>
      </c>
      <c r="B346" s="64">
        <f>'RawData_Unit Conversion'!A316</f>
        <v>6.2</v>
      </c>
      <c r="C346" s="63">
        <f>'RawData_Unit Conversion'!C316</f>
        <v>3.43</v>
      </c>
      <c r="D346" s="66">
        <f>'RawData_Unit Conversion'!E316</f>
        <v>0</v>
      </c>
      <c r="E346" s="67">
        <f>'RawData_Unit Conversion'!G316</f>
        <v>24.228771793917833</v>
      </c>
    </row>
    <row r="347" spans="1:5" s="30" customFormat="1" ht="12" customHeight="1">
      <c r="A347" s="31">
        <v>312</v>
      </c>
      <c r="B347" s="64">
        <f>'RawData_Unit Conversion'!A317</f>
        <v>6.22</v>
      </c>
      <c r="C347" s="63">
        <f>'RawData_Unit Conversion'!C317</f>
        <v>3.4779999999999998</v>
      </c>
      <c r="D347" s="66">
        <f>'RawData_Unit Conversion'!E317</f>
        <v>0</v>
      </c>
      <c r="E347" s="67">
        <f>'RawData_Unit Conversion'!G317</f>
        <v>24.361280852950618</v>
      </c>
    </row>
    <row r="348" spans="1:5" s="30" customFormat="1" ht="12" customHeight="1">
      <c r="A348" s="31">
        <v>313</v>
      </c>
      <c r="B348" s="64">
        <f>'RawData_Unit Conversion'!A318</f>
        <v>6.24</v>
      </c>
      <c r="C348" s="63">
        <f>'RawData_Unit Conversion'!C318</f>
        <v>3.472</v>
      </c>
      <c r="D348" s="66">
        <f>'RawData_Unit Conversion'!E318</f>
        <v>0</v>
      </c>
      <c r="E348" s="67">
        <f>'RawData_Unit Conversion'!G318</f>
        <v>24.187999775753898</v>
      </c>
    </row>
    <row r="349" spans="1:5" s="30" customFormat="1" ht="12" customHeight="1">
      <c r="A349" s="31">
        <v>314</v>
      </c>
      <c r="B349" s="64">
        <f>'RawData_Unit Conversion'!A319</f>
        <v>6.26</v>
      </c>
      <c r="C349" s="63">
        <f>'RawData_Unit Conversion'!C319</f>
        <v>3.472</v>
      </c>
      <c r="D349" s="66">
        <f>'RawData_Unit Conversion'!E319</f>
        <v>0</v>
      </c>
      <c r="E349" s="67">
        <f>'RawData_Unit Conversion'!G319</f>
        <v>24.055490716721113</v>
      </c>
    </row>
    <row r="350" spans="1:5" s="30" customFormat="1" ht="12" customHeight="1">
      <c r="A350" s="31">
        <v>315</v>
      </c>
      <c r="B350" s="64">
        <f>'RawData_Unit Conversion'!A320</f>
        <v>6.28</v>
      </c>
      <c r="C350" s="63">
        <f>'RawData_Unit Conversion'!C320</f>
        <v>3.448</v>
      </c>
      <c r="D350" s="66">
        <f>'RawData_Unit Conversion'!E320</f>
        <v>0</v>
      </c>
      <c r="E350" s="67">
        <f>'RawData_Unit Conversion'!G320</f>
        <v>24.208385784835865</v>
      </c>
    </row>
    <row r="351" spans="1:5" s="30" customFormat="1" ht="12" customHeight="1">
      <c r="A351" s="31">
        <v>316</v>
      </c>
      <c r="B351" s="64">
        <f>'RawData_Unit Conversion'!A321</f>
        <v>6.3</v>
      </c>
      <c r="C351" s="63">
        <f>'RawData_Unit Conversion'!C321</f>
        <v>3.4660000000000002</v>
      </c>
      <c r="D351" s="66">
        <f>'RawData_Unit Conversion'!E321</f>
        <v>0</v>
      </c>
      <c r="E351" s="67">
        <f>'RawData_Unit Conversion'!G321</f>
        <v>24.167613766671931</v>
      </c>
    </row>
    <row r="352" spans="1:5" s="30" customFormat="1" ht="12" customHeight="1">
      <c r="A352" s="31">
        <v>317</v>
      </c>
      <c r="B352" s="64">
        <f>'RawData_Unit Conversion'!A322</f>
        <v>6.32</v>
      </c>
      <c r="C352" s="63">
        <f>'RawData_Unit Conversion'!C322</f>
        <v>3.472</v>
      </c>
      <c r="D352" s="66">
        <f>'RawData_Unit Conversion'!E322</f>
        <v>0</v>
      </c>
      <c r="E352" s="67">
        <f>'RawData_Unit Conversion'!G322</f>
        <v>23.892402644065378</v>
      </c>
    </row>
    <row r="353" spans="1:5" s="30" customFormat="1" ht="12" customHeight="1">
      <c r="A353" s="31">
        <v>318</v>
      </c>
      <c r="B353" s="64">
        <f>'RawData_Unit Conversion'!A323</f>
        <v>6.34</v>
      </c>
      <c r="C353" s="63">
        <f>'RawData_Unit Conversion'!C323</f>
        <v>3.5020000000000002</v>
      </c>
      <c r="D353" s="66">
        <f>'RawData_Unit Conversion'!E323</f>
        <v>0</v>
      </c>
      <c r="E353" s="67">
        <f>'RawData_Unit Conversion'!G323</f>
        <v>23.515261476048984</v>
      </c>
    </row>
    <row r="354" spans="1:5" s="30" customFormat="1" ht="12" customHeight="1">
      <c r="A354" s="31">
        <v>319</v>
      </c>
      <c r="B354" s="64">
        <f>'RawData_Unit Conversion'!A324</f>
        <v>6.36</v>
      </c>
      <c r="C354" s="63">
        <f>'RawData_Unit Conversion'!C324</f>
        <v>3.5260000000000002</v>
      </c>
      <c r="D354" s="66">
        <f>'RawData_Unit Conversion'!E324</f>
        <v>0</v>
      </c>
      <c r="E354" s="67">
        <f>'RawData_Unit Conversion'!G324</f>
        <v>23.657963539622756</v>
      </c>
    </row>
    <row r="355" spans="1:5" s="30" customFormat="1" ht="12" customHeight="1">
      <c r="A355" s="31">
        <v>320</v>
      </c>
      <c r="B355" s="64">
        <f>'RawData_Unit Conversion'!A325</f>
        <v>6.38</v>
      </c>
      <c r="C355" s="63">
        <f>'RawData_Unit Conversion'!C325</f>
        <v>3.5380000000000003</v>
      </c>
      <c r="D355" s="66">
        <f>'RawData_Unit Conversion'!E325</f>
        <v>0</v>
      </c>
      <c r="E355" s="67">
        <f>'RawData_Unit Conversion'!G325</f>
        <v>23.831244616819475</v>
      </c>
    </row>
    <row r="356" spans="1:5" s="30" customFormat="1" ht="12" customHeight="1">
      <c r="A356" s="31">
        <v>321</v>
      </c>
      <c r="B356" s="64">
        <f>'RawData_Unit Conversion'!A326</f>
        <v>6.4</v>
      </c>
      <c r="C356" s="63">
        <f>'RawData_Unit Conversion'!C326</f>
        <v>3.556</v>
      </c>
      <c r="D356" s="66">
        <f>'RawData_Unit Conversion'!E326</f>
        <v>0</v>
      </c>
      <c r="E356" s="67">
        <f>'RawData_Unit Conversion'!G326</f>
        <v>23.861823630442426</v>
      </c>
    </row>
    <row r="357" spans="1:5" s="30" customFormat="1" ht="12" customHeight="1">
      <c r="A357" s="31">
        <v>322</v>
      </c>
      <c r="B357" s="64">
        <f>'RawData_Unit Conversion'!A327</f>
        <v>6.42</v>
      </c>
      <c r="C357" s="63">
        <f>'RawData_Unit Conversion'!C327</f>
        <v>3.5970000000000004</v>
      </c>
      <c r="D357" s="66">
        <f>'RawData_Unit Conversion'!E327</f>
        <v>0</v>
      </c>
      <c r="E357" s="67">
        <f>'RawData_Unit Conversion'!G327</f>
        <v>23.973946680393244</v>
      </c>
    </row>
    <row r="358" spans="1:5" s="30" customFormat="1" ht="12" customHeight="1">
      <c r="A358" s="31">
        <v>323</v>
      </c>
      <c r="B358" s="64">
        <f>'RawData_Unit Conversion'!A328</f>
        <v>6.44</v>
      </c>
      <c r="C358" s="63">
        <f>'RawData_Unit Conversion'!C328</f>
        <v>3.633</v>
      </c>
      <c r="D358" s="66">
        <f>'RawData_Unit Conversion'!E328</f>
        <v>0</v>
      </c>
      <c r="E358" s="67">
        <f>'RawData_Unit Conversion'!G328</f>
        <v>23.790472598655541</v>
      </c>
    </row>
    <row r="359" spans="1:5" s="30" customFormat="1" ht="12" customHeight="1">
      <c r="A359" s="31">
        <v>324</v>
      </c>
      <c r="B359" s="64">
        <f>'RawData_Unit Conversion'!A329</f>
        <v>6.46</v>
      </c>
      <c r="C359" s="63">
        <f>'RawData_Unit Conversion'!C329</f>
        <v>3.657</v>
      </c>
      <c r="D359" s="66">
        <f>'RawData_Unit Conversion'!E329</f>
        <v>0</v>
      </c>
      <c r="E359" s="67">
        <f>'RawData_Unit Conversion'!G329</f>
        <v>23.729314571409642</v>
      </c>
    </row>
    <row r="360" spans="1:5" s="30" customFormat="1" ht="12" customHeight="1">
      <c r="A360" s="31">
        <v>325</v>
      </c>
      <c r="B360" s="64">
        <f>'RawData_Unit Conversion'!A330</f>
        <v>6.48</v>
      </c>
      <c r="C360" s="63">
        <f>'RawData_Unit Conversion'!C330</f>
        <v>3.6630000000000003</v>
      </c>
      <c r="D360" s="66">
        <f>'RawData_Unit Conversion'!E330</f>
        <v>0</v>
      </c>
      <c r="E360" s="67">
        <f>'RawData_Unit Conversion'!G330</f>
        <v>23.668156544163736</v>
      </c>
    </row>
    <row r="361" spans="1:5" s="30" customFormat="1" ht="12" customHeight="1">
      <c r="A361" s="31">
        <v>326</v>
      </c>
      <c r="B361" s="64">
        <f>'RawData_Unit Conversion'!A331</f>
        <v>6.5</v>
      </c>
      <c r="C361" s="63">
        <f>'RawData_Unit Conversion'!C331</f>
        <v>3.669</v>
      </c>
      <c r="D361" s="66">
        <f>'RawData_Unit Conversion'!E331</f>
        <v>0</v>
      </c>
      <c r="E361" s="67">
        <f>'RawData_Unit Conversion'!G331</f>
        <v>23.250243357983415</v>
      </c>
    </row>
    <row r="362" spans="1:5" s="30" customFormat="1" ht="12" customHeight="1">
      <c r="A362" s="31">
        <v>327</v>
      </c>
      <c r="B362" s="64">
        <f>'RawData_Unit Conversion'!A332</f>
        <v>6.52</v>
      </c>
      <c r="C362" s="63">
        <f>'RawData_Unit Conversion'!C332</f>
        <v>3.6870000000000003</v>
      </c>
      <c r="D362" s="66">
        <f>'RawData_Unit Conversion'!E332</f>
        <v>0</v>
      </c>
      <c r="E362" s="67">
        <f>'RawData_Unit Conversion'!G332</f>
        <v>23.331787394311284</v>
      </c>
    </row>
    <row r="363" spans="1:5" s="30" customFormat="1" ht="12" customHeight="1">
      <c r="A363" s="31">
        <v>328</v>
      </c>
      <c r="B363" s="64">
        <f>'RawData_Unit Conversion'!A333</f>
        <v>6.54</v>
      </c>
      <c r="C363" s="63">
        <f>'RawData_Unit Conversion'!C333</f>
        <v>3.6930000000000001</v>
      </c>
      <c r="D363" s="66">
        <f>'RawData_Unit Conversion'!E333</f>
        <v>0</v>
      </c>
      <c r="E363" s="67">
        <f>'RawData_Unit Conversion'!G333</f>
        <v>23.606998516917837</v>
      </c>
    </row>
    <row r="364" spans="1:5" s="30" customFormat="1" ht="12" customHeight="1">
      <c r="A364" s="31">
        <v>329</v>
      </c>
      <c r="B364" s="64">
        <f>'RawData_Unit Conversion'!A334</f>
        <v>6.56</v>
      </c>
      <c r="C364" s="63">
        <f>'RawData_Unit Conversion'!C334</f>
        <v>3.7109999999999999</v>
      </c>
      <c r="D364" s="66">
        <f>'RawData_Unit Conversion'!E334</f>
        <v>0</v>
      </c>
      <c r="E364" s="67">
        <f>'RawData_Unit Conversion'!G334</f>
        <v>23.433717439721118</v>
      </c>
    </row>
    <row r="365" spans="1:5" s="30" customFormat="1" ht="12" customHeight="1">
      <c r="A365" s="31">
        <v>330</v>
      </c>
      <c r="B365" s="64">
        <f>'RawData_Unit Conversion'!A335</f>
        <v>6.58</v>
      </c>
      <c r="C365" s="63">
        <f>'RawData_Unit Conversion'!C335</f>
        <v>3.7590000000000003</v>
      </c>
      <c r="D365" s="66">
        <f>'RawData_Unit Conversion'!E335</f>
        <v>0</v>
      </c>
      <c r="E365" s="67">
        <f>'RawData_Unit Conversion'!G335</f>
        <v>23.647770535081772</v>
      </c>
    </row>
    <row r="366" spans="1:5" s="30" customFormat="1" ht="12" customHeight="1">
      <c r="A366" s="31">
        <v>331</v>
      </c>
      <c r="B366" s="64">
        <f>'RawData_Unit Conversion'!A336</f>
        <v>6.6</v>
      </c>
      <c r="C366" s="63">
        <f>'RawData_Unit Conversion'!C336</f>
        <v>3.7769999999999997</v>
      </c>
      <c r="D366" s="66">
        <f>'RawData_Unit Conversion'!E336</f>
        <v>0</v>
      </c>
      <c r="E366" s="67">
        <f>'RawData_Unit Conversion'!G336</f>
        <v>23.790472598655541</v>
      </c>
    </row>
    <row r="367" spans="1:5" s="30" customFormat="1" ht="12" customHeight="1">
      <c r="A367" s="31">
        <v>332</v>
      </c>
      <c r="B367" s="64">
        <f>'RawData_Unit Conversion'!A337</f>
        <v>6.62</v>
      </c>
      <c r="C367" s="63">
        <f>'RawData_Unit Conversion'!C337</f>
        <v>3.8069999999999999</v>
      </c>
      <c r="D367" s="66">
        <f>'RawData_Unit Conversion'!E337</f>
        <v>0</v>
      </c>
      <c r="E367" s="67">
        <f>'RawData_Unit Conversion'!G337</f>
        <v>23.810858607737508</v>
      </c>
    </row>
    <row r="368" spans="1:5" s="30" customFormat="1" ht="12" customHeight="1">
      <c r="A368" s="31">
        <v>333</v>
      </c>
      <c r="B368" s="64">
        <f>'RawData_Unit Conversion'!A338</f>
        <v>6.64</v>
      </c>
      <c r="C368" s="63">
        <f>'RawData_Unit Conversion'!C338</f>
        <v>3.8240000000000003</v>
      </c>
      <c r="D368" s="66">
        <f>'RawData_Unit Conversion'!E338</f>
        <v>0</v>
      </c>
      <c r="E368" s="67">
        <f>'RawData_Unit Conversion'!G338</f>
        <v>23.189085330737512</v>
      </c>
    </row>
    <row r="369" spans="1:5" s="30" customFormat="1" ht="12" customHeight="1">
      <c r="A369" s="31">
        <v>334</v>
      </c>
      <c r="B369" s="64">
        <f>'RawData_Unit Conversion'!A339</f>
        <v>6.66</v>
      </c>
      <c r="C369" s="63">
        <f>'RawData_Unit Conversion'!C339</f>
        <v>3.8010000000000002</v>
      </c>
      <c r="D369" s="66">
        <f>'RawData_Unit Conversion'!E339</f>
        <v>0</v>
      </c>
      <c r="E369" s="67">
        <f>'RawData_Unit Conversion'!G339</f>
        <v>23.423524435180134</v>
      </c>
    </row>
    <row r="370" spans="1:5" s="30" customFormat="1" ht="12" customHeight="1">
      <c r="A370" s="31">
        <v>335</v>
      </c>
      <c r="B370" s="64">
        <f>'RawData_Unit Conversion'!A340</f>
        <v>6.68</v>
      </c>
      <c r="C370" s="63">
        <f>'RawData_Unit Conversion'!C340</f>
        <v>3.7890000000000001</v>
      </c>
      <c r="D370" s="66">
        <f>'RawData_Unit Conversion'!E340</f>
        <v>0</v>
      </c>
      <c r="E370" s="67">
        <f>'RawData_Unit Conversion'!G340</f>
        <v>23.127927303491614</v>
      </c>
    </row>
    <row r="371" spans="1:5" s="30" customFormat="1" ht="12" customHeight="1">
      <c r="A371" s="31">
        <v>336</v>
      </c>
      <c r="B371" s="64">
        <f>'RawData_Unit Conversion'!A341</f>
        <v>6.7</v>
      </c>
      <c r="C371" s="63">
        <f>'RawData_Unit Conversion'!C341</f>
        <v>3.7709999999999999</v>
      </c>
      <c r="D371" s="66">
        <f>'RawData_Unit Conversion'!E341</f>
        <v>0</v>
      </c>
      <c r="E371" s="67">
        <f>'RawData_Unit Conversion'!G341</f>
        <v>23.321594389770301</v>
      </c>
    </row>
    <row r="372" spans="1:5" s="30" customFormat="1" ht="12" customHeight="1">
      <c r="A372" s="31">
        <v>337</v>
      </c>
      <c r="B372" s="64">
        <f>'RawData_Unit Conversion'!A342</f>
        <v>6.72</v>
      </c>
      <c r="C372" s="63">
        <f>'RawData_Unit Conversion'!C342</f>
        <v>3.8069999999999999</v>
      </c>
      <c r="D372" s="66">
        <f>'RawData_Unit Conversion'!E342</f>
        <v>0</v>
      </c>
      <c r="E372" s="67">
        <f>'RawData_Unit Conversion'!G342</f>
        <v>23.831244616819475</v>
      </c>
    </row>
    <row r="373" spans="1:5" s="30" customFormat="1" ht="12" customHeight="1">
      <c r="A373" s="31">
        <v>338</v>
      </c>
      <c r="B373" s="64">
        <f>'RawData_Unit Conversion'!A343</f>
        <v>6.74</v>
      </c>
      <c r="C373" s="63">
        <f>'RawData_Unit Conversion'!C343</f>
        <v>4.1950000000000003</v>
      </c>
      <c r="D373" s="66">
        <f>'RawData_Unit Conversion'!E343</f>
        <v>0</v>
      </c>
      <c r="E373" s="67">
        <f>'RawData_Unit Conversion'!G343</f>
        <v>23.433717439721118</v>
      </c>
    </row>
    <row r="374" spans="1:5" s="30" customFormat="1" ht="12" customHeight="1">
      <c r="A374" s="31">
        <v>339</v>
      </c>
      <c r="B374" s="64">
        <f>'RawData_Unit Conversion'!A344</f>
        <v>6.76</v>
      </c>
      <c r="C374" s="63">
        <f>'RawData_Unit Conversion'!C344</f>
        <v>4.6610000000000005</v>
      </c>
      <c r="D374" s="66">
        <f>'RawData_Unit Conversion'!E344</f>
        <v>0</v>
      </c>
      <c r="E374" s="67">
        <f>'RawData_Unit Conversion'!G344</f>
        <v>20.396202086508026</v>
      </c>
    </row>
    <row r="375" spans="1:5" s="30" customFormat="1" ht="12" customHeight="1">
      <c r="A375" s="31">
        <v>340</v>
      </c>
      <c r="B375" s="64">
        <f>'RawData_Unit Conversion'!A345</f>
        <v>6.78</v>
      </c>
      <c r="C375" s="63">
        <f>'RawData_Unit Conversion'!C345</f>
        <v>4.87</v>
      </c>
      <c r="D375" s="66">
        <f>'RawData_Unit Conversion'!E345</f>
        <v>0</v>
      </c>
      <c r="E375" s="67">
        <f>'RawData_Unit Conversion'!G345</f>
        <v>17.633897855901495</v>
      </c>
    </row>
    <row r="376" spans="1:5" s="30" customFormat="1" ht="12" customHeight="1">
      <c r="A376" s="31">
        <v>341</v>
      </c>
      <c r="B376" s="64">
        <f>'RawData_Unit Conversion'!A346</f>
        <v>6.8</v>
      </c>
      <c r="C376" s="63">
        <f>'RawData_Unit Conversion'!C346</f>
        <v>5.133</v>
      </c>
      <c r="D376" s="66">
        <f>'RawData_Unit Conversion'!E346</f>
        <v>0</v>
      </c>
      <c r="E376" s="67">
        <f>'RawData_Unit Conversion'!G346</f>
        <v>17.328107719671987</v>
      </c>
    </row>
    <row r="377" spans="1:5" s="30" customFormat="1" ht="12" customHeight="1">
      <c r="A377" s="31">
        <v>342</v>
      </c>
      <c r="B377" s="64">
        <f>'RawData_Unit Conversion'!A347</f>
        <v>6.82</v>
      </c>
      <c r="C377" s="63">
        <f>'RawData_Unit Conversion'!C347</f>
        <v>4.8280000000000003</v>
      </c>
      <c r="D377" s="66">
        <f>'RawData_Unit Conversion'!E347</f>
        <v>0</v>
      </c>
      <c r="E377" s="67">
        <f>'RawData_Unit Conversion'!G347</f>
        <v>16.67575542904904</v>
      </c>
    </row>
    <row r="378" spans="1:5" s="30" customFormat="1" ht="12" customHeight="1">
      <c r="A378" s="31">
        <v>343</v>
      </c>
      <c r="B378" s="64">
        <f>'RawData_Unit Conversion'!A348</f>
        <v>6.84</v>
      </c>
      <c r="C378" s="63">
        <f>'RawData_Unit Conversion'!C348</f>
        <v>4.6189999999999998</v>
      </c>
      <c r="D378" s="66">
        <f>'RawData_Unit Conversion'!E348</f>
        <v>5.0000000000000001E-3</v>
      </c>
      <c r="E378" s="67">
        <f>'RawData_Unit Conversion'!G348</f>
        <v>16.787878478999861</v>
      </c>
    </row>
    <row r="379" spans="1:5" s="30" customFormat="1" ht="12" customHeight="1">
      <c r="A379" s="31">
        <v>344</v>
      </c>
      <c r="B379" s="64">
        <f>'RawData_Unit Conversion'!A349</f>
        <v>6.86</v>
      </c>
      <c r="C379" s="63">
        <f>'RawData_Unit Conversion'!C349</f>
        <v>4.3259999999999996</v>
      </c>
      <c r="D379" s="66">
        <f>'RawData_Unit Conversion'!E349</f>
        <v>2.1000000000000001E-2</v>
      </c>
      <c r="E379" s="67">
        <f>'RawData_Unit Conversion'!G349</f>
        <v>19.081304500721153</v>
      </c>
    </row>
    <row r="380" spans="1:5" s="30" customFormat="1" ht="12" customHeight="1">
      <c r="A380" s="31">
        <v>345</v>
      </c>
      <c r="B380" s="64">
        <f>'RawData_Unit Conversion'!A350</f>
        <v>6.88</v>
      </c>
      <c r="C380" s="63">
        <f>'RawData_Unit Conversion'!C350</f>
        <v>4.32</v>
      </c>
      <c r="D380" s="66">
        <f>'RawData_Unit Conversion'!E350</f>
        <v>2.6000000000000002E-2</v>
      </c>
      <c r="E380" s="67">
        <f>'RawData_Unit Conversion'!G350</f>
        <v>22.699821112770302</v>
      </c>
    </row>
    <row r="381" spans="1:5" s="30" customFormat="1" ht="12" customHeight="1">
      <c r="A381" s="31">
        <v>346</v>
      </c>
      <c r="B381" s="64">
        <f>'RawData_Unit Conversion'!A351</f>
        <v>6.9</v>
      </c>
      <c r="C381" s="63">
        <f>'RawData_Unit Conversion'!C351</f>
        <v>1.8169999999999999</v>
      </c>
      <c r="D381" s="66">
        <f>'RawData_Unit Conversion'!E351</f>
        <v>-2E-3</v>
      </c>
      <c r="E381" s="67">
        <f>'RawData_Unit Conversion'!G351</f>
        <v>12.241798453721209</v>
      </c>
    </row>
    <row r="382" spans="1:5" s="30" customFormat="1" ht="12" customHeight="1">
      <c r="A382" s="31">
        <v>347</v>
      </c>
      <c r="B382" s="64">
        <f>'RawData_Unit Conversion'!A352</f>
        <v>6.92</v>
      </c>
      <c r="C382" s="63">
        <f>'RawData_Unit Conversion'!C352</f>
        <v>1.8169999999999999</v>
      </c>
      <c r="D382" s="66">
        <f>'RawData_Unit Conversion'!E352</f>
        <v>-2E-3</v>
      </c>
      <c r="E382" s="67">
        <f>'RawData_Unit Conversion'!G352</f>
        <v>12.241798453721209</v>
      </c>
    </row>
    <row r="383" spans="1:5" s="30" customFormat="1" ht="12" customHeight="1">
      <c r="A383" s="31">
        <v>348</v>
      </c>
      <c r="B383" s="64">
        <f>'RawData_Unit Conversion'!A353</f>
        <v>6.94</v>
      </c>
      <c r="C383" s="63">
        <f>'RawData_Unit Conversion'!C353</f>
        <v>1.8169999999999999</v>
      </c>
      <c r="D383" s="66">
        <f>'RawData_Unit Conversion'!E353</f>
        <v>-2E-3</v>
      </c>
      <c r="E383" s="67">
        <f>'RawData_Unit Conversion'!G353</f>
        <v>12.241798453721209</v>
      </c>
    </row>
    <row r="384" spans="1:5" s="30" customFormat="1" ht="12" customHeight="1">
      <c r="A384" s="31">
        <v>349</v>
      </c>
      <c r="B384" s="64">
        <f>'RawData_Unit Conversion'!A354</f>
        <v>6.96</v>
      </c>
      <c r="C384" s="63">
        <f>'RawData_Unit Conversion'!C354</f>
        <v>4.0869999999999997</v>
      </c>
      <c r="D384" s="66">
        <f>'RawData_Unit Conversion'!E354</f>
        <v>1.8000000000000002E-2</v>
      </c>
      <c r="E384" s="67">
        <f>'RawData_Unit Conversion'!G354</f>
        <v>11.395779076819577</v>
      </c>
    </row>
    <row r="385" spans="1:5" s="30" customFormat="1" ht="12" customHeight="1">
      <c r="A385" s="31">
        <v>350</v>
      </c>
      <c r="B385" s="64">
        <f>'RawData_Unit Conversion'!A355</f>
        <v>6.98</v>
      </c>
      <c r="C385" s="63">
        <f>'RawData_Unit Conversion'!C355</f>
        <v>4.601</v>
      </c>
      <c r="D385" s="66">
        <f>'RawData_Unit Conversion'!E355</f>
        <v>2.1000000000000001E-2</v>
      </c>
      <c r="E385" s="67">
        <f>'RawData_Unit Conversion'!G355</f>
        <v>13.261098907819562</v>
      </c>
    </row>
    <row r="386" spans="1:5" s="30" customFormat="1" ht="12" customHeight="1">
      <c r="A386" s="31">
        <v>351</v>
      </c>
      <c r="B386" s="64">
        <f>'RawData_Unit Conversion'!A356</f>
        <v>7</v>
      </c>
      <c r="C386" s="63">
        <f>'RawData_Unit Conversion'!C356</f>
        <v>4.4820000000000002</v>
      </c>
      <c r="D386" s="66">
        <f>'RawData_Unit Conversion'!E356</f>
        <v>3.1E-2</v>
      </c>
      <c r="E386" s="67">
        <f>'RawData_Unit Conversion'!G356</f>
        <v>19.346322618786726</v>
      </c>
    </row>
    <row r="387" spans="1:5" s="30" customFormat="1" ht="12" customHeight="1">
      <c r="A387" s="31">
        <v>352</v>
      </c>
      <c r="B387" s="64">
        <f>'RawData_Unit Conversion'!A357</f>
        <v>7.02</v>
      </c>
      <c r="C387" s="63">
        <f>'RawData_Unit Conversion'!C357</f>
        <v>4.577</v>
      </c>
      <c r="D387" s="66">
        <f>'RawData_Unit Conversion'!E357</f>
        <v>1.4999999999999999E-2</v>
      </c>
      <c r="E387" s="67">
        <f>'RawData_Unit Conversion'!G357</f>
        <v>20.243307018393274</v>
      </c>
    </row>
    <row r="388" spans="1:5" s="30" customFormat="1" ht="12" customHeight="1">
      <c r="A388" s="31">
        <v>353</v>
      </c>
      <c r="B388" s="64">
        <f>'RawData_Unit Conversion'!A358</f>
        <v>7.04</v>
      </c>
      <c r="C388" s="63">
        <f>'RawData_Unit Conversion'!C358</f>
        <v>4.3259999999999996</v>
      </c>
      <c r="D388" s="66">
        <f>'RawData_Unit Conversion'!E358</f>
        <v>1E-3</v>
      </c>
      <c r="E388" s="67">
        <f>'RawData_Unit Conversion'!G358</f>
        <v>20.01906091849164</v>
      </c>
    </row>
    <row r="389" spans="1:5" s="30" customFormat="1" ht="12" customHeight="1">
      <c r="A389" s="31">
        <v>354</v>
      </c>
      <c r="B389" s="64">
        <f>'RawData_Unit Conversion'!A359</f>
        <v>7.06</v>
      </c>
      <c r="C389" s="63">
        <f>'RawData_Unit Conversion'!C359</f>
        <v>4.1950000000000003</v>
      </c>
      <c r="D389" s="66">
        <f>'RawData_Unit Conversion'!E359</f>
        <v>1E-3</v>
      </c>
      <c r="E389" s="67">
        <f>'RawData_Unit Conversion'!G359</f>
        <v>19.784621814049014</v>
      </c>
    </row>
    <row r="390" spans="1:5" s="30" customFormat="1" ht="12" customHeight="1">
      <c r="A390" s="31">
        <v>355</v>
      </c>
      <c r="B390" s="64">
        <f>'RawData_Unit Conversion'!A360</f>
        <v>7.08</v>
      </c>
      <c r="C390" s="63">
        <f>'RawData_Unit Conversion'!C360</f>
        <v>4.069</v>
      </c>
      <c r="D390" s="66">
        <f>'RawData_Unit Conversion'!E360</f>
        <v>4.0000000000000001E-3</v>
      </c>
      <c r="E390" s="67">
        <f>'RawData_Unit Conversion'!G360</f>
        <v>22.200363890262114</v>
      </c>
    </row>
    <row r="391" spans="1:5" s="30" customFormat="1" ht="12" customHeight="1">
      <c r="A391" s="31">
        <v>356</v>
      </c>
      <c r="B391" s="64">
        <f>'RawData_Unit Conversion'!A361</f>
        <v>7.1</v>
      </c>
      <c r="C391" s="63">
        <f>'RawData_Unit Conversion'!C361</f>
        <v>4.0749999999999993</v>
      </c>
      <c r="D391" s="66">
        <f>'RawData_Unit Conversion'!E361</f>
        <v>1E-3</v>
      </c>
      <c r="E391" s="67">
        <f>'RawData_Unit Conversion'!G361</f>
        <v>23.41333143063915</v>
      </c>
    </row>
    <row r="392" spans="1:5" s="30" customFormat="1" ht="12" customHeight="1">
      <c r="A392" s="31">
        <v>357</v>
      </c>
      <c r="B392" s="64">
        <f>'RawData_Unit Conversion'!A362</f>
        <v>7.12</v>
      </c>
      <c r="C392" s="63">
        <f>'RawData_Unit Conversion'!C362</f>
        <v>4.2370000000000001</v>
      </c>
      <c r="D392" s="66">
        <f>'RawData_Unit Conversion'!E362</f>
        <v>1E-3</v>
      </c>
      <c r="E392" s="67">
        <f>'RawData_Unit Conversion'!G362</f>
        <v>22.261521917508013</v>
      </c>
    </row>
    <row r="393" spans="1:5" s="30" customFormat="1" ht="12" customHeight="1">
      <c r="A393" s="31">
        <v>358</v>
      </c>
      <c r="B393" s="64">
        <f>'RawData_Unit Conversion'!A363</f>
        <v>7.14</v>
      </c>
      <c r="C393" s="63">
        <f>'RawData_Unit Conversion'!C363</f>
        <v>4.3259999999999996</v>
      </c>
      <c r="D393" s="66">
        <f>'RawData_Unit Conversion'!E363</f>
        <v>1E-3</v>
      </c>
      <c r="E393" s="67">
        <f>'RawData_Unit Conversion'!G363</f>
        <v>21.395116531524415</v>
      </c>
    </row>
    <row r="394" spans="1:5" s="30" customFormat="1" ht="12" customHeight="1">
      <c r="A394" s="31">
        <v>359</v>
      </c>
      <c r="B394" s="64">
        <f>'RawData_Unit Conversion'!A364</f>
        <v>7.16</v>
      </c>
      <c r="C394" s="63">
        <f>'RawData_Unit Conversion'!C364</f>
        <v>4.2130000000000001</v>
      </c>
      <c r="D394" s="66">
        <f>'RawData_Unit Conversion'!E364</f>
        <v>0</v>
      </c>
      <c r="E394" s="67">
        <f>'RawData_Unit Conversion'!G364</f>
        <v>21.395116531524415</v>
      </c>
    </row>
    <row r="395" spans="1:5" s="30" customFormat="1" ht="12" customHeight="1">
      <c r="A395" s="31">
        <v>360</v>
      </c>
      <c r="B395" s="64">
        <f>'RawData_Unit Conversion'!A365</f>
        <v>7.18</v>
      </c>
      <c r="C395" s="63">
        <f>'RawData_Unit Conversion'!C365</f>
        <v>5.2050000000000001</v>
      </c>
      <c r="D395" s="66">
        <f>'RawData_Unit Conversion'!E365</f>
        <v>-1E-3</v>
      </c>
      <c r="E395" s="67">
        <f>'RawData_Unit Conversion'!G365</f>
        <v>21.578590613262115</v>
      </c>
    </row>
    <row r="396" spans="1:5" s="30" customFormat="1" ht="12" customHeight="1">
      <c r="A396" s="31">
        <v>361</v>
      </c>
      <c r="B396" s="64">
        <f>'RawData_Unit Conversion'!A366</f>
        <v>7.2</v>
      </c>
      <c r="C396" s="63">
        <f>'RawData_Unit Conversion'!C366</f>
        <v>5.8320000000000007</v>
      </c>
      <c r="D396" s="66">
        <f>'RawData_Unit Conversion'!E366</f>
        <v>-1E-3</v>
      </c>
      <c r="E396" s="67">
        <f>'RawData_Unit Conversion'!G366</f>
        <v>19.539989705065413</v>
      </c>
    </row>
    <row r="397" spans="1:5" s="30" customFormat="1" ht="12" customHeight="1">
      <c r="A397" s="31">
        <v>362</v>
      </c>
      <c r="B397" s="64">
        <f>'RawData_Unit Conversion'!A367</f>
        <v>7.22</v>
      </c>
      <c r="C397" s="63">
        <f>'RawData_Unit Conversion'!C367</f>
        <v>6.0590000000000002</v>
      </c>
      <c r="D397" s="66">
        <f>'RawData_Unit Conversion'!E367</f>
        <v>-1E-3</v>
      </c>
      <c r="E397" s="67">
        <f>'RawData_Unit Conversion'!G367</f>
        <v>14.983716675245777</v>
      </c>
    </row>
    <row r="398" spans="1:5" s="30" customFormat="1" ht="12" customHeight="1">
      <c r="A398" s="31">
        <v>363</v>
      </c>
      <c r="B398" s="64">
        <f>'RawData_Unit Conversion'!A368</f>
        <v>7.24</v>
      </c>
      <c r="C398" s="63">
        <f>'RawData_Unit Conversion'!C368</f>
        <v>5.9459999999999997</v>
      </c>
      <c r="D398" s="66">
        <f>'RawData_Unit Conversion'!E368</f>
        <v>1E-3</v>
      </c>
      <c r="E398" s="67">
        <f>'RawData_Unit Conversion'!G368</f>
        <v>13.342642944147432</v>
      </c>
    </row>
    <row r="399" spans="1:5" s="30" customFormat="1" ht="12" customHeight="1">
      <c r="A399" s="31">
        <v>364</v>
      </c>
      <c r="B399" s="64">
        <f>'RawData_Unit Conversion'!A369</f>
        <v>7.26</v>
      </c>
      <c r="C399" s="63">
        <f>'RawData_Unit Conversion'!C369</f>
        <v>5.5339999999999998</v>
      </c>
      <c r="D399" s="66">
        <f>'RawData_Unit Conversion'!E369</f>
        <v>8.0000000000000002E-3</v>
      </c>
      <c r="E399" s="67">
        <f>'RawData_Unit Conversion'!G369</f>
        <v>14.290592366458897</v>
      </c>
    </row>
    <row r="400" spans="1:5" s="30" customFormat="1" ht="12" customHeight="1">
      <c r="A400" s="31">
        <v>365</v>
      </c>
      <c r="B400" s="64">
        <f>'RawData_Unit Conversion'!A370</f>
        <v>7.28</v>
      </c>
      <c r="C400" s="63">
        <f>'RawData_Unit Conversion'!C370</f>
        <v>4.9000000000000004</v>
      </c>
      <c r="D400" s="66">
        <f>'RawData_Unit Conversion'!E370</f>
        <v>1.2E-2</v>
      </c>
      <c r="E400" s="67">
        <f>'RawData_Unit Conversion'!G370</f>
        <v>16.573825383639207</v>
      </c>
    </row>
    <row r="401" spans="1:5" s="30" customFormat="1" ht="12" customHeight="1">
      <c r="A401" s="31">
        <v>366</v>
      </c>
      <c r="B401" s="64">
        <f>'RawData_Unit Conversion'!A371</f>
        <v>7.3</v>
      </c>
      <c r="C401" s="63">
        <f>'RawData_Unit Conversion'!C371</f>
        <v>4.3620000000000001</v>
      </c>
      <c r="D401" s="66">
        <f>'RawData_Unit Conversion'!E371</f>
        <v>3.7000000000000005E-2</v>
      </c>
      <c r="E401" s="67">
        <f>'RawData_Unit Conversion'!G371</f>
        <v>17.256756687885105</v>
      </c>
    </row>
    <row r="402" spans="1:5" s="30" customFormat="1" ht="12" customHeight="1">
      <c r="A402" s="31">
        <v>367</v>
      </c>
      <c r="B402" s="64">
        <f>'RawData_Unit Conversion'!A372</f>
        <v>7.32</v>
      </c>
      <c r="C402" s="63">
        <f>'RawData_Unit Conversion'!C372</f>
        <v>4.1710000000000003</v>
      </c>
      <c r="D402" s="66">
        <f>'RawData_Unit Conversion'!E372</f>
        <v>0.05</v>
      </c>
      <c r="E402" s="67">
        <f>'RawData_Unit Conversion'!G372</f>
        <v>21.282993481573595</v>
      </c>
    </row>
    <row r="403" spans="1:5" s="30" customFormat="1" ht="12" customHeight="1">
      <c r="A403" s="31">
        <v>368</v>
      </c>
      <c r="B403" s="64">
        <f>'RawData_Unit Conversion'!A373</f>
        <v>7.34</v>
      </c>
      <c r="C403" s="63">
        <f>'RawData_Unit Conversion'!C373</f>
        <v>4.0629999999999997</v>
      </c>
      <c r="D403" s="66">
        <f>'RawData_Unit Conversion'!E373</f>
        <v>4.2999999999999997E-2</v>
      </c>
      <c r="E403" s="67">
        <f>'RawData_Unit Conversion'!G373</f>
        <v>23.30120838068833</v>
      </c>
    </row>
    <row r="404" spans="1:5" s="30" customFormat="1" ht="12" customHeight="1">
      <c r="A404" s="31">
        <v>369</v>
      </c>
      <c r="B404" s="64">
        <f>'RawData_Unit Conversion'!A374</f>
        <v>7.36</v>
      </c>
      <c r="C404" s="63">
        <f>'RawData_Unit Conversion'!C374</f>
        <v>4.117</v>
      </c>
      <c r="D404" s="66">
        <f>'RawData_Unit Conversion'!E374</f>
        <v>4.0999999999999995E-2</v>
      </c>
      <c r="E404" s="67">
        <f>'RawData_Unit Conversion'!G374</f>
        <v>23.056576271704728</v>
      </c>
    </row>
    <row r="405" spans="1:5" s="30" customFormat="1" ht="12" customHeight="1">
      <c r="A405" s="31">
        <v>370</v>
      </c>
      <c r="B405" s="64">
        <f>'RawData_Unit Conversion'!A375</f>
        <v>7.38</v>
      </c>
      <c r="C405" s="63">
        <f>'RawData_Unit Conversion'!C375</f>
        <v>4.0869999999999997</v>
      </c>
      <c r="D405" s="66">
        <f>'RawData_Unit Conversion'!E375</f>
        <v>2.3E-2</v>
      </c>
      <c r="E405" s="67">
        <f>'RawData_Unit Conversion'!G375</f>
        <v>22.159591872098179</v>
      </c>
    </row>
    <row r="406" spans="1:5" s="30" customFormat="1" ht="12" customHeight="1">
      <c r="A406" s="31">
        <v>371</v>
      </c>
      <c r="B406" s="64">
        <f>'RawData_Unit Conversion'!A376</f>
        <v>7.4</v>
      </c>
      <c r="C406" s="63">
        <f>'RawData_Unit Conversion'!C376</f>
        <v>3.956</v>
      </c>
      <c r="D406" s="66">
        <f>'RawData_Unit Conversion'!E376</f>
        <v>8.0000000000000002E-3</v>
      </c>
      <c r="E406" s="67">
        <f>'RawData_Unit Conversion'!G376</f>
        <v>23.03619026262276</v>
      </c>
    </row>
    <row r="407" spans="1:5" s="30" customFormat="1" ht="12" customHeight="1">
      <c r="A407" s="31">
        <v>372</v>
      </c>
      <c r="B407" s="64">
        <f>'RawData_Unit Conversion'!A377</f>
        <v>7.42</v>
      </c>
      <c r="C407" s="63">
        <f>'RawData_Unit Conversion'!C377</f>
        <v>3.7890000000000001</v>
      </c>
      <c r="D407" s="66">
        <f>'RawData_Unit Conversion'!E377</f>
        <v>-1E-3</v>
      </c>
      <c r="E407" s="67">
        <f>'RawData_Unit Conversion'!G377</f>
        <v>22.669242099147354</v>
      </c>
    </row>
    <row r="408" spans="1:5" s="30" customFormat="1" ht="12" customHeight="1">
      <c r="A408" s="31">
        <v>373</v>
      </c>
      <c r="B408" s="64">
        <f>'RawData_Unit Conversion'!A378</f>
        <v>7.44</v>
      </c>
      <c r="C408" s="63">
        <f>'RawData_Unit Conversion'!C378</f>
        <v>3.7290000000000001</v>
      </c>
      <c r="D408" s="66">
        <f>'RawData_Unit Conversion'!E378</f>
        <v>-1E-3</v>
      </c>
      <c r="E408" s="67">
        <f>'RawData_Unit Conversion'!G378</f>
        <v>23.219664344360464</v>
      </c>
    </row>
    <row r="409" spans="1:5" s="30" customFormat="1" ht="12" customHeight="1">
      <c r="A409" s="31">
        <v>374</v>
      </c>
      <c r="B409" s="64">
        <f>'RawData_Unit Conversion'!A379</f>
        <v>7.46</v>
      </c>
      <c r="C409" s="63">
        <f>'RawData_Unit Conversion'!C379</f>
        <v>3.8419999999999996</v>
      </c>
      <c r="D409" s="66">
        <f>'RawData_Unit Conversion'!E379</f>
        <v>-1E-3</v>
      </c>
      <c r="E409" s="67">
        <f>'RawData_Unit Conversion'!G379</f>
        <v>22.710014117311289</v>
      </c>
    </row>
    <row r="410" spans="1:5" s="30" customFormat="1" ht="12" customHeight="1">
      <c r="A410" s="31">
        <v>375</v>
      </c>
      <c r="B410" s="64">
        <f>'RawData_Unit Conversion'!A380</f>
        <v>7.48</v>
      </c>
      <c r="C410" s="63">
        <f>'RawData_Unit Conversion'!C380</f>
        <v>3.95</v>
      </c>
      <c r="D410" s="66">
        <f>'RawData_Unit Conversion'!E380</f>
        <v>-1E-3</v>
      </c>
      <c r="E410" s="67">
        <f>'RawData_Unit Conversion'!G380</f>
        <v>22.873102189967025</v>
      </c>
    </row>
    <row r="411" spans="1:5" s="30" customFormat="1" ht="12" customHeight="1">
      <c r="A411" s="31">
        <v>376</v>
      </c>
      <c r="B411" s="64">
        <f>'RawData_Unit Conversion'!A381</f>
        <v>7.5</v>
      </c>
      <c r="C411" s="63">
        <f>'RawData_Unit Conversion'!C381</f>
        <v>3.9020000000000001</v>
      </c>
      <c r="D411" s="66">
        <f>'RawData_Unit Conversion'!E381</f>
        <v>-1E-3</v>
      </c>
      <c r="E411" s="67">
        <f>'RawData_Unit Conversion'!G381</f>
        <v>23.454103448803085</v>
      </c>
    </row>
    <row r="412" spans="1:5" s="30" customFormat="1" ht="12" customHeight="1">
      <c r="A412" s="31">
        <v>377</v>
      </c>
      <c r="B412" s="64">
        <f>'RawData_Unit Conversion'!A382</f>
        <v>7.52</v>
      </c>
      <c r="C412" s="63">
        <f>'RawData_Unit Conversion'!C382</f>
        <v>3.8479999999999999</v>
      </c>
      <c r="D412" s="66">
        <f>'RawData_Unit Conversion'!E382</f>
        <v>-1E-3</v>
      </c>
      <c r="E412" s="67">
        <f>'RawData_Unit Conversion'!G382</f>
        <v>23.861823630442426</v>
      </c>
    </row>
    <row r="413" spans="1:5" s="30" customFormat="1" ht="12" customHeight="1">
      <c r="A413" s="31">
        <v>378</v>
      </c>
      <c r="B413" s="64">
        <f>'RawData_Unit Conversion'!A383</f>
        <v>7.54</v>
      </c>
      <c r="C413" s="63">
        <f>'RawData_Unit Conversion'!C383</f>
        <v>3.83</v>
      </c>
      <c r="D413" s="66">
        <f>'RawData_Unit Conversion'!E383</f>
        <v>0</v>
      </c>
      <c r="E413" s="67">
        <f>'RawData_Unit Conversion'!G383</f>
        <v>24.055490716721113</v>
      </c>
    </row>
    <row r="414" spans="1:5" s="30" customFormat="1" ht="12" customHeight="1">
      <c r="A414" s="31">
        <v>379</v>
      </c>
      <c r="B414" s="64">
        <f>'RawData_Unit Conversion'!A384</f>
        <v>7.56</v>
      </c>
      <c r="C414" s="63">
        <f>'RawData_Unit Conversion'!C384</f>
        <v>4.0629999999999997</v>
      </c>
      <c r="D414" s="66">
        <f>'RawData_Unit Conversion'!E384</f>
        <v>-1E-3</v>
      </c>
      <c r="E414" s="67">
        <f>'RawData_Unit Conversion'!G384</f>
        <v>24.147227757589963</v>
      </c>
    </row>
    <row r="415" spans="1:5" s="30" customFormat="1" ht="12" customHeight="1">
      <c r="A415" s="31">
        <v>380</v>
      </c>
      <c r="B415" s="64">
        <f>'RawData_Unit Conversion'!A385</f>
        <v>7.58</v>
      </c>
      <c r="C415" s="63">
        <f>'RawData_Unit Conversion'!C385</f>
        <v>4.2130000000000001</v>
      </c>
      <c r="D415" s="66">
        <f>'RawData_Unit Conversion'!E385</f>
        <v>-1E-3</v>
      </c>
      <c r="E415" s="67">
        <f>'RawData_Unit Conversion'!G385</f>
        <v>24.167613766671931</v>
      </c>
    </row>
    <row r="416" spans="1:5" s="30" customFormat="1" ht="12" customHeight="1">
      <c r="A416" s="31">
        <v>381</v>
      </c>
      <c r="B416" s="64">
        <f>'RawData_Unit Conversion'!A386</f>
        <v>7.6</v>
      </c>
      <c r="C416" s="63">
        <f>'RawData_Unit Conversion'!C386</f>
        <v>4.4459999999999997</v>
      </c>
      <c r="D416" s="66">
        <f>'RawData_Unit Conversion'!E386</f>
        <v>-1E-3</v>
      </c>
      <c r="E416" s="67">
        <f>'RawData_Unit Conversion'!G386</f>
        <v>20.518518140999831</v>
      </c>
    </row>
    <row r="417" spans="1:6" s="30" customFormat="1" ht="12" customHeight="1">
      <c r="A417" s="31">
        <v>382</v>
      </c>
      <c r="B417" s="64">
        <f>'RawData_Unit Conversion'!A387</f>
        <v>7.62</v>
      </c>
      <c r="C417" s="63">
        <f>'RawData_Unit Conversion'!C387</f>
        <v>4.3140000000000001</v>
      </c>
      <c r="D417" s="66">
        <f>'RawData_Unit Conversion'!E387</f>
        <v>0</v>
      </c>
      <c r="E417" s="67">
        <f>'RawData_Unit Conversion'!G387</f>
        <v>17.521774805950674</v>
      </c>
    </row>
    <row r="418" spans="1:6" s="30" customFormat="1" ht="12" customHeight="1">
      <c r="A418" s="31">
        <v>383</v>
      </c>
      <c r="B418" s="64">
        <f>'RawData_Unit Conversion'!A388</f>
        <v>7.64</v>
      </c>
      <c r="C418" s="63">
        <f>'RawData_Unit Conversion'!C388</f>
        <v>4.3319999999999999</v>
      </c>
      <c r="D418" s="66">
        <f>'RawData_Unit Conversion'!E388</f>
        <v>5.0000000000000001E-3</v>
      </c>
      <c r="E418" s="67">
        <f>'RawData_Unit Conversion'!G388</f>
        <v>20.549097154622782</v>
      </c>
    </row>
    <row r="419" spans="1:6" s="30" customFormat="1" ht="12" customHeight="1">
      <c r="A419" s="31">
        <v>384</v>
      </c>
      <c r="B419" s="64">
        <f>'RawData_Unit Conversion'!A389</f>
        <v>7.66</v>
      </c>
      <c r="C419" s="63">
        <f>'RawData_Unit Conversion'!C389</f>
        <v>4.47</v>
      </c>
      <c r="D419" s="66">
        <f>'RawData_Unit Conversion'!E389</f>
        <v>8.0000000000000002E-3</v>
      </c>
      <c r="E419" s="67">
        <f>'RawData_Unit Conversion'!G389</f>
        <v>22.730400126393256</v>
      </c>
    </row>
    <row r="420" spans="1:6" s="30" customFormat="1" ht="12" customHeight="1">
      <c r="A420" s="31">
        <v>385</v>
      </c>
      <c r="B420" s="64">
        <f>'RawData_Unit Conversion'!A390</f>
        <v>7.68</v>
      </c>
      <c r="C420" s="63">
        <f>'RawData_Unit Conversion'!C390</f>
        <v>4.548</v>
      </c>
      <c r="D420" s="66">
        <f>'RawData_Unit Conversion'!E390</f>
        <v>1E-3</v>
      </c>
      <c r="E420" s="67">
        <f>'RawData_Unit Conversion'!G390</f>
        <v>22.271714922048996</v>
      </c>
    </row>
    <row r="421" spans="1:6" s="30" customFormat="1" ht="12" customHeight="1">
      <c r="A421" s="31">
        <v>386</v>
      </c>
      <c r="B421" s="64">
        <f>'RawData_Unit Conversion'!A391</f>
        <v>7.7</v>
      </c>
      <c r="C421" s="63">
        <f>'RawData_Unit Conversion'!C391</f>
        <v>4.4939999999999998</v>
      </c>
      <c r="D421" s="66">
        <f>'RawData_Unit Conversion'!E391</f>
        <v>0</v>
      </c>
      <c r="E421" s="67">
        <f>'RawData_Unit Conversion'!G391</f>
        <v>21.476660567852282</v>
      </c>
      <c r="F421" s="30">
        <v>9.6999999999999993</v>
      </c>
    </row>
    <row r="422" spans="1:6" s="30" customFormat="1" ht="12" customHeight="1">
      <c r="A422" s="31">
        <v>387</v>
      </c>
      <c r="B422" s="64">
        <f>'RawData_Unit Conversion'!A392</f>
        <v>7.72</v>
      </c>
      <c r="C422" s="63">
        <f>'RawData_Unit Conversion'!C392</f>
        <v>4.41</v>
      </c>
      <c r="D422" s="66">
        <f>'RawData_Unit Conversion'!E392</f>
        <v>1E-3</v>
      </c>
      <c r="E422" s="67">
        <f>'RawData_Unit Conversion'!G392</f>
        <v>22.597891067360468</v>
      </c>
    </row>
    <row r="423" spans="1:6" s="30" customFormat="1" ht="12" customHeight="1">
      <c r="A423" s="31">
        <v>388</v>
      </c>
      <c r="B423" s="64">
        <f>'RawData_Unit Conversion'!A393</f>
        <v>7.74</v>
      </c>
      <c r="C423" s="63">
        <f>'RawData_Unit Conversion'!C393</f>
        <v>4.5709999999999997</v>
      </c>
      <c r="D423" s="66">
        <f>'RawData_Unit Conversion'!E393</f>
        <v>-1E-3</v>
      </c>
      <c r="E423" s="67">
        <f>'RawData_Unit Conversion'!G393</f>
        <v>23.433717439721118</v>
      </c>
    </row>
    <row r="424" spans="1:6" s="30" customFormat="1" ht="12" customHeight="1">
      <c r="A424" s="31">
        <v>389</v>
      </c>
      <c r="B424" s="64">
        <f>'RawData_Unit Conversion'!A394</f>
        <v>7.76</v>
      </c>
      <c r="C424" s="63">
        <f>'RawData_Unit Conversion'!C394</f>
        <v>4.452</v>
      </c>
      <c r="D424" s="66">
        <f>'RawData_Unit Conversion'!E394</f>
        <v>0</v>
      </c>
      <c r="E424" s="67">
        <f>'RawData_Unit Conversion'!G394</f>
        <v>21.82322272224572</v>
      </c>
    </row>
    <row r="425" spans="1:6" s="30" customFormat="1" ht="12" customHeight="1">
      <c r="A425" s="31">
        <v>390</v>
      </c>
      <c r="B425" s="64">
        <f>'RawData_Unit Conversion'!A395</f>
        <v>7.78</v>
      </c>
      <c r="C425" s="63">
        <f>'RawData_Unit Conversion'!C395</f>
        <v>4.4340000000000002</v>
      </c>
      <c r="D425" s="66">
        <f>'RawData_Unit Conversion'!E395</f>
        <v>0</v>
      </c>
      <c r="E425" s="67">
        <f>'RawData_Unit Conversion'!G395</f>
        <v>22.699821112770302</v>
      </c>
    </row>
    <row r="426" spans="1:6" s="30" customFormat="1" ht="12" customHeight="1">
      <c r="A426" s="31">
        <v>391</v>
      </c>
      <c r="B426" s="64">
        <f>'RawData_Unit Conversion'!A396</f>
        <v>7.8</v>
      </c>
      <c r="C426" s="63">
        <f>'RawData_Unit Conversion'!C396</f>
        <v>4.6850000000000005</v>
      </c>
      <c r="D426" s="66">
        <f>'RawData_Unit Conversion'!E396</f>
        <v>1E-3</v>
      </c>
      <c r="E426" s="67">
        <f>'RawData_Unit Conversion'!G396</f>
        <v>22.36345196291785</v>
      </c>
    </row>
    <row r="427" spans="1:6" s="30" customFormat="1" ht="12" customHeight="1">
      <c r="A427" s="31">
        <v>392</v>
      </c>
      <c r="B427" s="64">
        <f>'RawData_Unit Conversion'!A397</f>
        <v>7.82</v>
      </c>
      <c r="C427" s="63">
        <f>'RawData_Unit Conversion'!C397</f>
        <v>5.1210000000000004</v>
      </c>
      <c r="D427" s="66">
        <f>'RawData_Unit Conversion'!E397</f>
        <v>6.0000000000000001E-3</v>
      </c>
      <c r="E427" s="67">
        <f>'RawData_Unit Conversion'!G397</f>
        <v>23.280822371606366</v>
      </c>
    </row>
    <row r="428" spans="1:6" s="30" customFormat="1" ht="12" customHeight="1">
      <c r="A428" s="31">
        <v>393</v>
      </c>
      <c r="B428" s="64">
        <f>'RawData_Unit Conversion'!A398</f>
        <v>7.84</v>
      </c>
      <c r="C428" s="63">
        <f>'RawData_Unit Conversion'!C398</f>
        <v>5.1690000000000005</v>
      </c>
      <c r="D428" s="66">
        <f>'RawData_Unit Conversion'!E398</f>
        <v>0.01</v>
      </c>
      <c r="E428" s="67">
        <f>'RawData_Unit Conversion'!G398</f>
        <v>18.81628638265558</v>
      </c>
    </row>
    <row r="429" spans="1:6" s="30" customFormat="1" ht="12" customHeight="1">
      <c r="A429" s="31">
        <v>394</v>
      </c>
      <c r="B429" s="64">
        <f>'RawData_Unit Conversion'!A399</f>
        <v>7.86</v>
      </c>
      <c r="C429" s="63">
        <f>'RawData_Unit Conversion'!C399</f>
        <v>4.9959999999999996</v>
      </c>
      <c r="D429" s="66">
        <f>'RawData_Unit Conversion'!E399</f>
        <v>2.1000000000000001E-2</v>
      </c>
      <c r="E429" s="67">
        <f>'RawData_Unit Conversion'!G399</f>
        <v>20.793729263606384</v>
      </c>
    </row>
    <row r="430" spans="1:6" s="30" customFormat="1" ht="12" customHeight="1">
      <c r="A430" s="31">
        <v>395</v>
      </c>
      <c r="B430" s="64">
        <f>'RawData_Unit Conversion'!A400</f>
        <v>7.88</v>
      </c>
      <c r="C430" s="63">
        <f>'RawData_Unit Conversion'!C400</f>
        <v>5.0609999999999999</v>
      </c>
      <c r="D430" s="66">
        <f>'RawData_Unit Conversion'!E400</f>
        <v>3.3000000000000002E-2</v>
      </c>
      <c r="E430" s="67">
        <f>'RawData_Unit Conversion'!G400</f>
        <v>19.652112755016233</v>
      </c>
    </row>
    <row r="431" spans="1:6" s="30" customFormat="1" ht="12" customHeight="1">
      <c r="A431" s="31">
        <v>396</v>
      </c>
      <c r="B431" s="64">
        <f>'RawData_Unit Conversion'!A401</f>
        <v>7.9</v>
      </c>
      <c r="C431" s="63">
        <f>'RawData_Unit Conversion'!C401</f>
        <v>4.9180000000000001</v>
      </c>
      <c r="D431" s="66">
        <f>'RawData_Unit Conversion'!E401</f>
        <v>2.2000000000000002E-2</v>
      </c>
      <c r="E431" s="67">
        <f>'RawData_Unit Conversion'!G401</f>
        <v>19.509410691442461</v>
      </c>
    </row>
    <row r="432" spans="1:6" s="30" customFormat="1" ht="12" customHeight="1">
      <c r="A432" s="31">
        <v>397</v>
      </c>
      <c r="B432" s="64">
        <f>'RawData_Unit Conversion'!A402</f>
        <v>7.92</v>
      </c>
      <c r="C432" s="63">
        <f>'RawData_Unit Conversion'!C402</f>
        <v>4.6310000000000002</v>
      </c>
      <c r="D432" s="66">
        <f>'RawData_Unit Conversion'!E402</f>
        <v>2.7999999999999997E-2</v>
      </c>
      <c r="E432" s="67">
        <f>'RawData_Unit Conversion'!G402</f>
        <v>20.477746122835896</v>
      </c>
    </row>
    <row r="433" spans="1:5" s="30" customFormat="1" ht="12" customHeight="1">
      <c r="A433" s="31">
        <v>398</v>
      </c>
      <c r="B433" s="64">
        <f>'RawData_Unit Conversion'!A403</f>
        <v>7.94</v>
      </c>
      <c r="C433" s="63">
        <f>'RawData_Unit Conversion'!C403</f>
        <v>2.9220000000000002</v>
      </c>
      <c r="D433" s="66">
        <f>'RawData_Unit Conversion'!E403</f>
        <v>3.1E-2</v>
      </c>
      <c r="E433" s="67">
        <f>'RawData_Unit Conversion'!G403</f>
        <v>16.981545565278548</v>
      </c>
    </row>
    <row r="434" spans="1:5" s="30" customFormat="1" ht="12" customHeight="1">
      <c r="A434" s="31">
        <v>399</v>
      </c>
      <c r="B434" s="64">
        <f>'RawData_Unit Conversion'!A404</f>
        <v>7.96</v>
      </c>
      <c r="C434" s="63">
        <f>'RawData_Unit Conversion'!C404</f>
        <v>2.9220000000000002</v>
      </c>
      <c r="D434" s="66">
        <f>'RawData_Unit Conversion'!E404</f>
        <v>3.1E-2</v>
      </c>
      <c r="E434" s="67">
        <f>'RawData_Unit Conversion'!G404</f>
        <v>16.981545565278548</v>
      </c>
    </row>
    <row r="435" spans="1:5" s="30" customFormat="1" ht="12" customHeight="1">
      <c r="A435" s="31">
        <v>400</v>
      </c>
      <c r="B435" s="64">
        <f>'RawData_Unit Conversion'!A405</f>
        <v>7.98</v>
      </c>
      <c r="C435" s="63">
        <f>'RawData_Unit Conversion'!C405</f>
        <v>2.9220000000000002</v>
      </c>
      <c r="D435" s="66">
        <f>'RawData_Unit Conversion'!E405</f>
        <v>3.1E-2</v>
      </c>
      <c r="E435" s="67">
        <f>'RawData_Unit Conversion'!G405</f>
        <v>16.981545565278548</v>
      </c>
    </row>
    <row r="436" spans="1:5" s="30" customFormat="1" ht="12" customHeight="1">
      <c r="A436" s="31">
        <v>401</v>
      </c>
      <c r="B436" s="64">
        <f>'RawData_Unit Conversion'!A406</f>
        <v>8</v>
      </c>
      <c r="C436" s="63">
        <f>'RawData_Unit Conversion'!C406</f>
        <v>4.9420000000000002</v>
      </c>
      <c r="D436" s="66">
        <f>'RawData_Unit Conversion'!E406</f>
        <v>5.5999999999999994E-2</v>
      </c>
      <c r="E436" s="67">
        <f>'RawData_Unit Conversion'!G406</f>
        <v>17.807178933098211</v>
      </c>
    </row>
    <row r="437" spans="1:5" s="30" customFormat="1" ht="12" customHeight="1">
      <c r="A437" s="31">
        <v>402</v>
      </c>
      <c r="B437" s="64">
        <f>'RawData_Unit Conversion'!A407</f>
        <v>8.02</v>
      </c>
      <c r="C437" s="63">
        <f>'RawData_Unit Conversion'!C407</f>
        <v>5.0609999999999999</v>
      </c>
      <c r="D437" s="66">
        <f>'RawData_Unit Conversion'!E407</f>
        <v>5.5999999999999994E-2</v>
      </c>
      <c r="E437" s="67">
        <f>'RawData_Unit Conversion'!G407</f>
        <v>19.927323877622786</v>
      </c>
    </row>
    <row r="438" spans="1:5" s="30" customFormat="1" ht="12" customHeight="1">
      <c r="A438" s="31">
        <v>403</v>
      </c>
      <c r="B438" s="64">
        <f>'RawData_Unit Conversion'!A408</f>
        <v>8.0399999999999991</v>
      </c>
      <c r="C438" s="63">
        <f>'RawData_Unit Conversion'!C408</f>
        <v>5.48</v>
      </c>
      <c r="D438" s="66">
        <f>'RawData_Unit Conversion'!E408</f>
        <v>4.7E-2</v>
      </c>
      <c r="E438" s="67">
        <f>'RawData_Unit Conversion'!G408</f>
        <v>21.782450704081786</v>
      </c>
    </row>
    <row r="439" spans="1:5" s="30" customFormat="1" ht="12" customHeight="1">
      <c r="A439" s="31">
        <v>404</v>
      </c>
      <c r="B439" s="64">
        <f>'RawData_Unit Conversion'!A409</f>
        <v>8.06</v>
      </c>
      <c r="C439" s="63">
        <f>'RawData_Unit Conversion'!C409</f>
        <v>5.9279999999999999</v>
      </c>
      <c r="D439" s="66">
        <f>'RawData_Unit Conversion'!E409</f>
        <v>3.9E-2</v>
      </c>
      <c r="E439" s="67">
        <f>'RawData_Unit Conversion'!G409</f>
        <v>17.654283864983459</v>
      </c>
    </row>
    <row r="440" spans="1:5" s="30" customFormat="1" ht="12" customHeight="1">
      <c r="A440" s="31">
        <v>405</v>
      </c>
      <c r="B440" s="64">
        <f>'RawData_Unit Conversion'!A410</f>
        <v>8.08</v>
      </c>
      <c r="C440" s="63">
        <f>'RawData_Unit Conversion'!C410</f>
        <v>6.1790000000000003</v>
      </c>
      <c r="D440" s="66">
        <f>'RawData_Unit Conversion'!E410</f>
        <v>3.7999999999999999E-2</v>
      </c>
      <c r="E440" s="67">
        <f>'RawData_Unit Conversion'!G410</f>
        <v>16.991738569819532</v>
      </c>
    </row>
    <row r="441" spans="1:5" s="30" customFormat="1" ht="12" customHeight="1">
      <c r="A441" s="31">
        <v>406</v>
      </c>
      <c r="B441" s="64">
        <f>'RawData_Unit Conversion'!A411</f>
        <v>8.1</v>
      </c>
      <c r="C441" s="63">
        <f>'RawData_Unit Conversion'!C411</f>
        <v>5.952</v>
      </c>
      <c r="D441" s="66">
        <f>'RawData_Unit Conversion'!E411</f>
        <v>4.5999999999999999E-2</v>
      </c>
      <c r="E441" s="67">
        <f>'RawData_Unit Conversion'!G411</f>
        <v>13.57708204859005</v>
      </c>
    </row>
    <row r="442" spans="1:5" s="30" customFormat="1" ht="12" customHeight="1">
      <c r="A442" s="31">
        <v>407</v>
      </c>
      <c r="B442" s="64">
        <f>'RawData_Unit Conversion'!A412</f>
        <v>8.1199999999999992</v>
      </c>
      <c r="C442" s="63">
        <f>'RawData_Unit Conversion'!C412</f>
        <v>5.9940000000000007</v>
      </c>
      <c r="D442" s="66">
        <f>'RawData_Unit Conversion'!E412</f>
        <v>0.06</v>
      </c>
      <c r="E442" s="67">
        <f>'RawData_Unit Conversion'!G412</f>
        <v>16.023403138426097</v>
      </c>
    </row>
    <row r="443" spans="1:5" s="30" customFormat="1" ht="12" customHeight="1">
      <c r="A443" s="31">
        <v>408</v>
      </c>
      <c r="B443" s="64">
        <f>'RawData_Unit Conversion'!A413</f>
        <v>8.14</v>
      </c>
      <c r="C443" s="63">
        <f>'RawData_Unit Conversion'!C413</f>
        <v>6.173</v>
      </c>
      <c r="D443" s="66">
        <f>'RawData_Unit Conversion'!E413</f>
        <v>9.9000000000000005E-2</v>
      </c>
      <c r="E443" s="67">
        <f>'RawData_Unit Conversion'!G413</f>
        <v>17.562546824114609</v>
      </c>
    </row>
    <row r="444" spans="1:5" s="30" customFormat="1" ht="12" customHeight="1">
      <c r="A444" s="31">
        <v>409</v>
      </c>
      <c r="B444" s="64">
        <f>'RawData_Unit Conversion'!A414</f>
        <v>8.16</v>
      </c>
      <c r="C444" s="63">
        <f>'RawData_Unit Conversion'!C414</f>
        <v>7.625</v>
      </c>
      <c r="D444" s="66">
        <f>'RawData_Unit Conversion'!E414</f>
        <v>0.11</v>
      </c>
      <c r="E444" s="67">
        <f>'RawData_Unit Conversion'!G414</f>
        <v>16.859229510786747</v>
      </c>
    </row>
    <row r="445" spans="1:5" s="30" customFormat="1" ht="12" customHeight="1">
      <c r="A445" s="31">
        <v>410</v>
      </c>
      <c r="B445" s="64">
        <f>'RawData_Unit Conversion'!A415</f>
        <v>8.18</v>
      </c>
      <c r="C445" s="63">
        <f>'RawData_Unit Conversion'!C415</f>
        <v>8.109</v>
      </c>
      <c r="D445" s="66">
        <f>'RawData_Unit Conversion'!E415</f>
        <v>0.12</v>
      </c>
      <c r="E445" s="67">
        <f>'RawData_Unit Conversion'!G415</f>
        <v>12.129675403770392</v>
      </c>
    </row>
    <row r="446" spans="1:5" s="30" customFormat="1" ht="12" customHeight="1">
      <c r="A446" s="31">
        <v>411</v>
      </c>
      <c r="B446" s="64">
        <f>'RawData_Unit Conversion'!A416</f>
        <v>8.1999999999999993</v>
      </c>
      <c r="C446" s="63">
        <f>'RawData_Unit Conversion'!C416</f>
        <v>7.9179999999999993</v>
      </c>
      <c r="D446" s="66">
        <f>'RawData_Unit Conversion'!E416</f>
        <v>0.121</v>
      </c>
      <c r="E446" s="67">
        <f>'RawData_Unit Conversion'!G416</f>
        <v>11.558867149475315</v>
      </c>
    </row>
    <row r="447" spans="1:5" s="30" customFormat="1" ht="12" customHeight="1">
      <c r="A447" s="31">
        <v>412</v>
      </c>
      <c r="B447" s="64">
        <f>'RawData_Unit Conversion'!A417</f>
        <v>8.2200000000000006</v>
      </c>
      <c r="C447" s="63">
        <f>'RawData_Unit Conversion'!C417</f>
        <v>7.213000000000001</v>
      </c>
      <c r="D447" s="66">
        <f>'RawData_Unit Conversion'!E417</f>
        <v>0.114</v>
      </c>
      <c r="E447" s="67">
        <f>'RawData_Unit Conversion'!G417</f>
        <v>11.620025176721215</v>
      </c>
    </row>
    <row r="448" spans="1:5" s="30" customFormat="1" ht="12" customHeight="1">
      <c r="A448" s="31">
        <v>413</v>
      </c>
      <c r="B448" s="64">
        <f>'RawData_Unit Conversion'!A418</f>
        <v>8.24</v>
      </c>
      <c r="C448" s="63">
        <f>'RawData_Unit Conversion'!C418</f>
        <v>6.8239999999999998</v>
      </c>
      <c r="D448" s="66">
        <f>'RawData_Unit Conversion'!E418</f>
        <v>0.12</v>
      </c>
      <c r="E448" s="67">
        <f>'RawData_Unit Conversion'!G418</f>
        <v>12.782027694393337</v>
      </c>
    </row>
    <row r="449" spans="1:5" s="30" customFormat="1" ht="12" customHeight="1">
      <c r="A449" s="31">
        <v>414</v>
      </c>
      <c r="B449" s="64">
        <f>'RawData_Unit Conversion'!A419</f>
        <v>8.26</v>
      </c>
      <c r="C449" s="63">
        <f>'RawData_Unit Conversion'!C419</f>
        <v>6.5249999999999995</v>
      </c>
      <c r="D449" s="66">
        <f>'RawData_Unit Conversion'!E419</f>
        <v>0.11800000000000001</v>
      </c>
      <c r="E449" s="67">
        <f>'RawData_Unit Conversion'!G419</f>
        <v>14.545417479983485</v>
      </c>
    </row>
    <row r="450" spans="1:5" s="30" customFormat="1" ht="12" customHeight="1">
      <c r="A450" s="31">
        <v>415</v>
      </c>
      <c r="B450" s="64">
        <f>'RawData_Unit Conversion'!A420</f>
        <v>8.2799999999999994</v>
      </c>
      <c r="C450" s="63">
        <f>'RawData_Unit Conversion'!C420</f>
        <v>5.952</v>
      </c>
      <c r="D450" s="66">
        <f>'RawData_Unit Conversion'!E420</f>
        <v>9.5000000000000001E-2</v>
      </c>
      <c r="E450" s="67">
        <f>'RawData_Unit Conversion'!G420</f>
        <v>16.849036506245763</v>
      </c>
    </row>
    <row r="451" spans="1:5" s="30" customFormat="1" ht="12" customHeight="1">
      <c r="A451" s="31">
        <v>416</v>
      </c>
      <c r="B451" s="64">
        <f>'RawData_Unit Conversion'!A421</f>
        <v>8.3000000000000007</v>
      </c>
      <c r="C451" s="63">
        <f>'RawData_Unit Conversion'!C421</f>
        <v>5.5039999999999996</v>
      </c>
      <c r="D451" s="66">
        <f>'RawData_Unit Conversion'!E421</f>
        <v>8.4000000000000005E-2</v>
      </c>
      <c r="E451" s="67">
        <f>'RawData_Unit Conversion'!G421</f>
        <v>19.346322618786726</v>
      </c>
    </row>
    <row r="452" spans="1:5" s="30" customFormat="1" ht="12" customHeight="1">
      <c r="A452" s="31">
        <v>417</v>
      </c>
      <c r="B452" s="64">
        <f>'RawData_Unit Conversion'!A422</f>
        <v>8.32</v>
      </c>
      <c r="C452" s="63">
        <f>'RawData_Unit Conversion'!C422</f>
        <v>5.2409999999999997</v>
      </c>
      <c r="D452" s="66">
        <f>'RawData_Unit Conversion'!E422</f>
        <v>7.400000000000001E-2</v>
      </c>
      <c r="E452" s="67">
        <f>'RawData_Unit Conversion'!G422</f>
        <v>22.312486940212931</v>
      </c>
    </row>
    <row r="453" spans="1:5" s="30" customFormat="1" ht="12" customHeight="1">
      <c r="A453" s="31">
        <v>418</v>
      </c>
      <c r="B453" s="64">
        <f>'RawData_Unit Conversion'!A423</f>
        <v>8.34</v>
      </c>
      <c r="C453" s="63">
        <f>'RawData_Unit Conversion'!C423</f>
        <v>5.1929999999999996</v>
      </c>
      <c r="D453" s="66">
        <f>'RawData_Unit Conversion'!E423</f>
        <v>6.4000000000000001E-2</v>
      </c>
      <c r="E453" s="67">
        <f>'RawData_Unit Conversion'!G423</f>
        <v>23.882209639524394</v>
      </c>
    </row>
    <row r="454" spans="1:5" s="30" customFormat="1" ht="12" customHeight="1">
      <c r="A454" s="31">
        <v>419</v>
      </c>
      <c r="B454" s="64">
        <f>'RawData_Unit Conversion'!A424</f>
        <v>8.36</v>
      </c>
      <c r="C454" s="63">
        <f>'RawData_Unit Conversion'!C424</f>
        <v>5.0380000000000003</v>
      </c>
      <c r="D454" s="66">
        <f>'RawData_Unit Conversion'!E424</f>
        <v>6.3E-2</v>
      </c>
      <c r="E454" s="67">
        <f>'RawData_Unit Conversion'!G424</f>
        <v>25.1767212162293</v>
      </c>
    </row>
    <row r="455" spans="1:5" s="30" customFormat="1" ht="12" customHeight="1">
      <c r="A455" s="31">
        <v>420</v>
      </c>
      <c r="B455" s="64">
        <f>'RawData_Unit Conversion'!A425</f>
        <v>8.3800000000000008</v>
      </c>
      <c r="C455" s="63">
        <f>'RawData_Unit Conversion'!C425</f>
        <v>4.9719999999999995</v>
      </c>
      <c r="D455" s="66">
        <f>'RawData_Unit Conversion'!E425</f>
        <v>5.4000000000000006E-2</v>
      </c>
      <c r="E455" s="67">
        <f>'RawData_Unit Conversion'!G425</f>
        <v>26.562969833803063</v>
      </c>
    </row>
    <row r="456" spans="1:5" s="30" customFormat="1" ht="12" customHeight="1">
      <c r="A456" s="31">
        <v>421</v>
      </c>
      <c r="B456" s="64">
        <f>'RawData_Unit Conversion'!A426</f>
        <v>8.4</v>
      </c>
      <c r="C456" s="63">
        <f>'RawData_Unit Conversion'!C426</f>
        <v>5.0380000000000003</v>
      </c>
      <c r="D456" s="66">
        <f>'RawData_Unit Conversion'!E426</f>
        <v>4.2000000000000003E-2</v>
      </c>
      <c r="E456" s="67">
        <f>'RawData_Unit Conversion'!G426</f>
        <v>28.438482669344026</v>
      </c>
    </row>
    <row r="457" spans="1:5" s="30" customFormat="1" ht="12" customHeight="1">
      <c r="A457" s="31">
        <v>422</v>
      </c>
      <c r="B457" s="64">
        <f>'RawData_Unit Conversion'!A427</f>
        <v>8.42</v>
      </c>
      <c r="C457" s="63">
        <f>'RawData_Unit Conversion'!C427</f>
        <v>5.7899999999999991</v>
      </c>
      <c r="D457" s="66">
        <f>'RawData_Unit Conversion'!E427</f>
        <v>3.3000000000000002E-2</v>
      </c>
      <c r="E457" s="67">
        <f>'RawData_Unit Conversion'!G427</f>
        <v>29.845117295999753</v>
      </c>
    </row>
    <row r="458" spans="1:5" s="30" customFormat="1" ht="12" customHeight="1">
      <c r="A458" s="31">
        <v>423</v>
      </c>
      <c r="B458" s="64">
        <f>'RawData_Unit Conversion'!A428</f>
        <v>8.44</v>
      </c>
      <c r="C458" s="63">
        <f>'RawData_Unit Conversion'!C428</f>
        <v>8.2579999999999991</v>
      </c>
      <c r="D458" s="66">
        <f>'RawData_Unit Conversion'!E428</f>
        <v>2.2000000000000002E-2</v>
      </c>
      <c r="E458" s="67">
        <f>'RawData_Unit Conversion'!G428</f>
        <v>32.077385290475142</v>
      </c>
    </row>
    <row r="459" spans="1:5" s="30" customFormat="1" ht="12" customHeight="1">
      <c r="A459" s="31">
        <v>424</v>
      </c>
      <c r="B459" s="64">
        <f>'RawData_Unit Conversion'!A429</f>
        <v>8.4600000000000009</v>
      </c>
      <c r="C459" s="63">
        <f>'RawData_Unit Conversion'!C429</f>
        <v>13.271999999999998</v>
      </c>
      <c r="D459" s="66">
        <f>'RawData_Unit Conversion'!E429</f>
        <v>2.4E-2</v>
      </c>
      <c r="E459" s="67">
        <f>'RawData_Unit Conversion'!G429</f>
        <v>32.311824394917764</v>
      </c>
    </row>
    <row r="460" spans="1:5" s="30" customFormat="1" ht="12" customHeight="1">
      <c r="A460" s="31">
        <v>425</v>
      </c>
      <c r="B460" s="64">
        <f>'RawData_Unit Conversion'!A430</f>
        <v>8.48</v>
      </c>
      <c r="C460" s="63">
        <f>'RawData_Unit Conversion'!C430</f>
        <v>16.565000000000001</v>
      </c>
      <c r="D460" s="66">
        <f>'RawData_Unit Conversion'!E430</f>
        <v>3.3000000000000002E-2</v>
      </c>
      <c r="E460" s="67">
        <f>'RawData_Unit Conversion'!G430</f>
        <v>26.929917997278466</v>
      </c>
    </row>
    <row r="461" spans="1:5" s="30" customFormat="1" ht="12" customHeight="1">
      <c r="A461" s="31">
        <v>426</v>
      </c>
      <c r="B461" s="64">
        <f>'RawData_Unit Conversion'!A431</f>
        <v>8.5</v>
      </c>
      <c r="C461" s="63">
        <f>'RawData_Unit Conversion'!C431</f>
        <v>17.771999999999998</v>
      </c>
      <c r="D461" s="66">
        <f>'RawData_Unit Conversion'!E431</f>
        <v>0.114</v>
      </c>
      <c r="E461" s="67">
        <f>'RawData_Unit Conversion'!G431</f>
        <v>17.715441892229364</v>
      </c>
    </row>
    <row r="462" spans="1:5" s="30" customFormat="1" ht="12" customHeight="1">
      <c r="A462" s="31">
        <v>427</v>
      </c>
      <c r="B462" s="64">
        <f>'RawData_Unit Conversion'!A432</f>
        <v>8.52</v>
      </c>
      <c r="C462" s="63">
        <f>'RawData_Unit Conversion'!C432</f>
        <v>22.713999999999999</v>
      </c>
      <c r="D462" s="66">
        <f>'RawData_Unit Conversion'!E432</f>
        <v>0.19899999999999998</v>
      </c>
      <c r="E462" s="67">
        <f>'RawData_Unit Conversion'!G432</f>
        <v>9.6018102776064786</v>
      </c>
    </row>
    <row r="463" spans="1:5" s="30" customFormat="1" ht="12" customHeight="1">
      <c r="A463" s="31">
        <v>428</v>
      </c>
      <c r="B463" s="64">
        <f>'RawData_Unit Conversion'!A433</f>
        <v>8.5399999999999991</v>
      </c>
      <c r="C463" s="63">
        <f>'RawData_Unit Conversion'!C433</f>
        <v>23.718</v>
      </c>
      <c r="D463" s="66">
        <f>'RawData_Unit Conversion'!E433</f>
        <v>0.28100000000000003</v>
      </c>
      <c r="E463" s="67">
        <f>'RawData_Unit Conversion'!G433</f>
        <v>2.7826902396885016</v>
      </c>
    </row>
    <row r="464" spans="1:5" s="30" customFormat="1" ht="12" customHeight="1">
      <c r="A464" s="31">
        <v>429</v>
      </c>
      <c r="B464" s="64">
        <f>'RawData_Unit Conversion'!A434</f>
        <v>8.56</v>
      </c>
      <c r="C464" s="63">
        <f>'RawData_Unit Conversion'!C434</f>
        <v>22.965</v>
      </c>
      <c r="D464" s="66">
        <f>'RawData_Unit Conversion'!E434</f>
        <v>0.34899999999999998</v>
      </c>
      <c r="E464" s="67">
        <f>'RawData_Unit Conversion'!G434</f>
        <v>0.75428233603278072</v>
      </c>
    </row>
    <row r="465" spans="1:5" s="30" customFormat="1" ht="12" customHeight="1">
      <c r="A465" s="31">
        <v>430</v>
      </c>
      <c r="B465" s="64">
        <f>'RawData_Unit Conversion'!A435</f>
        <v>8.58</v>
      </c>
      <c r="C465" s="63">
        <f>'RawData_Unit Conversion'!C435</f>
        <v>21.393000000000001</v>
      </c>
      <c r="D465" s="66">
        <f>'RawData_Unit Conversion'!E435</f>
        <v>0.42499999999999999</v>
      </c>
      <c r="E465" s="67">
        <f>'RawData_Unit Conversion'!G435</f>
        <v>-0.69312430878687947</v>
      </c>
    </row>
    <row r="466" spans="1:5" s="30" customFormat="1" ht="12" customHeight="1">
      <c r="A466" s="31">
        <v>431</v>
      </c>
      <c r="B466" s="64">
        <f>'RawData_Unit Conversion'!A436</f>
        <v>8.6</v>
      </c>
      <c r="C466" s="63">
        <f>'RawData_Unit Conversion'!C436</f>
        <v>19.457000000000001</v>
      </c>
      <c r="D466" s="66">
        <f>'RawData_Unit Conversion'!E436</f>
        <v>0.53100000000000003</v>
      </c>
      <c r="E466" s="67">
        <f>'RawData_Unit Conversion'!G436</f>
        <v>-2.4157420762130948</v>
      </c>
    </row>
    <row r="467" spans="1:5" s="30" customFormat="1" ht="12" customHeight="1">
      <c r="A467" s="31">
        <v>432</v>
      </c>
      <c r="B467" s="64">
        <f>'RawData_Unit Conversion'!A437</f>
        <v>8.6199999999999992</v>
      </c>
      <c r="C467" s="63">
        <f>'RawData_Unit Conversion'!C437</f>
        <v>19.14</v>
      </c>
      <c r="D467" s="66">
        <f>'RawData_Unit Conversion'!E437</f>
        <v>0.68900000000000006</v>
      </c>
      <c r="E467" s="67">
        <f>'RawData_Unit Conversion'!G437</f>
        <v>-3.1190593895409577</v>
      </c>
    </row>
    <row r="468" spans="1:5" s="30" customFormat="1" ht="12" customHeight="1">
      <c r="A468" s="31">
        <v>433</v>
      </c>
      <c r="B468" s="64">
        <f>'RawData_Unit Conversion'!A438</f>
        <v>8.64</v>
      </c>
      <c r="C468" s="63">
        <f>'RawData_Unit Conversion'!C438</f>
        <v>18.189999999999998</v>
      </c>
      <c r="D468" s="66">
        <f>'RawData_Unit Conversion'!E438</f>
        <v>0.7609999999999999</v>
      </c>
      <c r="E468" s="67">
        <f>'RawData_Unit Conversion'!G438</f>
        <v>-3.6694816347540682</v>
      </c>
    </row>
    <row r="469" spans="1:5" s="30" customFormat="1" ht="12" customHeight="1">
      <c r="A469" s="31">
        <v>434</v>
      </c>
      <c r="B469" s="64">
        <f>'RawData_Unit Conversion'!A439</f>
        <v>8.66</v>
      </c>
      <c r="C469" s="63">
        <f>'RawData_Unit Conversion'!C439</f>
        <v>20.251999999999999</v>
      </c>
      <c r="D469" s="66">
        <f>'RawData_Unit Conversion'!E439</f>
        <v>0.88</v>
      </c>
      <c r="E469" s="67">
        <f>'RawData_Unit Conversion'!G439</f>
        <v>-3.7510256710819361</v>
      </c>
    </row>
    <row r="470" spans="1:5" s="30" customFormat="1" ht="12" customHeight="1">
      <c r="A470" s="31">
        <v>435</v>
      </c>
      <c r="B470" s="64">
        <f>'RawData_Unit Conversion'!A440</f>
        <v>8.68</v>
      </c>
      <c r="C470" s="63">
        <f>'RawData_Unit Conversion'!C440</f>
        <v>23.812999999999999</v>
      </c>
      <c r="D470" s="66">
        <f>'RawData_Unit Conversion'!E440</f>
        <v>0.93299999999999994</v>
      </c>
      <c r="E470" s="67">
        <f>'RawData_Unit Conversion'!G440</f>
        <v>-3.9141137437376723</v>
      </c>
    </row>
    <row r="471" spans="1:5" s="30" customFormat="1" ht="12" customHeight="1">
      <c r="A471" s="31">
        <v>436</v>
      </c>
      <c r="B471" s="64">
        <f>'RawData_Unit Conversion'!A441</f>
        <v>8.6999999999999993</v>
      </c>
      <c r="C471" s="63">
        <f>'RawData_Unit Conversion'!C441</f>
        <v>28.558</v>
      </c>
      <c r="D471" s="66">
        <f>'RawData_Unit Conversion'!E441</f>
        <v>0.93299999999999994</v>
      </c>
      <c r="E471" s="67">
        <f>'RawData_Unit Conversion'!G441</f>
        <v>-3.8325697074098044</v>
      </c>
    </row>
    <row r="472" spans="1:5" s="30" customFormat="1" ht="12" customHeight="1">
      <c r="A472" s="31"/>
      <c r="B472" s="64"/>
      <c r="C472" s="63"/>
      <c r="D472" s="66"/>
      <c r="E472" s="67"/>
    </row>
    <row r="473" spans="1:5" s="30" customFormat="1" ht="12" customHeight="1">
      <c r="A473" s="31"/>
      <c r="B473" s="64"/>
      <c r="C473" s="63"/>
      <c r="D473" s="66"/>
      <c r="E473" s="67"/>
    </row>
    <row r="474" spans="1:5" s="30" customFormat="1" ht="12" customHeight="1">
      <c r="A474" s="31"/>
      <c r="B474" s="64"/>
      <c r="C474" s="63"/>
      <c r="D474" s="66"/>
      <c r="E474" s="67"/>
    </row>
    <row r="475" spans="1:5" s="30" customFormat="1" ht="12" customHeight="1">
      <c r="A475" s="31"/>
      <c r="B475" s="64"/>
      <c r="C475" s="63"/>
      <c r="D475" s="66"/>
      <c r="E475" s="67"/>
    </row>
    <row r="476" spans="1:5" s="30" customFormat="1" ht="12" customHeight="1">
      <c r="A476" s="31"/>
      <c r="B476" s="64"/>
      <c r="C476" s="63"/>
      <c r="D476" s="66"/>
      <c r="E476" s="67"/>
    </row>
    <row r="477" spans="1:5" s="30" customFormat="1" ht="12" customHeight="1">
      <c r="A477" s="31"/>
      <c r="B477" s="64"/>
      <c r="C477" s="63"/>
      <c r="D477" s="66"/>
      <c r="E477" s="67"/>
    </row>
    <row r="478" spans="1:5" s="30" customFormat="1" ht="12" customHeight="1">
      <c r="A478" s="31"/>
      <c r="B478" s="64"/>
      <c r="C478" s="63"/>
      <c r="D478" s="66"/>
      <c r="E478" s="67"/>
    </row>
    <row r="479" spans="1:5" s="30" customFormat="1" ht="12" customHeight="1">
      <c r="A479" s="31"/>
      <c r="B479" s="64"/>
      <c r="C479" s="63"/>
      <c r="D479" s="66"/>
      <c r="E479" s="67"/>
    </row>
    <row r="480" spans="1:5" s="30" customFormat="1" ht="12" customHeight="1">
      <c r="A480" s="31"/>
      <c r="B480" s="64"/>
      <c r="C480" s="63"/>
      <c r="D480" s="66"/>
      <c r="E480" s="67"/>
    </row>
    <row r="481" spans="1:5" s="30" customFormat="1" ht="12" customHeight="1">
      <c r="A481" s="31"/>
      <c r="B481" s="64"/>
      <c r="C481" s="63"/>
      <c r="D481" s="66"/>
      <c r="E481" s="67"/>
    </row>
    <row r="482" spans="1:5" s="30" customFormat="1" ht="12" customHeight="1">
      <c r="A482" s="31"/>
      <c r="B482" s="64"/>
      <c r="C482" s="63"/>
      <c r="D482" s="66"/>
      <c r="E482" s="67"/>
    </row>
    <row r="483" spans="1:5" s="30" customFormat="1" ht="12" customHeight="1">
      <c r="A483" s="31"/>
      <c r="B483" s="64"/>
      <c r="C483" s="63"/>
      <c r="D483" s="66"/>
      <c r="E483" s="67"/>
    </row>
    <row r="484" spans="1:5" s="30" customFormat="1" ht="12" customHeight="1">
      <c r="A484" s="31"/>
      <c r="B484" s="64"/>
      <c r="C484" s="63"/>
      <c r="D484" s="66"/>
      <c r="E484" s="67"/>
    </row>
    <row r="485" spans="1:5" s="30" customFormat="1" ht="12" customHeight="1">
      <c r="A485" s="31"/>
      <c r="B485" s="64"/>
      <c r="C485" s="63"/>
      <c r="D485" s="66"/>
      <c r="E485" s="67"/>
    </row>
    <row r="486" spans="1:5" s="30" customFormat="1" ht="12" customHeight="1">
      <c r="A486" s="31"/>
      <c r="B486" s="64"/>
      <c r="C486" s="63"/>
      <c r="D486" s="66"/>
      <c r="E486" s="67"/>
    </row>
    <row r="487" spans="1:5" s="30" customFormat="1" ht="12" customHeight="1">
      <c r="A487" s="31"/>
      <c r="B487" s="64"/>
      <c r="C487" s="63"/>
      <c r="D487" s="66"/>
      <c r="E487" s="67"/>
    </row>
    <row r="488" spans="1:5" s="30" customFormat="1" ht="12" customHeight="1">
      <c r="A488" s="31"/>
      <c r="B488" s="64"/>
      <c r="C488" s="63"/>
      <c r="D488" s="66"/>
      <c r="E488" s="67"/>
    </row>
    <row r="489" spans="1:5" s="30" customFormat="1" ht="12" customHeight="1">
      <c r="A489" s="31"/>
      <c r="B489" s="64"/>
      <c r="C489" s="63"/>
      <c r="D489" s="66"/>
      <c r="E489" s="67"/>
    </row>
    <row r="490" spans="1:5" s="30" customFormat="1" ht="12" customHeight="1">
      <c r="A490" s="31"/>
      <c r="B490" s="64"/>
      <c r="C490" s="63"/>
      <c r="D490" s="66"/>
      <c r="E490" s="67"/>
    </row>
    <row r="491" spans="1:5" s="30" customFormat="1" ht="12" customHeight="1">
      <c r="A491" s="31"/>
      <c r="B491" s="64"/>
      <c r="C491" s="63"/>
      <c r="D491" s="66"/>
      <c r="E491" s="67"/>
    </row>
    <row r="492" spans="1:5" s="30" customFormat="1" ht="12" customHeight="1">
      <c r="A492" s="31"/>
      <c r="B492" s="64"/>
      <c r="C492" s="63"/>
      <c r="D492" s="66"/>
      <c r="E492" s="67"/>
    </row>
    <row r="493" spans="1:5" s="30" customFormat="1" ht="12" customHeight="1">
      <c r="A493" s="31"/>
      <c r="B493" s="64"/>
      <c r="C493" s="63"/>
      <c r="D493" s="66"/>
      <c r="E493" s="67"/>
    </row>
    <row r="494" spans="1:5" s="30" customFormat="1" ht="12" customHeight="1">
      <c r="A494" s="31"/>
      <c r="B494" s="64"/>
      <c r="C494" s="63"/>
      <c r="D494" s="66"/>
      <c r="E494" s="67"/>
    </row>
    <row r="495" spans="1:5" s="30" customFormat="1" ht="12" customHeight="1">
      <c r="A495" s="31"/>
      <c r="B495" s="64"/>
      <c r="C495" s="63"/>
      <c r="D495" s="66"/>
      <c r="E495" s="67"/>
    </row>
    <row r="496" spans="1:5" s="30" customFormat="1" ht="12" customHeight="1">
      <c r="A496" s="31"/>
      <c r="B496" s="64"/>
      <c r="C496" s="63"/>
      <c r="D496" s="66"/>
      <c r="E496" s="67"/>
    </row>
    <row r="497" spans="1:5" s="30" customFormat="1" ht="12" customHeight="1">
      <c r="A497" s="31"/>
      <c r="B497" s="64"/>
      <c r="C497" s="63"/>
      <c r="D497" s="66"/>
      <c r="E497" s="67"/>
    </row>
    <row r="498" spans="1:5" s="30" customFormat="1" ht="12" customHeight="1">
      <c r="A498" s="31"/>
      <c r="B498" s="64"/>
      <c r="C498" s="63"/>
      <c r="D498" s="66"/>
      <c r="E498" s="67"/>
    </row>
    <row r="499" spans="1:5" s="30" customFormat="1" ht="12" customHeight="1">
      <c r="A499" s="31"/>
      <c r="B499" s="64"/>
      <c r="C499" s="63"/>
      <c r="D499" s="66"/>
      <c r="E499" s="67"/>
    </row>
    <row r="500" spans="1:5" s="30" customFormat="1" ht="12" customHeight="1">
      <c r="A500" s="31"/>
      <c r="B500" s="64"/>
      <c r="C500" s="63"/>
      <c r="D500" s="66"/>
      <c r="E500" s="67"/>
    </row>
    <row r="501" spans="1:5" s="30" customFormat="1" ht="12" customHeight="1">
      <c r="A501" s="31"/>
      <c r="B501" s="64"/>
      <c r="C501" s="63"/>
      <c r="D501" s="66"/>
      <c r="E501" s="67"/>
    </row>
    <row r="502" spans="1:5" s="30" customFormat="1" ht="12" customHeight="1">
      <c r="A502" s="31"/>
      <c r="B502" s="64"/>
      <c r="C502" s="63"/>
      <c r="D502" s="66"/>
      <c r="E502" s="67"/>
    </row>
    <row r="503" spans="1:5" s="30" customFormat="1" ht="12" customHeight="1">
      <c r="A503" s="31"/>
      <c r="B503" s="64"/>
      <c r="C503" s="63"/>
      <c r="D503" s="66"/>
      <c r="E503" s="67"/>
    </row>
    <row r="504" spans="1:5" s="30" customFormat="1" ht="12" customHeight="1">
      <c r="A504" s="31"/>
      <c r="B504" s="64"/>
      <c r="C504" s="63"/>
      <c r="D504" s="66"/>
      <c r="E504" s="67"/>
    </row>
    <row r="505" spans="1:5" s="30" customFormat="1" ht="12" customHeight="1">
      <c r="A505" s="31"/>
      <c r="B505" s="64"/>
      <c r="C505" s="63"/>
      <c r="D505" s="66"/>
      <c r="E505" s="67"/>
    </row>
    <row r="506" spans="1:5" s="30" customFormat="1" ht="12" customHeight="1">
      <c r="A506" s="31"/>
      <c r="B506" s="64"/>
      <c r="C506" s="63"/>
      <c r="D506" s="66"/>
      <c r="E506" s="67"/>
    </row>
    <row r="507" spans="1:5" s="30" customFormat="1" ht="12" customHeight="1">
      <c r="A507" s="31"/>
      <c r="B507" s="64"/>
      <c r="C507" s="63"/>
      <c r="D507" s="66"/>
      <c r="E507" s="67"/>
    </row>
    <row r="508" spans="1:5" s="30" customFormat="1" ht="12" customHeight="1">
      <c r="A508" s="31"/>
      <c r="B508" s="64"/>
      <c r="C508" s="63"/>
      <c r="D508" s="66"/>
      <c r="E508" s="67"/>
    </row>
    <row r="509" spans="1:5" s="30" customFormat="1" ht="12" customHeight="1">
      <c r="A509" s="31"/>
      <c r="B509" s="64"/>
      <c r="C509" s="63"/>
      <c r="D509" s="66"/>
      <c r="E509" s="67"/>
    </row>
    <row r="510" spans="1:5" s="30" customFormat="1" ht="12" customHeight="1">
      <c r="A510" s="31"/>
      <c r="B510" s="64"/>
      <c r="C510" s="63"/>
      <c r="D510" s="66"/>
      <c r="E510" s="67"/>
    </row>
    <row r="511" spans="1:5" s="30" customFormat="1" ht="12" customHeight="1">
      <c r="A511" s="31"/>
      <c r="B511" s="64"/>
      <c r="C511" s="63"/>
      <c r="D511" s="66"/>
      <c r="E511" s="67"/>
    </row>
    <row r="512" spans="1:5" s="30" customFormat="1" ht="12" customHeight="1">
      <c r="A512" s="31"/>
      <c r="B512" s="64"/>
      <c r="C512" s="63"/>
      <c r="D512" s="66"/>
      <c r="E512" s="67"/>
    </row>
    <row r="513" spans="1:5" s="30" customFormat="1" ht="12" customHeight="1">
      <c r="A513" s="31"/>
      <c r="B513" s="64"/>
      <c r="C513" s="63"/>
      <c r="D513" s="66"/>
      <c r="E513" s="67"/>
    </row>
    <row r="514" spans="1:5" s="30" customFormat="1" ht="12" customHeight="1">
      <c r="A514" s="31"/>
      <c r="B514" s="64"/>
      <c r="C514" s="63"/>
      <c r="D514" s="66"/>
      <c r="E514" s="67"/>
    </row>
    <row r="515" spans="1:5" s="30" customFormat="1" ht="12" customHeight="1">
      <c r="A515" s="31"/>
      <c r="B515" s="64"/>
      <c r="C515" s="63"/>
      <c r="D515" s="66"/>
      <c r="E515" s="67"/>
    </row>
    <row r="516" spans="1:5" s="30" customFormat="1" ht="12" customHeight="1">
      <c r="A516" s="31"/>
      <c r="B516" s="64"/>
      <c r="C516" s="63"/>
      <c r="D516" s="66"/>
      <c r="E516" s="67"/>
    </row>
    <row r="517" spans="1:5" s="30" customFormat="1" ht="12" customHeight="1">
      <c r="A517" s="31"/>
      <c r="B517" s="64"/>
      <c r="C517" s="63"/>
      <c r="D517" s="66"/>
      <c r="E517" s="67"/>
    </row>
    <row r="518" spans="1:5" s="30" customFormat="1" ht="12" customHeight="1">
      <c r="A518" s="31"/>
      <c r="B518" s="64"/>
      <c r="C518" s="63"/>
      <c r="D518" s="66"/>
      <c r="E518" s="67"/>
    </row>
    <row r="519" spans="1:5" s="30" customFormat="1" ht="12" customHeight="1">
      <c r="A519" s="31"/>
      <c r="B519" s="64"/>
      <c r="C519" s="63"/>
      <c r="D519" s="66"/>
      <c r="E519" s="67"/>
    </row>
    <row r="520" spans="1:5" s="30" customFormat="1" ht="12" customHeight="1">
      <c r="A520" s="31"/>
      <c r="B520" s="64"/>
      <c r="C520" s="63"/>
      <c r="D520" s="66"/>
      <c r="E520" s="67"/>
    </row>
    <row r="521" spans="1:5" s="30" customFormat="1" ht="12" customHeight="1">
      <c r="A521" s="31"/>
      <c r="B521" s="64"/>
      <c r="C521" s="63"/>
      <c r="D521" s="66"/>
      <c r="E521" s="67"/>
    </row>
    <row r="522" spans="1:5" s="30" customFormat="1" ht="12" customHeight="1">
      <c r="A522" s="31"/>
      <c r="B522" s="64"/>
      <c r="C522" s="63"/>
      <c r="D522" s="66"/>
      <c r="E522" s="67"/>
    </row>
    <row r="523" spans="1:5" s="30" customFormat="1" ht="12" customHeight="1">
      <c r="A523" s="31"/>
      <c r="B523" s="64"/>
      <c r="C523" s="63"/>
      <c r="D523" s="66"/>
      <c r="E523" s="67"/>
    </row>
    <row r="524" spans="1:5" s="30" customFormat="1" ht="12" customHeight="1">
      <c r="A524" s="31"/>
      <c r="B524" s="64"/>
      <c r="C524" s="63"/>
      <c r="D524" s="66"/>
      <c r="E524" s="67"/>
    </row>
    <row r="525" spans="1:5" s="30" customFormat="1" ht="12" customHeight="1">
      <c r="A525" s="31"/>
      <c r="B525" s="64"/>
      <c r="C525" s="63"/>
      <c r="D525" s="66"/>
      <c r="E525" s="67"/>
    </row>
    <row r="526" spans="1:5" s="30" customFormat="1" ht="12" customHeight="1">
      <c r="A526" s="31"/>
      <c r="B526" s="64"/>
      <c r="C526" s="63"/>
      <c r="D526" s="66"/>
      <c r="E526" s="67"/>
    </row>
    <row r="527" spans="1:5" s="30" customFormat="1" ht="12" customHeight="1">
      <c r="A527" s="31"/>
      <c r="B527" s="64"/>
      <c r="C527" s="63"/>
      <c r="D527" s="66"/>
      <c r="E527" s="67"/>
    </row>
    <row r="528" spans="1:5" s="30" customFormat="1" ht="12" customHeight="1">
      <c r="A528" s="31"/>
      <c r="B528" s="64"/>
      <c r="C528" s="63"/>
      <c r="D528" s="66"/>
      <c r="E528" s="67"/>
    </row>
    <row r="529" spans="1:5" s="30" customFormat="1" ht="12" customHeight="1">
      <c r="A529" s="31"/>
      <c r="B529" s="64"/>
      <c r="C529" s="63"/>
      <c r="D529" s="66"/>
      <c r="E529" s="67"/>
    </row>
    <row r="530" spans="1:5" s="30" customFormat="1" ht="12" customHeight="1">
      <c r="A530" s="31"/>
      <c r="B530" s="64"/>
      <c r="C530" s="63"/>
      <c r="D530" s="66"/>
      <c r="E530" s="67"/>
    </row>
    <row r="531" spans="1:5" s="30" customFormat="1" ht="12" customHeight="1">
      <c r="A531" s="31"/>
      <c r="B531" s="64"/>
      <c r="C531" s="63"/>
      <c r="D531" s="66"/>
      <c r="E531" s="67"/>
    </row>
    <row r="532" spans="1:5" s="30" customFormat="1" ht="12" customHeight="1">
      <c r="A532" s="31"/>
      <c r="B532" s="64"/>
      <c r="C532" s="63"/>
      <c r="D532" s="66"/>
      <c r="E532" s="67"/>
    </row>
    <row r="533" spans="1:5" s="30" customFormat="1" ht="12" customHeight="1">
      <c r="A533" s="31"/>
      <c r="B533" s="64"/>
      <c r="C533" s="63"/>
      <c r="D533" s="66"/>
      <c r="E533" s="67"/>
    </row>
    <row r="534" spans="1:5" s="30" customFormat="1" ht="12" customHeight="1">
      <c r="A534" s="31"/>
      <c r="B534" s="64"/>
      <c r="C534" s="63"/>
      <c r="D534" s="66"/>
      <c r="E534" s="67"/>
    </row>
    <row r="535" spans="1:5" s="30" customFormat="1" ht="12" customHeight="1">
      <c r="A535" s="31"/>
      <c r="B535" s="64"/>
      <c r="C535" s="63"/>
      <c r="D535" s="66"/>
      <c r="E535" s="67"/>
    </row>
    <row r="536" spans="1:5" s="30" customFormat="1" ht="12" customHeight="1">
      <c r="A536" s="31"/>
      <c r="B536" s="64"/>
      <c r="C536" s="63"/>
      <c r="D536" s="66"/>
      <c r="E536" s="67"/>
    </row>
    <row r="537" spans="1:5" s="30" customFormat="1" ht="12" customHeight="1">
      <c r="A537" s="31"/>
      <c r="B537" s="64"/>
      <c r="C537" s="63"/>
      <c r="D537" s="66"/>
      <c r="E537" s="67"/>
    </row>
    <row r="538" spans="1:5" s="30" customFormat="1" ht="12" customHeight="1">
      <c r="A538" s="31"/>
      <c r="B538" s="64"/>
      <c r="C538" s="63"/>
      <c r="D538" s="66"/>
      <c r="E538" s="67"/>
    </row>
    <row r="539" spans="1:5" s="30" customFormat="1" ht="12" customHeight="1">
      <c r="A539" s="31"/>
      <c r="B539" s="64"/>
      <c r="C539" s="63"/>
      <c r="D539" s="66"/>
      <c r="E539" s="67"/>
    </row>
    <row r="540" spans="1:5" s="30" customFormat="1" ht="12" customHeight="1">
      <c r="A540" s="31"/>
      <c r="B540" s="64"/>
      <c r="C540" s="63"/>
      <c r="D540" s="66"/>
      <c r="E540" s="67"/>
    </row>
    <row r="541" spans="1:5" s="30" customFormat="1" ht="12" customHeight="1">
      <c r="A541" s="31"/>
      <c r="B541" s="64"/>
      <c r="C541" s="63"/>
      <c r="D541" s="66"/>
      <c r="E541" s="67"/>
    </row>
    <row r="542" spans="1:5" s="30" customFormat="1" ht="12" customHeight="1">
      <c r="A542" s="31"/>
      <c r="B542" s="64"/>
      <c r="C542" s="63"/>
      <c r="D542" s="66"/>
      <c r="E542" s="67"/>
    </row>
    <row r="543" spans="1:5" s="30" customFormat="1" ht="12" customHeight="1">
      <c r="A543" s="31"/>
      <c r="B543" s="64"/>
      <c r="C543" s="63"/>
      <c r="D543" s="66"/>
      <c r="E543" s="67"/>
    </row>
    <row r="544" spans="1:5" s="30" customFormat="1" ht="12" customHeight="1">
      <c r="A544" s="31"/>
      <c r="B544" s="64"/>
      <c r="C544" s="63"/>
      <c r="D544" s="66"/>
      <c r="E544" s="67"/>
    </row>
    <row r="545" spans="1:5" s="30" customFormat="1" ht="12" customHeight="1">
      <c r="A545" s="31"/>
      <c r="B545" s="64"/>
      <c r="C545" s="63"/>
      <c r="D545" s="66"/>
      <c r="E545" s="67"/>
    </row>
    <row r="546" spans="1:5" s="30" customFormat="1" ht="12" customHeight="1">
      <c r="A546" s="31"/>
      <c r="B546" s="64"/>
      <c r="C546" s="63"/>
      <c r="D546" s="66"/>
      <c r="E546" s="67"/>
    </row>
    <row r="547" spans="1:5" s="30" customFormat="1" ht="12" customHeight="1">
      <c r="A547" s="31"/>
      <c r="B547" s="64"/>
      <c r="C547" s="63"/>
      <c r="D547" s="66"/>
      <c r="E547" s="67"/>
    </row>
    <row r="548" spans="1:5" s="30" customFormat="1" ht="12" customHeight="1">
      <c r="A548" s="31"/>
      <c r="B548" s="64"/>
      <c r="C548" s="63"/>
      <c r="D548" s="66"/>
      <c r="E548" s="67"/>
    </row>
    <row r="549" spans="1:5" s="30" customFormat="1" ht="12" customHeight="1">
      <c r="A549" s="31"/>
      <c r="B549" s="64"/>
      <c r="C549" s="63"/>
      <c r="D549" s="66"/>
      <c r="E549" s="67"/>
    </row>
    <row r="550" spans="1:5" s="30" customFormat="1" ht="12" customHeight="1">
      <c r="A550" s="31"/>
      <c r="B550" s="64"/>
      <c r="C550" s="63"/>
      <c r="D550" s="66"/>
      <c r="E550" s="67"/>
    </row>
    <row r="551" spans="1:5" s="30" customFormat="1" ht="12" customHeight="1">
      <c r="A551" s="31"/>
      <c r="B551" s="64"/>
      <c r="C551" s="63"/>
      <c r="D551" s="66"/>
      <c r="E551" s="67"/>
    </row>
    <row r="552" spans="1:5" s="30" customFormat="1" ht="12" customHeight="1">
      <c r="A552" s="31"/>
      <c r="B552" s="64"/>
      <c r="C552" s="63"/>
      <c r="D552" s="66"/>
      <c r="E552" s="67"/>
    </row>
    <row r="553" spans="1:5" s="30" customFormat="1" ht="12" customHeight="1">
      <c r="A553" s="31"/>
      <c r="B553" s="64"/>
      <c r="C553" s="63"/>
      <c r="D553" s="66"/>
      <c r="E553" s="67"/>
    </row>
    <row r="554" spans="1:5" s="30" customFormat="1" ht="12" customHeight="1">
      <c r="A554" s="31"/>
      <c r="B554" s="64"/>
      <c r="C554" s="63"/>
      <c r="D554" s="66"/>
      <c r="E554" s="67"/>
    </row>
    <row r="555" spans="1:5" s="30" customFormat="1" ht="12" customHeight="1">
      <c r="A555" s="31"/>
      <c r="B555" s="64"/>
      <c r="C555" s="63"/>
      <c r="D555" s="66"/>
      <c r="E555" s="67"/>
    </row>
    <row r="556" spans="1:5" s="30" customFormat="1" ht="12" customHeight="1">
      <c r="A556" s="31"/>
      <c r="B556" s="64"/>
      <c r="C556" s="63"/>
      <c r="D556" s="66"/>
      <c r="E556" s="67"/>
    </row>
    <row r="557" spans="1:5" s="30" customFormat="1" ht="12" customHeight="1">
      <c r="A557" s="31"/>
      <c r="B557" s="64"/>
      <c r="C557" s="63"/>
      <c r="D557" s="66"/>
      <c r="E557" s="67"/>
    </row>
    <row r="558" spans="1:5" s="30" customFormat="1" ht="12" customHeight="1">
      <c r="A558" s="31"/>
      <c r="B558" s="64"/>
      <c r="C558" s="63"/>
      <c r="D558" s="66"/>
      <c r="E558" s="67"/>
    </row>
    <row r="559" spans="1:5" s="30" customFormat="1" ht="12" customHeight="1">
      <c r="A559" s="31"/>
      <c r="B559" s="64"/>
      <c r="C559" s="63"/>
      <c r="D559" s="66"/>
      <c r="E559" s="67"/>
    </row>
    <row r="560" spans="1:5" s="30" customFormat="1" ht="12" customHeight="1">
      <c r="A560" s="31"/>
      <c r="B560" s="64"/>
      <c r="C560" s="63"/>
      <c r="D560" s="66"/>
      <c r="E560" s="67"/>
    </row>
    <row r="561" spans="1:5" s="30" customFormat="1" ht="12" customHeight="1">
      <c r="A561" s="31"/>
      <c r="B561" s="64"/>
      <c r="C561" s="63"/>
      <c r="D561" s="66"/>
      <c r="E561" s="67"/>
    </row>
    <row r="562" spans="1:5" s="30" customFormat="1" ht="12" customHeight="1">
      <c r="A562" s="31"/>
      <c r="B562" s="64"/>
      <c r="C562" s="63"/>
      <c r="D562" s="66"/>
      <c r="E562" s="67"/>
    </row>
    <row r="563" spans="1:5" s="30" customFormat="1" ht="12" customHeight="1">
      <c r="A563" s="31"/>
      <c r="B563" s="64"/>
      <c r="C563" s="63"/>
      <c r="D563" s="66"/>
      <c r="E563" s="67"/>
    </row>
    <row r="564" spans="1:5" s="30" customFormat="1" ht="12" customHeight="1">
      <c r="A564" s="31"/>
      <c r="B564" s="64"/>
      <c r="C564" s="63"/>
      <c r="D564" s="66"/>
      <c r="E564" s="67"/>
    </row>
    <row r="565" spans="1:5" s="30" customFormat="1" ht="12" customHeight="1">
      <c r="A565" s="31"/>
      <c r="B565" s="64"/>
      <c r="C565" s="63"/>
      <c r="D565" s="66"/>
      <c r="E565" s="67"/>
    </row>
    <row r="566" spans="1:5" s="30" customFormat="1" ht="12" customHeight="1">
      <c r="A566" s="31"/>
      <c r="B566" s="64"/>
      <c r="C566" s="63"/>
      <c r="D566" s="66"/>
      <c r="E566" s="67"/>
    </row>
    <row r="567" spans="1:5" s="30" customFormat="1" ht="12" customHeight="1">
      <c r="A567" s="31"/>
      <c r="B567" s="64"/>
      <c r="C567" s="63"/>
      <c r="D567" s="66"/>
      <c r="E567" s="67"/>
    </row>
    <row r="568" spans="1:5" s="30" customFormat="1" ht="12" customHeight="1">
      <c r="A568" s="31"/>
      <c r="B568" s="64"/>
      <c r="C568" s="63"/>
      <c r="D568" s="66"/>
      <c r="E568" s="67"/>
    </row>
    <row r="569" spans="1:5" s="30" customFormat="1" ht="12" customHeight="1">
      <c r="A569" s="31"/>
      <c r="B569" s="64"/>
      <c r="C569" s="63"/>
      <c r="D569" s="66"/>
      <c r="E569" s="67"/>
    </row>
    <row r="570" spans="1:5" s="30" customFormat="1" ht="12" customHeight="1">
      <c r="A570" s="31"/>
      <c r="B570" s="64"/>
      <c r="C570" s="63"/>
      <c r="D570" s="66"/>
      <c r="E570" s="67"/>
    </row>
    <row r="571" spans="1:5" s="30" customFormat="1" ht="12" customHeight="1">
      <c r="A571" s="31"/>
      <c r="B571" s="64"/>
      <c r="C571" s="63"/>
      <c r="D571" s="66"/>
      <c r="E571" s="67"/>
    </row>
    <row r="572" spans="1:5" s="30" customFormat="1" ht="12" customHeight="1">
      <c r="A572" s="31"/>
      <c r="B572" s="64"/>
      <c r="C572" s="63"/>
      <c r="D572" s="66"/>
      <c r="E572" s="67"/>
    </row>
    <row r="573" spans="1:5" s="30" customFormat="1" ht="12" customHeight="1">
      <c r="A573" s="31"/>
      <c r="B573" s="64"/>
      <c r="C573" s="63"/>
      <c r="D573" s="66"/>
      <c r="E573" s="67"/>
    </row>
    <row r="574" spans="1:5" s="30" customFormat="1" ht="12" customHeight="1">
      <c r="A574" s="31"/>
      <c r="B574" s="64"/>
      <c r="C574" s="63"/>
      <c r="D574" s="66"/>
      <c r="E574" s="67"/>
    </row>
    <row r="575" spans="1:5" s="30" customFormat="1" ht="12" customHeight="1">
      <c r="A575" s="31"/>
      <c r="B575" s="64"/>
      <c r="C575" s="63"/>
      <c r="D575" s="66"/>
      <c r="E575" s="67"/>
    </row>
    <row r="576" spans="1:5" s="30" customFormat="1" ht="12" customHeight="1">
      <c r="A576" s="31"/>
      <c r="B576" s="64"/>
      <c r="C576" s="63"/>
      <c r="D576" s="66"/>
      <c r="E576" s="67"/>
    </row>
    <row r="577" spans="1:5" s="30" customFormat="1" ht="12" customHeight="1">
      <c r="A577" s="31"/>
      <c r="B577" s="64"/>
      <c r="C577" s="63"/>
      <c r="D577" s="66"/>
      <c r="E577" s="67"/>
    </row>
    <row r="578" spans="1:5" s="30" customFormat="1" ht="12" customHeight="1">
      <c r="A578" s="31"/>
      <c r="B578" s="64"/>
      <c r="C578" s="63"/>
      <c r="D578" s="66"/>
      <c r="E578" s="67"/>
    </row>
    <row r="579" spans="1:5" s="30" customFormat="1" ht="12" customHeight="1">
      <c r="A579" s="31"/>
      <c r="B579" s="64"/>
      <c r="C579" s="63"/>
      <c r="D579" s="66"/>
      <c r="E579" s="67"/>
    </row>
    <row r="580" spans="1:5" s="30" customFormat="1" ht="12" customHeight="1">
      <c r="A580" s="31"/>
      <c r="B580" s="64"/>
      <c r="C580" s="63"/>
      <c r="D580" s="66"/>
      <c r="E580" s="67"/>
    </row>
    <row r="581" spans="1:5" s="30" customFormat="1" ht="12" customHeight="1">
      <c r="A581" s="31"/>
      <c r="B581" s="64"/>
      <c r="C581" s="63"/>
      <c r="D581" s="66"/>
      <c r="E581" s="67"/>
    </row>
    <row r="582" spans="1:5" s="30" customFormat="1" ht="12" customHeight="1">
      <c r="A582" s="31"/>
      <c r="B582" s="64"/>
      <c r="C582" s="63"/>
      <c r="D582" s="66"/>
      <c r="E582" s="67"/>
    </row>
    <row r="583" spans="1:5" s="30" customFormat="1" ht="12" customHeight="1">
      <c r="A583" s="31"/>
      <c r="B583" s="64"/>
      <c r="C583" s="63"/>
      <c r="D583" s="66"/>
      <c r="E583" s="67"/>
    </row>
    <row r="584" spans="1:5" s="30" customFormat="1" ht="12" customHeight="1">
      <c r="A584" s="31"/>
      <c r="B584" s="64"/>
      <c r="C584" s="63"/>
      <c r="D584" s="66"/>
      <c r="E584" s="67"/>
    </row>
    <row r="585" spans="1:5" s="30" customFormat="1" ht="12" customHeight="1">
      <c r="A585" s="31"/>
      <c r="B585" s="64"/>
      <c r="C585" s="63"/>
      <c r="D585" s="66"/>
      <c r="E585" s="67"/>
    </row>
    <row r="586" spans="1:5" s="30" customFormat="1" ht="12" customHeight="1">
      <c r="A586" s="31"/>
      <c r="B586" s="64"/>
      <c r="C586" s="63"/>
      <c r="D586" s="66"/>
      <c r="E586" s="67"/>
    </row>
    <row r="587" spans="1:5" s="30" customFormat="1" ht="12" customHeight="1">
      <c r="A587" s="31"/>
      <c r="B587" s="64"/>
      <c r="C587" s="63"/>
      <c r="D587" s="66"/>
      <c r="E587" s="67"/>
    </row>
    <row r="588" spans="1:5" s="30" customFormat="1" ht="12" customHeight="1">
      <c r="A588" s="31"/>
      <c r="B588" s="64"/>
      <c r="C588" s="63"/>
      <c r="D588" s="66"/>
      <c r="E588" s="67"/>
    </row>
    <row r="589" spans="1:5" s="30" customFormat="1" ht="12" customHeight="1">
      <c r="A589" s="31"/>
      <c r="B589" s="64"/>
      <c r="C589" s="63"/>
      <c r="D589" s="66"/>
      <c r="E589" s="67"/>
    </row>
    <row r="590" spans="1:5" s="30" customFormat="1" ht="12" customHeight="1">
      <c r="A590" s="31"/>
      <c r="B590" s="64"/>
      <c r="C590" s="63"/>
      <c r="D590" s="66"/>
      <c r="E590" s="67"/>
    </row>
    <row r="591" spans="1:5" s="30" customFormat="1" ht="12" customHeight="1">
      <c r="A591" s="31"/>
      <c r="B591" s="64"/>
      <c r="C591" s="63"/>
      <c r="D591" s="66"/>
      <c r="E591" s="67"/>
    </row>
    <row r="592" spans="1:5" s="30" customFormat="1" ht="12" customHeight="1">
      <c r="A592" s="31"/>
      <c r="B592" s="64"/>
      <c r="C592" s="63"/>
      <c r="D592" s="66"/>
      <c r="E592" s="67"/>
    </row>
    <row r="593" spans="1:5" s="30" customFormat="1" ht="12" customHeight="1">
      <c r="A593" s="31"/>
      <c r="B593" s="64"/>
      <c r="C593" s="63"/>
      <c r="D593" s="66"/>
      <c r="E593" s="67"/>
    </row>
    <row r="594" spans="1:5" s="30" customFormat="1" ht="12" customHeight="1">
      <c r="A594" s="31"/>
      <c r="B594" s="64"/>
      <c r="C594" s="63"/>
      <c r="D594" s="66"/>
      <c r="E594" s="67"/>
    </row>
    <row r="595" spans="1:5" s="30" customFormat="1" ht="12" customHeight="1">
      <c r="A595" s="31"/>
      <c r="B595" s="64"/>
      <c r="C595" s="63"/>
      <c r="D595" s="66"/>
      <c r="E595" s="67"/>
    </row>
    <row r="596" spans="1:5" s="30" customFormat="1" ht="12" customHeight="1">
      <c r="A596" s="31"/>
      <c r="B596" s="64"/>
      <c r="C596" s="63"/>
      <c r="D596" s="66"/>
      <c r="E596" s="67"/>
    </row>
    <row r="597" spans="1:5" s="30" customFormat="1" ht="12" customHeight="1">
      <c r="A597" s="31"/>
      <c r="B597" s="64"/>
      <c r="C597" s="63"/>
      <c r="D597" s="66"/>
      <c r="E597" s="67"/>
    </row>
    <row r="598" spans="1:5" s="30" customFormat="1" ht="12" customHeight="1">
      <c r="A598" s="31"/>
      <c r="B598" s="64"/>
      <c r="C598" s="63"/>
      <c r="D598" s="66"/>
      <c r="E598" s="67"/>
    </row>
    <row r="599" spans="1:5" s="30" customFormat="1" ht="12" customHeight="1">
      <c r="A599" s="31"/>
      <c r="B599" s="64"/>
      <c r="C599" s="63"/>
      <c r="D599" s="66"/>
      <c r="E599" s="67"/>
    </row>
    <row r="600" spans="1:5" s="30" customFormat="1" ht="12" customHeight="1">
      <c r="A600" s="31"/>
      <c r="B600" s="64"/>
      <c r="C600" s="63"/>
      <c r="D600" s="66"/>
      <c r="E600" s="67"/>
    </row>
    <row r="601" spans="1:5" s="30" customFormat="1" ht="12" customHeight="1">
      <c r="A601" s="31"/>
      <c r="B601" s="64"/>
      <c r="C601" s="63"/>
      <c r="D601" s="66"/>
      <c r="E601" s="67"/>
    </row>
    <row r="602" spans="1:5" s="30" customFormat="1" ht="12" customHeight="1">
      <c r="A602" s="31"/>
      <c r="B602" s="64"/>
      <c r="C602" s="63"/>
      <c r="D602" s="66"/>
      <c r="E602" s="67"/>
    </row>
    <row r="603" spans="1:5" s="30" customFormat="1" ht="12" customHeight="1">
      <c r="A603" s="31"/>
      <c r="B603" s="64"/>
      <c r="C603" s="63"/>
      <c r="D603" s="66"/>
      <c r="E603" s="67"/>
    </row>
    <row r="604" spans="1:5" s="30" customFormat="1" ht="12" customHeight="1">
      <c r="A604" s="31"/>
      <c r="B604" s="64"/>
      <c r="C604" s="63"/>
      <c r="D604" s="66"/>
      <c r="E604" s="67"/>
    </row>
    <row r="605" spans="1:5" s="30" customFormat="1" ht="12" customHeight="1">
      <c r="A605" s="31"/>
      <c r="B605" s="64"/>
      <c r="C605" s="63"/>
      <c r="D605" s="66"/>
      <c r="E605" s="67"/>
    </row>
    <row r="606" spans="1:5" s="30" customFormat="1" ht="12" customHeight="1">
      <c r="A606" s="31"/>
      <c r="B606" s="64"/>
      <c r="C606" s="63"/>
      <c r="D606" s="66"/>
      <c r="E606" s="67"/>
    </row>
    <row r="607" spans="1:5" s="30" customFormat="1" ht="12" customHeight="1">
      <c r="A607" s="31"/>
      <c r="B607" s="64"/>
      <c r="C607" s="63"/>
      <c r="D607" s="66"/>
      <c r="E607" s="67"/>
    </row>
    <row r="608" spans="1:5" s="30" customFormat="1" ht="12" customHeight="1">
      <c r="A608" s="31"/>
      <c r="B608" s="64"/>
      <c r="C608" s="63"/>
      <c r="D608" s="66"/>
      <c r="E608" s="67"/>
    </row>
    <row r="609" spans="1:5" s="30" customFormat="1" ht="12" customHeight="1">
      <c r="A609" s="31"/>
      <c r="B609" s="64"/>
      <c r="C609" s="63"/>
      <c r="D609" s="66"/>
      <c r="E609" s="67"/>
    </row>
    <row r="610" spans="1:5" s="30" customFormat="1" ht="12" customHeight="1">
      <c r="A610" s="31"/>
      <c r="B610" s="64"/>
      <c r="C610" s="63"/>
      <c r="D610" s="66"/>
      <c r="E610" s="67"/>
    </row>
    <row r="611" spans="1:5" s="30" customFormat="1" ht="12" customHeight="1">
      <c r="A611" s="31"/>
      <c r="B611" s="64"/>
      <c r="C611" s="63"/>
      <c r="D611" s="66"/>
      <c r="E611" s="67"/>
    </row>
    <row r="612" spans="1:5" s="30" customFormat="1" ht="12" customHeight="1">
      <c r="A612" s="31"/>
      <c r="B612" s="64"/>
      <c r="C612" s="63"/>
      <c r="D612" s="66"/>
      <c r="E612" s="67"/>
    </row>
    <row r="613" spans="1:5" s="30" customFormat="1" ht="12" customHeight="1">
      <c r="A613" s="31"/>
      <c r="B613" s="64"/>
      <c r="C613" s="63"/>
      <c r="D613" s="66"/>
      <c r="E613" s="67"/>
    </row>
    <row r="614" spans="1:5" s="30" customFormat="1" ht="12" customHeight="1">
      <c r="A614" s="31"/>
      <c r="B614" s="64"/>
      <c r="C614" s="63"/>
      <c r="D614" s="66"/>
      <c r="E614" s="67"/>
    </row>
    <row r="615" spans="1:5" s="30" customFormat="1" ht="12" customHeight="1">
      <c r="A615" s="31"/>
      <c r="B615" s="64"/>
      <c r="C615" s="63"/>
      <c r="D615" s="66"/>
      <c r="E615" s="67"/>
    </row>
    <row r="616" spans="1:5" s="30" customFormat="1" ht="12" customHeight="1">
      <c r="A616" s="31"/>
      <c r="B616" s="64"/>
      <c r="C616" s="63"/>
      <c r="D616" s="66"/>
      <c r="E616" s="67"/>
    </row>
    <row r="617" spans="1:5" s="30" customFormat="1" ht="12" customHeight="1">
      <c r="A617" s="31"/>
      <c r="B617" s="64"/>
      <c r="C617" s="63"/>
      <c r="D617" s="66"/>
      <c r="E617" s="67"/>
    </row>
    <row r="618" spans="1:5" s="30" customFormat="1" ht="12" customHeight="1">
      <c r="A618" s="31"/>
      <c r="B618" s="64"/>
      <c r="C618" s="63"/>
      <c r="D618" s="66"/>
      <c r="E618" s="67"/>
    </row>
    <row r="619" spans="1:5" s="30" customFormat="1" ht="12" customHeight="1">
      <c r="A619" s="31"/>
      <c r="B619" s="64"/>
      <c r="C619" s="63"/>
      <c r="D619" s="66"/>
      <c r="E619" s="67"/>
    </row>
    <row r="620" spans="1:5" s="30" customFormat="1" ht="12" customHeight="1">
      <c r="A620" s="31"/>
      <c r="B620" s="64"/>
      <c r="C620" s="63"/>
      <c r="D620" s="66"/>
      <c r="E620" s="67"/>
    </row>
    <row r="621" spans="1:5" s="30" customFormat="1" ht="12" customHeight="1">
      <c r="A621" s="31"/>
      <c r="B621" s="64"/>
      <c r="C621" s="63"/>
      <c r="D621" s="66"/>
      <c r="E621" s="67"/>
    </row>
    <row r="622" spans="1:5" s="30" customFormat="1" ht="12" customHeight="1">
      <c r="A622" s="31"/>
      <c r="B622" s="64"/>
      <c r="C622" s="63"/>
      <c r="D622" s="66"/>
      <c r="E622" s="67"/>
    </row>
    <row r="623" spans="1:5" s="30" customFormat="1" ht="12" customHeight="1">
      <c r="A623" s="31"/>
      <c r="B623" s="64"/>
      <c r="C623" s="63"/>
      <c r="D623" s="66"/>
      <c r="E623" s="67"/>
    </row>
    <row r="624" spans="1:5" s="30" customFormat="1" ht="12" customHeight="1">
      <c r="A624" s="31"/>
      <c r="B624" s="64"/>
      <c r="C624" s="63"/>
      <c r="D624" s="66"/>
      <c r="E624" s="67"/>
    </row>
    <row r="625" spans="1:5" s="30" customFormat="1" ht="12" customHeight="1">
      <c r="A625" s="31"/>
      <c r="B625" s="64"/>
      <c r="C625" s="63"/>
      <c r="D625" s="66"/>
      <c r="E625" s="67"/>
    </row>
    <row r="626" spans="1:5" s="30" customFormat="1" ht="12" customHeight="1">
      <c r="A626" s="31"/>
      <c r="B626" s="64"/>
      <c r="C626" s="63"/>
      <c r="D626" s="66"/>
      <c r="E626" s="67"/>
    </row>
    <row r="627" spans="1:5" s="30" customFormat="1" ht="12" customHeight="1">
      <c r="A627" s="31"/>
      <c r="B627" s="64"/>
      <c r="C627" s="63"/>
      <c r="D627" s="66"/>
      <c r="E627" s="67"/>
    </row>
    <row r="628" spans="1:5" s="30" customFormat="1" ht="12" customHeight="1">
      <c r="A628" s="31"/>
      <c r="B628" s="64"/>
      <c r="C628" s="63"/>
      <c r="D628" s="66"/>
      <c r="E628" s="67"/>
    </row>
    <row r="629" spans="1:5" s="30" customFormat="1" ht="12" customHeight="1">
      <c r="A629" s="31"/>
      <c r="B629" s="64"/>
      <c r="C629" s="63"/>
      <c r="D629" s="66"/>
      <c r="E629" s="67"/>
    </row>
    <row r="630" spans="1:5" s="30" customFormat="1" ht="12" customHeight="1">
      <c r="A630" s="31"/>
      <c r="B630" s="64"/>
      <c r="C630" s="63"/>
      <c r="D630" s="66"/>
      <c r="E630" s="67"/>
    </row>
    <row r="631" spans="1:5" s="30" customFormat="1" ht="12" customHeight="1">
      <c r="A631" s="31"/>
      <c r="B631" s="64"/>
      <c r="C631" s="63"/>
      <c r="D631" s="66"/>
      <c r="E631" s="67"/>
    </row>
    <row r="632" spans="1:5" s="30" customFormat="1" ht="12" customHeight="1">
      <c r="A632" s="31"/>
      <c r="B632" s="64"/>
      <c r="C632" s="63"/>
      <c r="D632" s="66"/>
      <c r="E632" s="67"/>
    </row>
    <row r="633" spans="1:5" s="30" customFormat="1" ht="12" customHeight="1">
      <c r="A633" s="31"/>
      <c r="B633" s="64"/>
      <c r="C633" s="63"/>
      <c r="D633" s="66"/>
      <c r="E633" s="67"/>
    </row>
    <row r="634" spans="1:5" s="30" customFormat="1" ht="12" customHeight="1">
      <c r="A634" s="31"/>
      <c r="B634" s="64"/>
      <c r="C634" s="63"/>
      <c r="D634" s="66"/>
      <c r="E634" s="67"/>
    </row>
    <row r="635" spans="1:5" s="30" customFormat="1" ht="12" customHeight="1">
      <c r="A635" s="31"/>
      <c r="B635" s="64"/>
      <c r="C635" s="63"/>
      <c r="D635" s="66"/>
      <c r="E635" s="67"/>
    </row>
    <row r="636" spans="1:5" s="30" customFormat="1" ht="12" customHeight="1">
      <c r="A636" s="31"/>
      <c r="B636" s="64"/>
      <c r="C636" s="63"/>
      <c r="D636" s="66"/>
      <c r="E636" s="67"/>
    </row>
    <row r="637" spans="1:5" s="30" customFormat="1" ht="12" customHeight="1">
      <c r="A637" s="31"/>
      <c r="B637" s="64"/>
      <c r="C637" s="63"/>
      <c r="D637" s="66"/>
      <c r="E637" s="67"/>
    </row>
    <row r="638" spans="1:5" s="30" customFormat="1" ht="12" customHeight="1">
      <c r="A638" s="31"/>
      <c r="B638" s="64"/>
      <c r="C638" s="63"/>
      <c r="D638" s="66"/>
      <c r="E638" s="67"/>
    </row>
    <row r="639" spans="1:5" s="30" customFormat="1" ht="12" customHeight="1">
      <c r="A639" s="31"/>
      <c r="B639" s="64"/>
      <c r="C639" s="63"/>
      <c r="D639" s="66"/>
      <c r="E639" s="67"/>
    </row>
    <row r="640" spans="1:5" s="30" customFormat="1" ht="12" customHeight="1">
      <c r="A640" s="31"/>
      <c r="B640" s="64"/>
      <c r="C640" s="63"/>
      <c r="D640" s="66"/>
      <c r="E640" s="67"/>
    </row>
    <row r="641" spans="1:5" s="30" customFormat="1" ht="12" customHeight="1">
      <c r="A641" s="31"/>
      <c r="B641" s="64"/>
      <c r="C641" s="63"/>
      <c r="D641" s="66"/>
      <c r="E641" s="67"/>
    </row>
    <row r="642" spans="1:5" s="30" customFormat="1" ht="12" customHeight="1">
      <c r="A642" s="31"/>
      <c r="B642" s="64"/>
      <c r="C642" s="63"/>
      <c r="D642" s="66"/>
      <c r="E642" s="67"/>
    </row>
    <row r="643" spans="1:5" s="30" customFormat="1" ht="12" customHeight="1">
      <c r="A643" s="31"/>
      <c r="B643" s="64"/>
      <c r="C643" s="63"/>
      <c r="D643" s="66"/>
      <c r="E643" s="67"/>
    </row>
    <row r="644" spans="1:5" s="30" customFormat="1" ht="12" customHeight="1">
      <c r="A644" s="31"/>
      <c r="B644" s="64"/>
      <c r="C644" s="63"/>
      <c r="D644" s="66"/>
      <c r="E644" s="67"/>
    </row>
    <row r="645" spans="1:5" s="30" customFormat="1" ht="12" customHeight="1">
      <c r="A645" s="31"/>
      <c r="B645" s="64"/>
      <c r="C645" s="63"/>
      <c r="D645" s="66"/>
      <c r="E645" s="67"/>
    </row>
    <row r="646" spans="1:5" s="30" customFormat="1" ht="12" customHeight="1">
      <c r="A646" s="31"/>
      <c r="B646" s="64"/>
      <c r="C646" s="63"/>
      <c r="D646" s="66"/>
      <c r="E646" s="67"/>
    </row>
    <row r="647" spans="1:5" s="30" customFormat="1" ht="12" customHeight="1">
      <c r="A647" s="31"/>
      <c r="B647" s="64"/>
      <c r="C647" s="63"/>
      <c r="D647" s="66"/>
      <c r="E647" s="67"/>
    </row>
    <row r="648" spans="1:5" s="30" customFormat="1" ht="12" customHeight="1">
      <c r="A648" s="31"/>
      <c r="B648" s="64"/>
      <c r="C648" s="63"/>
      <c r="D648" s="66"/>
      <c r="E648" s="67"/>
    </row>
    <row r="649" spans="1:5" s="30" customFormat="1" ht="12" customHeight="1">
      <c r="A649" s="31"/>
      <c r="B649" s="64"/>
      <c r="C649" s="63"/>
      <c r="D649" s="66"/>
      <c r="E649" s="67"/>
    </row>
    <row r="650" spans="1:5" s="30" customFormat="1" ht="12" customHeight="1">
      <c r="A650" s="31"/>
      <c r="B650" s="64"/>
      <c r="C650" s="63"/>
      <c r="D650" s="66"/>
      <c r="E650" s="67"/>
    </row>
    <row r="651" spans="1:5" s="30" customFormat="1" ht="12" customHeight="1">
      <c r="A651" s="31"/>
      <c r="B651" s="64"/>
      <c r="C651" s="63"/>
      <c r="D651" s="66"/>
      <c r="E651" s="67"/>
    </row>
    <row r="652" spans="1:5" s="30" customFormat="1" ht="12" customHeight="1">
      <c r="A652" s="31"/>
      <c r="B652" s="64"/>
      <c r="C652" s="63"/>
      <c r="D652" s="66"/>
      <c r="E652" s="67"/>
    </row>
    <row r="653" spans="1:5" s="30" customFormat="1" ht="12" customHeight="1">
      <c r="A653" s="31"/>
      <c r="B653" s="64"/>
      <c r="C653" s="63"/>
      <c r="D653" s="66"/>
      <c r="E653" s="67"/>
    </row>
    <row r="654" spans="1:5" s="30" customFormat="1" ht="12" customHeight="1">
      <c r="A654" s="31"/>
      <c r="B654" s="64"/>
      <c r="C654" s="63"/>
      <c r="D654" s="66"/>
      <c r="E654" s="67"/>
    </row>
    <row r="655" spans="1:5" s="30" customFormat="1" ht="12" customHeight="1">
      <c r="A655" s="31"/>
      <c r="B655" s="64"/>
      <c r="C655" s="63"/>
      <c r="D655" s="66"/>
      <c r="E655" s="67"/>
    </row>
    <row r="656" spans="1:5" s="30" customFormat="1" ht="12" customHeight="1">
      <c r="A656" s="31"/>
      <c r="B656" s="64"/>
      <c r="C656" s="63"/>
      <c r="D656" s="66"/>
      <c r="E656" s="67"/>
    </row>
    <row r="657" spans="1:5" s="30" customFormat="1" ht="12" customHeight="1">
      <c r="A657" s="31"/>
      <c r="B657" s="64"/>
      <c r="C657" s="63"/>
      <c r="D657" s="66"/>
      <c r="E657" s="67"/>
    </row>
    <row r="658" spans="1:5" s="30" customFormat="1" ht="12" customHeight="1">
      <c r="A658" s="31"/>
      <c r="B658" s="64"/>
      <c r="C658" s="63"/>
      <c r="D658" s="66"/>
      <c r="E658" s="67"/>
    </row>
    <row r="659" spans="1:5" s="30" customFormat="1" ht="12" customHeight="1">
      <c r="A659" s="31"/>
      <c r="B659" s="64"/>
      <c r="C659" s="63"/>
      <c r="D659" s="66"/>
      <c r="E659" s="67"/>
    </row>
    <row r="660" spans="1:5" s="30" customFormat="1" ht="12" customHeight="1">
      <c r="A660" s="31"/>
      <c r="B660" s="64"/>
      <c r="C660" s="63"/>
      <c r="D660" s="66"/>
      <c r="E660" s="67"/>
    </row>
    <row r="661" spans="1:5" s="30" customFormat="1" ht="12" customHeight="1">
      <c r="A661" s="31"/>
      <c r="B661" s="64"/>
      <c r="C661" s="63"/>
      <c r="D661" s="66"/>
      <c r="E661" s="67"/>
    </row>
    <row r="662" spans="1:5" s="30" customFormat="1" ht="12" customHeight="1">
      <c r="A662" s="31"/>
      <c r="B662" s="64"/>
      <c r="C662" s="63"/>
      <c r="D662" s="66"/>
      <c r="E662" s="67"/>
    </row>
    <row r="663" spans="1:5" s="30" customFormat="1" ht="12" customHeight="1">
      <c r="A663" s="31"/>
      <c r="B663" s="64"/>
      <c r="C663" s="63"/>
      <c r="D663" s="66"/>
      <c r="E663" s="67"/>
    </row>
    <row r="664" spans="1:5" s="30" customFormat="1" ht="12" customHeight="1">
      <c r="A664" s="31"/>
      <c r="B664" s="64"/>
      <c r="C664" s="63"/>
      <c r="D664" s="66"/>
      <c r="E664" s="67"/>
    </row>
    <row r="665" spans="1:5" s="30" customFormat="1" ht="12" customHeight="1">
      <c r="A665" s="31"/>
      <c r="B665" s="64"/>
      <c r="C665" s="63"/>
      <c r="D665" s="66"/>
      <c r="E665" s="67"/>
    </row>
    <row r="666" spans="1:5" s="30" customFormat="1" ht="12" customHeight="1">
      <c r="A666" s="31"/>
      <c r="B666" s="64"/>
      <c r="C666" s="63"/>
      <c r="D666" s="66"/>
      <c r="E666" s="67"/>
    </row>
    <row r="667" spans="1:5" s="30" customFormat="1" ht="12" customHeight="1">
      <c r="A667" s="31"/>
      <c r="B667" s="64"/>
      <c r="C667" s="63"/>
      <c r="D667" s="66"/>
      <c r="E667" s="67"/>
    </row>
    <row r="668" spans="1:5" s="30" customFormat="1" ht="12" customHeight="1">
      <c r="A668" s="31"/>
      <c r="B668" s="64"/>
      <c r="C668" s="63"/>
      <c r="D668" s="66"/>
      <c r="E668" s="67"/>
    </row>
    <row r="669" spans="1:5" s="30" customFormat="1" ht="12" customHeight="1">
      <c r="A669" s="31"/>
      <c r="B669" s="64"/>
      <c r="C669" s="63"/>
      <c r="D669" s="66"/>
      <c r="E669" s="67"/>
    </row>
    <row r="670" spans="1:5" s="30" customFormat="1" ht="12" customHeight="1">
      <c r="A670" s="31"/>
      <c r="B670" s="64"/>
      <c r="C670" s="63"/>
      <c r="D670" s="66"/>
      <c r="E670" s="67"/>
    </row>
    <row r="671" spans="1:5" s="30" customFormat="1" ht="12" customHeight="1">
      <c r="A671" s="31"/>
      <c r="B671" s="64"/>
      <c r="C671" s="63"/>
      <c r="D671" s="66"/>
      <c r="E671" s="67"/>
    </row>
    <row r="672" spans="1:5" s="30" customFormat="1" ht="12" customHeight="1">
      <c r="A672" s="31"/>
      <c r="B672" s="64"/>
      <c r="C672" s="63"/>
      <c r="D672" s="66"/>
      <c r="E672" s="67"/>
    </row>
    <row r="673" spans="1:5" s="30" customFormat="1" ht="12" customHeight="1">
      <c r="A673" s="31"/>
      <c r="B673" s="64"/>
      <c r="C673" s="63"/>
      <c r="D673" s="66"/>
      <c r="E673" s="67"/>
    </row>
    <row r="674" spans="1:5" s="30" customFormat="1" ht="12" customHeight="1">
      <c r="A674" s="31"/>
      <c r="B674" s="64"/>
      <c r="C674" s="63"/>
      <c r="D674" s="66"/>
      <c r="E674" s="67"/>
    </row>
    <row r="675" spans="1:5" s="30" customFormat="1" ht="12" customHeight="1">
      <c r="A675" s="31"/>
      <c r="B675" s="64"/>
      <c r="C675" s="63"/>
      <c r="D675" s="66"/>
      <c r="E675" s="67"/>
    </row>
    <row r="676" spans="1:5" s="30" customFormat="1" ht="12" customHeight="1">
      <c r="A676" s="31"/>
      <c r="B676" s="64"/>
      <c r="C676" s="63"/>
      <c r="D676" s="66"/>
      <c r="E676" s="67"/>
    </row>
    <row r="677" spans="1:5" s="30" customFormat="1" ht="12" customHeight="1">
      <c r="A677" s="31"/>
      <c r="B677" s="64"/>
      <c r="C677" s="63"/>
      <c r="D677" s="66"/>
      <c r="E677" s="67"/>
    </row>
    <row r="678" spans="1:5" s="30" customFormat="1" ht="12" customHeight="1">
      <c r="A678" s="31"/>
      <c r="B678" s="64"/>
      <c r="C678" s="63"/>
      <c r="D678" s="66"/>
      <c r="E678" s="67"/>
    </row>
    <row r="679" spans="1:5" s="30" customFormat="1" ht="12" customHeight="1">
      <c r="A679" s="31"/>
      <c r="B679" s="64"/>
      <c r="C679" s="63"/>
      <c r="D679" s="66"/>
      <c r="E679" s="67"/>
    </row>
    <row r="680" spans="1:5" s="30" customFormat="1" ht="12" customHeight="1">
      <c r="A680" s="31"/>
      <c r="B680" s="64"/>
      <c r="C680" s="63"/>
      <c r="D680" s="66"/>
      <c r="E680" s="67"/>
    </row>
    <row r="681" spans="1:5" s="30" customFormat="1" ht="12" customHeight="1">
      <c r="A681" s="31"/>
      <c r="B681" s="64"/>
      <c r="C681" s="63"/>
      <c r="D681" s="66"/>
      <c r="E681" s="67"/>
    </row>
    <row r="682" spans="1:5" s="30" customFormat="1" ht="12" customHeight="1">
      <c r="A682" s="31"/>
      <c r="B682" s="64"/>
      <c r="C682" s="63"/>
      <c r="D682" s="66"/>
      <c r="E682" s="67"/>
    </row>
    <row r="683" spans="1:5" s="30" customFormat="1" ht="12" customHeight="1">
      <c r="A683" s="31"/>
      <c r="B683" s="64"/>
      <c r="C683" s="63"/>
      <c r="D683" s="66"/>
      <c r="E683" s="67"/>
    </row>
    <row r="684" spans="1:5" s="30" customFormat="1" ht="12" customHeight="1">
      <c r="A684" s="31"/>
      <c r="B684" s="64"/>
      <c r="C684" s="63"/>
      <c r="D684" s="66"/>
      <c r="E684" s="67"/>
    </row>
    <row r="685" spans="1:5" s="30" customFormat="1" ht="12" customHeight="1">
      <c r="A685" s="31"/>
      <c r="B685" s="64"/>
      <c r="C685" s="63"/>
      <c r="D685" s="66"/>
      <c r="E685" s="67"/>
    </row>
    <row r="686" spans="1:5" s="30" customFormat="1" ht="12" customHeight="1">
      <c r="A686" s="31"/>
      <c r="B686" s="64"/>
      <c r="C686" s="63"/>
      <c r="D686" s="66"/>
      <c r="E686" s="67"/>
    </row>
    <row r="687" spans="1:5" s="30" customFormat="1" ht="12" customHeight="1">
      <c r="A687" s="31"/>
      <c r="B687" s="64"/>
      <c r="C687" s="63"/>
      <c r="D687" s="66"/>
      <c r="E687" s="67"/>
    </row>
    <row r="688" spans="1:5" s="30" customFormat="1" ht="12" customHeight="1">
      <c r="A688" s="31"/>
      <c r="B688" s="64"/>
      <c r="C688" s="63"/>
      <c r="D688" s="66"/>
      <c r="E688" s="67"/>
    </row>
    <row r="689" spans="1:5" s="30" customFormat="1" ht="12" customHeight="1">
      <c r="A689" s="31"/>
      <c r="B689" s="64"/>
      <c r="C689" s="63"/>
      <c r="D689" s="66"/>
      <c r="E689" s="67"/>
    </row>
    <row r="690" spans="1:5" s="30" customFormat="1" ht="12" customHeight="1">
      <c r="A690" s="31"/>
      <c r="B690" s="64"/>
      <c r="C690" s="63"/>
      <c r="D690" s="66"/>
      <c r="E690" s="67"/>
    </row>
    <row r="691" spans="1:5" s="30" customFormat="1" ht="12" customHeight="1">
      <c r="A691" s="31"/>
      <c r="B691" s="64"/>
      <c r="C691" s="63"/>
      <c r="D691" s="66"/>
      <c r="E691" s="67"/>
    </row>
    <row r="692" spans="1:5" s="30" customFormat="1" ht="12" customHeight="1">
      <c r="A692" s="31"/>
      <c r="B692" s="64"/>
      <c r="C692" s="63"/>
      <c r="D692" s="66"/>
      <c r="E692" s="67"/>
    </row>
    <row r="693" spans="1:5" s="30" customFormat="1" ht="12" customHeight="1">
      <c r="A693" s="31"/>
      <c r="B693" s="64"/>
      <c r="C693" s="63"/>
      <c r="D693" s="66"/>
      <c r="E693" s="67"/>
    </row>
    <row r="694" spans="1:5" s="30" customFormat="1" ht="12" customHeight="1">
      <c r="A694" s="31"/>
      <c r="B694" s="64"/>
      <c r="C694" s="63"/>
      <c r="D694" s="66"/>
      <c r="E694" s="67"/>
    </row>
    <row r="695" spans="1:5" s="30" customFormat="1" ht="12" customHeight="1">
      <c r="A695" s="31"/>
      <c r="B695" s="64"/>
      <c r="C695" s="63"/>
      <c r="D695" s="66"/>
      <c r="E695" s="67"/>
    </row>
    <row r="696" spans="1:5" s="30" customFormat="1" ht="12" customHeight="1">
      <c r="A696" s="31"/>
      <c r="B696" s="64"/>
      <c r="C696" s="63"/>
      <c r="D696" s="66"/>
      <c r="E696" s="67"/>
    </row>
    <row r="697" spans="1:5" s="30" customFormat="1" ht="12" customHeight="1">
      <c r="A697" s="31"/>
      <c r="B697" s="64"/>
      <c r="C697" s="63"/>
      <c r="D697" s="66"/>
      <c r="E697" s="67"/>
    </row>
    <row r="698" spans="1:5" s="30" customFormat="1" ht="12" customHeight="1">
      <c r="A698" s="31"/>
      <c r="B698" s="64"/>
      <c r="C698" s="63"/>
      <c r="D698" s="66"/>
      <c r="E698" s="67"/>
    </row>
    <row r="699" spans="1:5" s="30" customFormat="1" ht="12" customHeight="1">
      <c r="A699" s="31"/>
      <c r="B699" s="64"/>
      <c r="C699" s="63"/>
      <c r="D699" s="66"/>
      <c r="E699" s="67"/>
    </row>
    <row r="700" spans="1:5" s="30" customFormat="1" ht="12" customHeight="1">
      <c r="A700" s="31"/>
      <c r="B700" s="64"/>
      <c r="C700" s="63"/>
      <c r="D700" s="66"/>
      <c r="E700" s="67"/>
    </row>
    <row r="701" spans="1:5" s="30" customFormat="1" ht="12" customHeight="1">
      <c r="A701" s="31"/>
      <c r="B701" s="64"/>
      <c r="C701" s="63"/>
      <c r="D701" s="66"/>
      <c r="E701" s="67"/>
    </row>
    <row r="702" spans="1:5" s="30" customFormat="1" ht="12" customHeight="1">
      <c r="A702" s="31"/>
      <c r="B702" s="64"/>
      <c r="C702" s="63"/>
      <c r="D702" s="66"/>
      <c r="E702" s="67"/>
    </row>
    <row r="703" spans="1:5" s="30" customFormat="1" ht="12" customHeight="1">
      <c r="A703" s="31"/>
      <c r="B703" s="64"/>
      <c r="C703" s="63"/>
      <c r="D703" s="66"/>
      <c r="E703" s="67"/>
    </row>
    <row r="704" spans="1:5" s="30" customFormat="1" ht="12" customHeight="1">
      <c r="A704" s="31"/>
      <c r="B704" s="64"/>
      <c r="C704" s="63"/>
      <c r="D704" s="66"/>
      <c r="E704" s="67"/>
    </row>
    <row r="705" spans="1:5" s="30" customFormat="1" ht="12" customHeight="1">
      <c r="A705" s="31"/>
      <c r="B705" s="64"/>
      <c r="C705" s="63"/>
      <c r="D705" s="66"/>
      <c r="E705" s="67"/>
    </row>
    <row r="706" spans="1:5" s="30" customFormat="1" ht="12" customHeight="1">
      <c r="A706" s="31"/>
      <c r="B706" s="64"/>
      <c r="C706" s="63"/>
      <c r="D706" s="66"/>
      <c r="E706" s="67"/>
    </row>
    <row r="707" spans="1:5" s="30" customFormat="1" ht="12" customHeight="1">
      <c r="A707" s="31"/>
      <c r="B707" s="64"/>
      <c r="C707" s="63"/>
      <c r="D707" s="66"/>
      <c r="E707" s="67"/>
    </row>
    <row r="708" spans="1:5" s="30" customFormat="1" ht="12" customHeight="1">
      <c r="A708" s="31"/>
      <c r="B708" s="64"/>
      <c r="C708" s="63"/>
      <c r="D708" s="66"/>
      <c r="E708" s="67"/>
    </row>
    <row r="709" spans="1:5" s="30" customFormat="1" ht="12" customHeight="1">
      <c r="A709" s="31"/>
      <c r="B709" s="64"/>
      <c r="C709" s="63"/>
      <c r="D709" s="66"/>
      <c r="E709" s="67"/>
    </row>
    <row r="710" spans="1:5" s="30" customFormat="1" ht="12" customHeight="1">
      <c r="A710" s="31"/>
      <c r="B710" s="64"/>
      <c r="C710" s="63"/>
      <c r="D710" s="66"/>
      <c r="E710" s="67"/>
    </row>
    <row r="711" spans="1:5" s="30" customFormat="1" ht="12" customHeight="1">
      <c r="A711" s="31"/>
      <c r="B711" s="64"/>
      <c r="C711" s="63"/>
      <c r="D711" s="66"/>
      <c r="E711" s="67"/>
    </row>
    <row r="712" spans="1:5" s="30" customFormat="1" ht="12" customHeight="1">
      <c r="A712" s="31"/>
      <c r="B712" s="64"/>
      <c r="C712" s="63"/>
      <c r="D712" s="66"/>
      <c r="E712" s="67"/>
    </row>
    <row r="713" spans="1:5" s="30" customFormat="1" ht="12" customHeight="1">
      <c r="A713" s="31"/>
      <c r="B713" s="64"/>
      <c r="C713" s="63"/>
      <c r="D713" s="66"/>
      <c r="E713" s="67"/>
    </row>
    <row r="714" spans="1:5" s="30" customFormat="1" ht="12" customHeight="1">
      <c r="A714" s="31"/>
      <c r="B714" s="64"/>
      <c r="C714" s="63"/>
      <c r="D714" s="66"/>
      <c r="E714" s="67"/>
    </row>
    <row r="715" spans="1:5" s="30" customFormat="1" ht="12" customHeight="1">
      <c r="A715" s="31"/>
      <c r="B715" s="64"/>
      <c r="C715" s="63"/>
      <c r="D715" s="66"/>
      <c r="E715" s="67"/>
    </row>
    <row r="716" spans="1:5" s="30" customFormat="1" ht="12" customHeight="1">
      <c r="A716" s="31"/>
      <c r="B716" s="64"/>
      <c r="C716" s="63"/>
      <c r="D716" s="66"/>
      <c r="E716" s="67"/>
    </row>
    <row r="717" spans="1:5" s="30" customFormat="1" ht="12" customHeight="1">
      <c r="A717" s="31"/>
      <c r="B717" s="64"/>
      <c r="C717" s="63"/>
      <c r="D717" s="66"/>
      <c r="E717" s="67"/>
    </row>
    <row r="718" spans="1:5" s="30" customFormat="1" ht="12" customHeight="1">
      <c r="A718" s="31"/>
      <c r="B718" s="64"/>
      <c r="C718" s="63"/>
      <c r="D718" s="66"/>
      <c r="E718" s="67"/>
    </row>
    <row r="719" spans="1:5" s="30" customFormat="1" ht="12" customHeight="1">
      <c r="A719" s="31"/>
      <c r="B719" s="64"/>
      <c r="C719" s="63"/>
      <c r="D719" s="66"/>
      <c r="E719" s="67"/>
    </row>
    <row r="720" spans="1:5" s="30" customFormat="1" ht="12" customHeight="1">
      <c r="A720" s="31"/>
      <c r="B720" s="64"/>
      <c r="C720" s="63"/>
      <c r="D720" s="66"/>
      <c r="E720" s="67"/>
    </row>
    <row r="721" spans="1:5" s="30" customFormat="1" ht="12" customHeight="1">
      <c r="A721" s="31"/>
      <c r="B721" s="64"/>
      <c r="C721" s="63"/>
      <c r="D721" s="66"/>
      <c r="E721" s="67"/>
    </row>
    <row r="722" spans="1:5" s="30" customFormat="1" ht="12" customHeight="1">
      <c r="A722" s="31"/>
      <c r="B722" s="64"/>
      <c r="C722" s="63"/>
      <c r="D722" s="66"/>
      <c r="E722" s="67"/>
    </row>
    <row r="723" spans="1:5" s="30" customFormat="1" ht="12" customHeight="1">
      <c r="A723" s="31"/>
      <c r="B723" s="64"/>
      <c r="C723" s="63"/>
      <c r="D723" s="66"/>
      <c r="E723" s="67"/>
    </row>
    <row r="724" spans="1:5" s="30" customFormat="1" ht="12" customHeight="1">
      <c r="A724" s="31"/>
      <c r="B724" s="64"/>
      <c r="C724" s="63"/>
      <c r="D724" s="66"/>
      <c r="E724" s="67"/>
    </row>
    <row r="725" spans="1:5" s="30" customFormat="1" ht="12" customHeight="1">
      <c r="A725" s="31"/>
      <c r="B725" s="64"/>
      <c r="C725" s="63"/>
      <c r="D725" s="66"/>
      <c r="E725" s="67"/>
    </row>
    <row r="726" spans="1:5" s="30" customFormat="1" ht="12" customHeight="1">
      <c r="A726" s="31"/>
      <c r="B726" s="64"/>
      <c r="C726" s="63"/>
      <c r="D726" s="66"/>
      <c r="E726" s="67"/>
    </row>
    <row r="727" spans="1:5" s="30" customFormat="1" ht="12" customHeight="1">
      <c r="A727" s="31"/>
      <c r="B727" s="64"/>
      <c r="C727" s="63"/>
      <c r="D727" s="66"/>
      <c r="E727" s="67"/>
    </row>
    <row r="728" spans="1:5" s="30" customFormat="1" ht="12" customHeight="1">
      <c r="A728" s="31"/>
      <c r="B728" s="64"/>
      <c r="C728" s="63"/>
      <c r="D728" s="66"/>
      <c r="E728" s="67"/>
    </row>
    <row r="729" spans="1:5" s="30" customFormat="1" ht="12" customHeight="1">
      <c r="A729" s="31"/>
      <c r="B729" s="64"/>
      <c r="C729" s="63"/>
      <c r="D729" s="66"/>
      <c r="E729" s="67"/>
    </row>
    <row r="730" spans="1:5" s="30" customFormat="1" ht="12" customHeight="1">
      <c r="A730" s="31"/>
      <c r="B730" s="64"/>
      <c r="C730" s="63"/>
      <c r="D730" s="66"/>
      <c r="E730" s="67"/>
    </row>
    <row r="731" spans="1:5" s="30" customFormat="1" ht="12" customHeight="1">
      <c r="A731" s="31"/>
      <c r="B731" s="64"/>
      <c r="C731" s="63"/>
      <c r="D731" s="66"/>
      <c r="E731" s="67"/>
    </row>
    <row r="732" spans="1:5" s="30" customFormat="1" ht="12" customHeight="1">
      <c r="A732" s="31"/>
      <c r="B732" s="64"/>
      <c r="C732" s="63"/>
      <c r="D732" s="66"/>
      <c r="E732" s="67"/>
    </row>
    <row r="733" spans="1:5" s="30" customFormat="1" ht="12" customHeight="1">
      <c r="A733" s="31"/>
      <c r="B733" s="64"/>
      <c r="C733" s="63"/>
      <c r="D733" s="66"/>
      <c r="E733" s="67"/>
    </row>
    <row r="734" spans="1:5" s="30" customFormat="1" ht="12" customHeight="1">
      <c r="A734" s="31"/>
      <c r="B734" s="64"/>
      <c r="C734" s="63"/>
      <c r="D734" s="66"/>
      <c r="E734" s="67"/>
    </row>
    <row r="735" spans="1:5" s="30" customFormat="1" ht="12" customHeight="1">
      <c r="A735" s="31"/>
      <c r="B735" s="64"/>
      <c r="C735" s="63"/>
      <c r="D735" s="66"/>
      <c r="E735" s="67"/>
    </row>
    <row r="736" spans="1:5" s="30" customFormat="1" ht="12" customHeight="1">
      <c r="A736" s="31"/>
      <c r="B736" s="64"/>
      <c r="C736" s="63"/>
      <c r="D736" s="66"/>
      <c r="E736" s="67"/>
    </row>
    <row r="737" spans="1:5" s="30" customFormat="1" ht="12" customHeight="1">
      <c r="A737" s="31"/>
      <c r="B737" s="64"/>
      <c r="C737" s="63"/>
      <c r="D737" s="66"/>
      <c r="E737" s="67"/>
    </row>
    <row r="738" spans="1:5" s="30" customFormat="1" ht="12" customHeight="1">
      <c r="A738" s="31"/>
      <c r="B738" s="64"/>
      <c r="C738" s="63"/>
      <c r="D738" s="66"/>
      <c r="E738" s="67"/>
    </row>
    <row r="739" spans="1:5" s="30" customFormat="1" ht="12" customHeight="1">
      <c r="A739" s="31"/>
      <c r="B739" s="64"/>
      <c r="C739" s="63"/>
      <c r="D739" s="66"/>
      <c r="E739" s="67"/>
    </row>
    <row r="740" spans="1:5" s="30" customFormat="1" ht="12" customHeight="1">
      <c r="A740" s="31"/>
      <c r="B740" s="64"/>
      <c r="C740" s="63"/>
      <c r="D740" s="66"/>
      <c r="E740" s="67"/>
    </row>
    <row r="741" spans="1:5" s="30" customFormat="1" ht="12" customHeight="1">
      <c r="A741" s="31"/>
      <c r="B741" s="64"/>
      <c r="C741" s="63"/>
      <c r="D741" s="66"/>
      <c r="E741" s="67"/>
    </row>
    <row r="742" spans="1:5" s="30" customFormat="1" ht="12" customHeight="1">
      <c r="A742" s="31"/>
      <c r="B742" s="64"/>
      <c r="C742" s="63"/>
      <c r="D742" s="66"/>
      <c r="E742" s="67"/>
    </row>
    <row r="743" spans="1:5" s="30" customFormat="1" ht="12" customHeight="1">
      <c r="A743" s="31"/>
      <c r="B743" s="64"/>
      <c r="C743" s="63"/>
      <c r="D743" s="66"/>
      <c r="E743" s="67"/>
    </row>
    <row r="744" spans="1:5" s="30" customFormat="1" ht="12" customHeight="1">
      <c r="A744" s="31"/>
      <c r="B744" s="64"/>
      <c r="C744" s="63"/>
      <c r="D744" s="66"/>
      <c r="E744" s="67"/>
    </row>
    <row r="745" spans="1:5" s="30" customFormat="1" ht="12" customHeight="1">
      <c r="A745" s="31"/>
      <c r="B745" s="64"/>
      <c r="C745" s="63"/>
      <c r="D745" s="66"/>
      <c r="E745" s="67"/>
    </row>
    <row r="746" spans="1:5" s="30" customFormat="1" ht="12" customHeight="1">
      <c r="A746" s="31"/>
      <c r="B746" s="64"/>
      <c r="C746" s="63"/>
      <c r="D746" s="66"/>
      <c r="E746" s="67"/>
    </row>
    <row r="747" spans="1:5" s="30" customFormat="1" ht="12" customHeight="1">
      <c r="A747" s="31"/>
      <c r="B747" s="64"/>
      <c r="C747" s="63"/>
      <c r="D747" s="66"/>
      <c r="E747" s="67"/>
    </row>
    <row r="748" spans="1:5" s="30" customFormat="1" ht="12" customHeight="1">
      <c r="A748" s="31"/>
      <c r="B748" s="64"/>
      <c r="C748" s="63"/>
      <c r="D748" s="66"/>
      <c r="E748" s="67"/>
    </row>
    <row r="749" spans="1:5" s="30" customFormat="1" ht="12" customHeight="1">
      <c r="A749" s="31"/>
      <c r="B749" s="64"/>
      <c r="C749" s="63"/>
      <c r="D749" s="66"/>
      <c r="E749" s="67"/>
    </row>
    <row r="750" spans="1:5" s="30" customFormat="1" ht="12" customHeight="1">
      <c r="A750" s="31"/>
      <c r="B750" s="64"/>
      <c r="C750" s="63"/>
      <c r="D750" s="66"/>
      <c r="E750" s="67"/>
    </row>
    <row r="751" spans="1:5" s="30" customFormat="1" ht="12" customHeight="1">
      <c r="A751" s="31"/>
      <c r="B751" s="64"/>
      <c r="C751" s="63"/>
      <c r="D751" s="66"/>
      <c r="E751" s="67"/>
    </row>
    <row r="752" spans="1:5" s="30" customFormat="1" ht="12" customHeight="1">
      <c r="A752" s="31"/>
      <c r="B752" s="64"/>
      <c r="C752" s="63"/>
      <c r="D752" s="66"/>
      <c r="E752" s="67"/>
    </row>
    <row r="753" spans="1:5" s="30" customFormat="1" ht="12" customHeight="1">
      <c r="A753" s="31"/>
      <c r="B753" s="64"/>
      <c r="C753" s="63"/>
      <c r="D753" s="66"/>
      <c r="E753" s="67"/>
    </row>
    <row r="754" spans="1:5" s="30" customFormat="1" ht="12" customHeight="1">
      <c r="A754" s="31"/>
      <c r="B754" s="64"/>
      <c r="C754" s="63"/>
      <c r="D754" s="66"/>
      <c r="E754" s="67"/>
    </row>
    <row r="755" spans="1:5" s="30" customFormat="1" ht="12" customHeight="1">
      <c r="A755" s="31"/>
      <c r="B755" s="64"/>
      <c r="C755" s="63"/>
      <c r="D755" s="66"/>
      <c r="E755" s="67"/>
    </row>
    <row r="756" spans="1:5" s="30" customFormat="1" ht="12" customHeight="1">
      <c r="A756" s="31"/>
      <c r="B756" s="64"/>
      <c r="C756" s="63"/>
      <c r="D756" s="66"/>
      <c r="E756" s="67"/>
    </row>
    <row r="757" spans="1:5" s="30" customFormat="1" ht="12" customHeight="1">
      <c r="A757" s="31"/>
      <c r="B757" s="64"/>
      <c r="C757" s="63"/>
      <c r="D757" s="66"/>
      <c r="E757" s="67"/>
    </row>
    <row r="758" spans="1:5" s="30" customFormat="1" ht="12" customHeight="1">
      <c r="A758" s="31"/>
      <c r="B758" s="64"/>
      <c r="C758" s="63"/>
      <c r="D758" s="66"/>
      <c r="E758" s="67"/>
    </row>
    <row r="759" spans="1:5" s="30" customFormat="1" ht="12" customHeight="1">
      <c r="A759" s="31"/>
      <c r="B759" s="64"/>
      <c r="C759" s="63"/>
      <c r="D759" s="66"/>
      <c r="E759" s="67"/>
    </row>
    <row r="760" spans="1:5" s="30" customFormat="1" ht="12" customHeight="1">
      <c r="A760" s="31"/>
      <c r="B760" s="64"/>
      <c r="C760" s="63"/>
      <c r="D760" s="66"/>
      <c r="E760" s="67"/>
    </row>
    <row r="761" spans="1:5" s="30" customFormat="1" ht="12" customHeight="1">
      <c r="A761" s="31"/>
      <c r="B761" s="64"/>
      <c r="C761" s="63"/>
      <c r="D761" s="66"/>
      <c r="E761" s="67"/>
    </row>
    <row r="762" spans="1:5" s="30" customFormat="1" ht="12" customHeight="1">
      <c r="A762" s="31"/>
      <c r="B762" s="64"/>
      <c r="C762" s="63"/>
      <c r="D762" s="66"/>
      <c r="E762" s="67"/>
    </row>
    <row r="763" spans="1:5" s="30" customFormat="1" ht="12" customHeight="1">
      <c r="A763" s="31"/>
      <c r="B763" s="64"/>
      <c r="C763" s="63"/>
      <c r="D763" s="66"/>
      <c r="E763" s="67"/>
    </row>
    <row r="764" spans="1:5" s="30" customFormat="1" ht="12" customHeight="1">
      <c r="A764" s="31"/>
      <c r="B764" s="64"/>
      <c r="C764" s="63"/>
      <c r="D764" s="66"/>
      <c r="E764" s="67"/>
    </row>
    <row r="765" spans="1:5" s="30" customFormat="1" ht="12" customHeight="1">
      <c r="A765" s="31"/>
      <c r="B765" s="64"/>
      <c r="C765" s="63"/>
      <c r="D765" s="66"/>
      <c r="E765" s="67"/>
    </row>
    <row r="766" spans="1:5" s="30" customFormat="1" ht="12" customHeight="1">
      <c r="A766" s="31"/>
      <c r="B766" s="64"/>
      <c r="C766" s="63"/>
      <c r="D766" s="66"/>
      <c r="E766" s="67"/>
    </row>
    <row r="767" spans="1:5" s="30" customFormat="1" ht="12" customHeight="1">
      <c r="A767" s="31"/>
      <c r="B767" s="64"/>
      <c r="C767" s="63"/>
      <c r="D767" s="66"/>
      <c r="E767" s="67"/>
    </row>
    <row r="768" spans="1:5" s="30" customFormat="1" ht="12" customHeight="1">
      <c r="A768" s="31"/>
      <c r="B768" s="64"/>
      <c r="C768" s="63"/>
      <c r="D768" s="66"/>
      <c r="E768" s="67"/>
    </row>
    <row r="769" spans="1:5" s="30" customFormat="1" ht="12" customHeight="1">
      <c r="A769" s="31"/>
      <c r="B769" s="64"/>
      <c r="C769" s="63"/>
      <c r="D769" s="66"/>
      <c r="E769" s="67"/>
    </row>
    <row r="770" spans="1:5" s="30" customFormat="1" ht="12" customHeight="1">
      <c r="A770" s="31"/>
      <c r="B770" s="64"/>
      <c r="C770" s="63"/>
      <c r="D770" s="66"/>
      <c r="E770" s="67"/>
    </row>
    <row r="771" spans="1:5" s="30" customFormat="1" ht="12" customHeight="1">
      <c r="A771" s="31"/>
      <c r="B771" s="64"/>
      <c r="C771" s="63"/>
      <c r="D771" s="66"/>
      <c r="E771" s="67"/>
    </row>
    <row r="772" spans="1:5" s="30" customFormat="1" ht="12" customHeight="1">
      <c r="A772" s="31"/>
      <c r="B772" s="64"/>
      <c r="C772" s="63"/>
      <c r="D772" s="66"/>
      <c r="E772" s="67"/>
    </row>
    <row r="773" spans="1:5" s="30" customFormat="1" ht="12" customHeight="1">
      <c r="A773" s="31"/>
      <c r="B773" s="64"/>
      <c r="C773" s="63"/>
      <c r="D773" s="66"/>
      <c r="E773" s="67"/>
    </row>
    <row r="774" spans="1:5" s="30" customFormat="1" ht="12" customHeight="1">
      <c r="A774" s="31"/>
      <c r="B774" s="64"/>
      <c r="C774" s="63"/>
      <c r="D774" s="66"/>
      <c r="E774" s="67"/>
    </row>
    <row r="775" spans="1:5" s="30" customFormat="1" ht="12" customHeight="1">
      <c r="A775" s="31"/>
      <c r="B775" s="64"/>
      <c r="C775" s="63"/>
      <c r="D775" s="66"/>
      <c r="E775" s="67"/>
    </row>
    <row r="776" spans="1:5" s="30" customFormat="1" ht="12" customHeight="1">
      <c r="A776" s="31"/>
      <c r="B776" s="64"/>
      <c r="C776" s="63"/>
      <c r="D776" s="66"/>
      <c r="E776" s="67"/>
    </row>
    <row r="777" spans="1:5" s="30" customFormat="1" ht="12" customHeight="1">
      <c r="A777" s="31"/>
      <c r="B777" s="64"/>
      <c r="C777" s="63"/>
      <c r="D777" s="66"/>
      <c r="E777" s="67"/>
    </row>
    <row r="778" spans="1:5" s="30" customFormat="1" ht="12" customHeight="1">
      <c r="A778" s="31"/>
      <c r="B778" s="64"/>
      <c r="C778" s="63"/>
      <c r="D778" s="66"/>
      <c r="E778" s="67"/>
    </row>
    <row r="779" spans="1:5" s="30" customFormat="1" ht="12" customHeight="1">
      <c r="A779" s="31"/>
      <c r="B779" s="64"/>
      <c r="C779" s="63"/>
      <c r="D779" s="66"/>
      <c r="E779" s="67"/>
    </row>
    <row r="780" spans="1:5" s="30" customFormat="1" ht="12" customHeight="1">
      <c r="A780" s="31"/>
      <c r="B780" s="64"/>
      <c r="C780" s="63"/>
      <c r="D780" s="66"/>
      <c r="E780" s="67"/>
    </row>
    <row r="781" spans="1:5" s="30" customFormat="1" ht="12" customHeight="1">
      <c r="A781" s="31"/>
      <c r="B781" s="64"/>
      <c r="C781" s="63"/>
      <c r="D781" s="66"/>
      <c r="E781" s="67"/>
    </row>
    <row r="782" spans="1:5" s="30" customFormat="1" ht="12" customHeight="1">
      <c r="A782" s="31"/>
      <c r="B782" s="64"/>
      <c r="C782" s="63"/>
      <c r="D782" s="66"/>
      <c r="E782" s="67"/>
    </row>
    <row r="783" spans="1:5" s="30" customFormat="1" ht="12" customHeight="1">
      <c r="A783" s="31"/>
      <c r="B783" s="64"/>
      <c r="C783" s="63"/>
      <c r="D783" s="66"/>
      <c r="E783" s="67"/>
    </row>
    <row r="784" spans="1:5" s="30" customFormat="1" ht="12" customHeight="1">
      <c r="A784" s="31"/>
      <c r="B784" s="64"/>
      <c r="C784" s="63"/>
      <c r="D784" s="66"/>
      <c r="E784" s="67"/>
    </row>
    <row r="785" spans="1:5" s="30" customFormat="1" ht="12" customHeight="1">
      <c r="A785" s="31"/>
      <c r="B785" s="64"/>
      <c r="C785" s="63"/>
      <c r="D785" s="66"/>
      <c r="E785" s="67"/>
    </row>
    <row r="786" spans="1:5" s="30" customFormat="1" ht="12" customHeight="1">
      <c r="A786" s="31"/>
      <c r="B786" s="64"/>
      <c r="C786" s="63"/>
      <c r="D786" s="66"/>
      <c r="E786" s="67"/>
    </row>
    <row r="787" spans="1:5" s="30" customFormat="1" ht="12" customHeight="1">
      <c r="A787" s="31"/>
      <c r="B787" s="64"/>
      <c r="C787" s="63"/>
      <c r="D787" s="66"/>
      <c r="E787" s="67"/>
    </row>
    <row r="788" spans="1:5" s="30" customFormat="1" ht="12" customHeight="1">
      <c r="A788" s="31"/>
      <c r="B788" s="64"/>
      <c r="C788" s="63"/>
      <c r="D788" s="66"/>
      <c r="E788" s="67"/>
    </row>
    <row r="789" spans="1:5" s="30" customFormat="1" ht="12" customHeight="1">
      <c r="A789" s="31"/>
      <c r="B789" s="64"/>
      <c r="C789" s="63"/>
      <c r="D789" s="66"/>
      <c r="E789" s="67"/>
    </row>
    <row r="790" spans="1:5" s="30" customFormat="1" ht="12" customHeight="1">
      <c r="A790" s="31"/>
      <c r="B790" s="64"/>
      <c r="C790" s="63"/>
      <c r="D790" s="66"/>
      <c r="E790" s="67"/>
    </row>
    <row r="791" spans="1:5" s="30" customFormat="1" ht="12" customHeight="1">
      <c r="A791" s="31"/>
      <c r="B791" s="64"/>
      <c r="C791" s="63"/>
      <c r="D791" s="66"/>
      <c r="E791" s="67"/>
    </row>
    <row r="792" spans="1:5" s="30" customFormat="1" ht="12" customHeight="1">
      <c r="A792" s="31"/>
      <c r="B792" s="64"/>
      <c r="C792" s="63"/>
      <c r="D792" s="66"/>
      <c r="E792" s="67"/>
    </row>
    <row r="793" spans="1:5" s="30" customFormat="1" ht="12" customHeight="1">
      <c r="A793" s="31"/>
      <c r="B793" s="64"/>
      <c r="C793" s="63"/>
      <c r="D793" s="66"/>
      <c r="E793" s="67"/>
    </row>
    <row r="794" spans="1:5" s="30" customFormat="1" ht="12" customHeight="1">
      <c r="A794" s="31"/>
      <c r="B794" s="64"/>
      <c r="C794" s="63"/>
      <c r="D794" s="66"/>
      <c r="E794" s="67"/>
    </row>
    <row r="795" spans="1:5" s="30" customFormat="1" ht="12" customHeight="1">
      <c r="A795" s="31"/>
      <c r="B795" s="64"/>
      <c r="C795" s="63"/>
      <c r="D795" s="66"/>
      <c r="E795" s="67"/>
    </row>
    <row r="796" spans="1:5" s="30" customFormat="1" ht="12" customHeight="1">
      <c r="A796" s="31"/>
      <c r="B796" s="64"/>
      <c r="C796" s="63"/>
      <c r="D796" s="66"/>
      <c r="E796" s="67"/>
    </row>
    <row r="797" spans="1:5" s="30" customFormat="1" ht="12" customHeight="1">
      <c r="A797" s="31"/>
      <c r="B797" s="64"/>
      <c r="C797" s="63"/>
      <c r="D797" s="66"/>
      <c r="E797" s="67"/>
    </row>
    <row r="798" spans="1:5" s="30" customFormat="1" ht="12" customHeight="1">
      <c r="A798" s="31"/>
      <c r="B798" s="64"/>
      <c r="C798" s="63"/>
      <c r="D798" s="66"/>
      <c r="E798" s="67"/>
    </row>
    <row r="799" spans="1:5" s="30" customFormat="1" ht="12" customHeight="1">
      <c r="A799" s="31"/>
      <c r="B799" s="64"/>
      <c r="C799" s="63"/>
      <c r="D799" s="66"/>
      <c r="E799" s="67"/>
    </row>
    <row r="800" spans="1:5" s="30" customFormat="1" ht="12" customHeight="1">
      <c r="A800" s="31"/>
      <c r="B800" s="64"/>
      <c r="C800" s="63"/>
      <c r="D800" s="66"/>
      <c r="E800" s="67"/>
    </row>
    <row r="801" spans="1:5" s="30" customFormat="1" ht="12" customHeight="1">
      <c r="A801" s="31"/>
      <c r="B801" s="64"/>
      <c r="C801" s="63"/>
      <c r="D801" s="66"/>
      <c r="E801" s="67"/>
    </row>
    <row r="802" spans="1:5" s="30" customFormat="1" ht="12" customHeight="1">
      <c r="A802" s="31"/>
      <c r="B802" s="64"/>
      <c r="C802" s="63"/>
      <c r="D802" s="66"/>
      <c r="E802" s="67"/>
    </row>
    <row r="803" spans="1:5" s="30" customFormat="1" ht="12" customHeight="1">
      <c r="A803" s="31"/>
      <c r="B803" s="64"/>
      <c r="C803" s="63"/>
      <c r="D803" s="66"/>
      <c r="E803" s="67"/>
    </row>
    <row r="804" spans="1:5" s="30" customFormat="1" ht="12" customHeight="1">
      <c r="A804" s="31"/>
      <c r="B804" s="64"/>
      <c r="C804" s="63"/>
      <c r="D804" s="66"/>
      <c r="E804" s="67"/>
    </row>
    <row r="805" spans="1:5" s="30" customFormat="1" ht="12" customHeight="1">
      <c r="A805" s="31"/>
      <c r="B805" s="64"/>
      <c r="C805" s="63"/>
      <c r="D805" s="66"/>
      <c r="E805" s="67"/>
    </row>
    <row r="806" spans="1:5" s="30" customFormat="1" ht="12" customHeight="1">
      <c r="A806" s="31"/>
      <c r="B806" s="64"/>
      <c r="C806" s="63"/>
      <c r="D806" s="66"/>
      <c r="E806" s="67"/>
    </row>
    <row r="807" spans="1:5" s="30" customFormat="1" ht="12" customHeight="1">
      <c r="A807" s="31"/>
      <c r="B807" s="64"/>
      <c r="C807" s="63"/>
      <c r="D807" s="66"/>
      <c r="E807" s="67"/>
    </row>
    <row r="808" spans="1:5" s="30" customFormat="1" ht="12" customHeight="1">
      <c r="A808" s="31"/>
      <c r="B808" s="64"/>
      <c r="C808" s="63"/>
      <c r="D808" s="66"/>
      <c r="E808" s="67"/>
    </row>
    <row r="809" spans="1:5" s="30" customFormat="1" ht="12" customHeight="1">
      <c r="A809" s="31"/>
      <c r="B809" s="64"/>
      <c r="C809" s="63"/>
      <c r="D809" s="66"/>
      <c r="E809" s="67"/>
    </row>
    <row r="810" spans="1:5" s="30" customFormat="1" ht="12" customHeight="1">
      <c r="A810" s="31"/>
      <c r="B810" s="64"/>
      <c r="C810" s="63"/>
      <c r="D810" s="66"/>
      <c r="E810" s="67"/>
    </row>
    <row r="811" spans="1:5" s="30" customFormat="1" ht="12" customHeight="1">
      <c r="A811" s="31"/>
      <c r="B811" s="64"/>
      <c r="C811" s="63"/>
      <c r="D811" s="66"/>
      <c r="E811" s="67"/>
    </row>
    <row r="812" spans="1:5" s="30" customFormat="1" ht="12" customHeight="1">
      <c r="A812" s="31"/>
      <c r="B812" s="64"/>
      <c r="C812" s="63"/>
      <c r="D812" s="66"/>
      <c r="E812" s="67"/>
    </row>
    <row r="813" spans="1:5" s="30" customFormat="1" ht="12" customHeight="1">
      <c r="A813" s="31"/>
      <c r="B813" s="64"/>
      <c r="C813" s="63"/>
      <c r="D813" s="66"/>
      <c r="E813" s="67"/>
    </row>
    <row r="814" spans="1:5" s="30" customFormat="1" ht="12" customHeight="1">
      <c r="A814" s="31"/>
      <c r="B814" s="64"/>
      <c r="C814" s="63"/>
      <c r="D814" s="66"/>
      <c r="E814" s="67"/>
    </row>
    <row r="815" spans="1:5" s="30" customFormat="1" ht="12" customHeight="1">
      <c r="A815" s="31"/>
      <c r="B815" s="64"/>
      <c r="C815" s="63"/>
      <c r="D815" s="66"/>
      <c r="E815" s="67"/>
    </row>
    <row r="816" spans="1:5" s="30" customFormat="1" ht="12" customHeight="1">
      <c r="A816" s="31"/>
      <c r="B816" s="64"/>
      <c r="C816" s="63"/>
      <c r="D816" s="66"/>
      <c r="E816" s="67"/>
    </row>
    <row r="817" spans="1:5" s="30" customFormat="1" ht="12" customHeight="1">
      <c r="A817" s="31"/>
      <c r="B817" s="64"/>
      <c r="C817" s="63"/>
      <c r="D817" s="66"/>
      <c r="E817" s="67"/>
    </row>
    <row r="818" spans="1:5" s="30" customFormat="1" ht="12" customHeight="1">
      <c r="A818" s="31"/>
      <c r="B818" s="64"/>
      <c r="C818" s="63"/>
      <c r="D818" s="66"/>
      <c r="E818" s="67"/>
    </row>
    <row r="819" spans="1:5" s="30" customFormat="1" ht="12" customHeight="1">
      <c r="A819" s="31"/>
      <c r="B819" s="64"/>
      <c r="C819" s="63"/>
      <c r="D819" s="66"/>
      <c r="E819" s="67"/>
    </row>
    <row r="820" spans="1:5" s="30" customFormat="1" ht="12" customHeight="1">
      <c r="A820" s="31"/>
      <c r="B820" s="64"/>
      <c r="C820" s="63"/>
      <c r="D820" s="66"/>
      <c r="E820" s="67"/>
    </row>
    <row r="821" spans="1:5" s="30" customFormat="1" ht="12" customHeight="1">
      <c r="A821" s="31"/>
      <c r="B821" s="64"/>
      <c r="C821" s="63"/>
      <c r="D821" s="66"/>
      <c r="E821" s="67"/>
    </row>
    <row r="822" spans="1:5" s="30" customFormat="1" ht="12" customHeight="1">
      <c r="A822" s="31"/>
      <c r="B822" s="64"/>
      <c r="C822" s="63"/>
      <c r="D822" s="66"/>
      <c r="E822" s="67"/>
    </row>
    <row r="823" spans="1:5" s="30" customFormat="1" ht="12" customHeight="1">
      <c r="A823" s="31"/>
      <c r="B823" s="64"/>
      <c r="C823" s="63"/>
      <c r="D823" s="66"/>
      <c r="E823" s="67"/>
    </row>
    <row r="824" spans="1:5" s="30" customFormat="1" ht="12" customHeight="1">
      <c r="A824" s="31"/>
      <c r="B824" s="64"/>
      <c r="C824" s="63"/>
      <c r="D824" s="66"/>
      <c r="E824" s="67"/>
    </row>
    <row r="825" spans="1:5" s="30" customFormat="1" ht="12" customHeight="1">
      <c r="A825" s="31"/>
      <c r="B825" s="64"/>
      <c r="C825" s="63"/>
      <c r="D825" s="66"/>
      <c r="E825" s="67"/>
    </row>
    <row r="826" spans="1:5" s="30" customFormat="1" ht="12" customHeight="1">
      <c r="A826" s="31"/>
      <c r="B826" s="64"/>
      <c r="C826" s="63"/>
      <c r="D826" s="66"/>
      <c r="E826" s="67"/>
    </row>
    <row r="827" spans="1:5" s="30" customFormat="1" ht="12" customHeight="1">
      <c r="A827" s="31"/>
      <c r="B827" s="64"/>
      <c r="C827" s="63"/>
      <c r="D827" s="66"/>
      <c r="E827" s="67"/>
    </row>
    <row r="828" spans="1:5" s="30" customFormat="1" ht="12" customHeight="1">
      <c r="A828" s="31"/>
      <c r="B828" s="64"/>
      <c r="C828" s="63"/>
      <c r="D828" s="66"/>
      <c r="E828" s="67"/>
    </row>
    <row r="829" spans="1:5" s="30" customFormat="1" ht="12" customHeight="1">
      <c r="A829" s="31"/>
      <c r="B829" s="64"/>
      <c r="C829" s="63"/>
      <c r="D829" s="66"/>
      <c r="E829" s="67"/>
    </row>
    <row r="830" spans="1:5" s="30" customFormat="1" ht="12" customHeight="1">
      <c r="A830" s="31"/>
      <c r="B830" s="64"/>
      <c r="C830" s="63"/>
      <c r="D830" s="66"/>
      <c r="E830" s="67"/>
    </row>
    <row r="831" spans="1:5" s="30" customFormat="1" ht="12" customHeight="1">
      <c r="A831" s="31"/>
      <c r="B831" s="64"/>
      <c r="C831" s="63"/>
      <c r="D831" s="66"/>
      <c r="E831" s="67"/>
    </row>
    <row r="832" spans="1:5" s="30" customFormat="1" ht="12" customHeight="1">
      <c r="A832" s="31"/>
      <c r="B832" s="64"/>
      <c r="C832" s="63"/>
      <c r="D832" s="66"/>
      <c r="E832" s="67"/>
    </row>
    <row r="833" spans="1:5" s="30" customFormat="1" ht="12" customHeight="1">
      <c r="A833" s="31"/>
      <c r="B833" s="64"/>
      <c r="C833" s="63"/>
      <c r="D833" s="66"/>
      <c r="E833" s="67"/>
    </row>
    <row r="834" spans="1:5" s="30" customFormat="1" ht="12" customHeight="1">
      <c r="A834" s="31"/>
      <c r="B834" s="64"/>
      <c r="C834" s="63"/>
      <c r="D834" s="66"/>
      <c r="E834" s="67"/>
    </row>
    <row r="835" spans="1:5" s="30" customFormat="1" ht="12" customHeight="1">
      <c r="A835" s="31"/>
      <c r="B835" s="64"/>
      <c r="C835" s="63"/>
      <c r="D835" s="66"/>
      <c r="E835" s="67"/>
    </row>
    <row r="836" spans="1:5" s="30" customFormat="1" ht="12" customHeight="1">
      <c r="A836" s="31"/>
      <c r="B836" s="64"/>
      <c r="C836" s="63"/>
      <c r="D836" s="66"/>
      <c r="E836" s="67"/>
    </row>
    <row r="837" spans="1:5" s="30" customFormat="1" ht="12" customHeight="1">
      <c r="A837" s="31"/>
      <c r="B837" s="64"/>
      <c r="C837" s="63"/>
      <c r="D837" s="66"/>
      <c r="E837" s="67"/>
    </row>
    <row r="838" spans="1:5" s="30" customFormat="1" ht="12" customHeight="1">
      <c r="A838" s="31"/>
      <c r="B838" s="64"/>
      <c r="C838" s="63"/>
      <c r="D838" s="66"/>
      <c r="E838" s="67"/>
    </row>
    <row r="839" spans="1:5" s="30" customFormat="1" ht="12" customHeight="1">
      <c r="A839" s="31"/>
      <c r="B839" s="64"/>
      <c r="C839" s="63"/>
      <c r="D839" s="66"/>
      <c r="E839" s="67"/>
    </row>
    <row r="840" spans="1:5" s="30" customFormat="1" ht="12" customHeight="1">
      <c r="A840" s="31"/>
      <c r="B840" s="64"/>
      <c r="C840" s="63"/>
      <c r="D840" s="66"/>
      <c r="E840" s="67"/>
    </row>
    <row r="841" spans="1:5" s="30" customFormat="1" ht="12" customHeight="1">
      <c r="A841" s="31"/>
      <c r="B841" s="64"/>
      <c r="C841" s="63"/>
      <c r="D841" s="66"/>
      <c r="E841" s="67"/>
    </row>
    <row r="842" spans="1:5" s="30" customFormat="1" ht="12" customHeight="1">
      <c r="A842" s="31"/>
      <c r="B842" s="64"/>
      <c r="C842" s="63"/>
      <c r="D842" s="66"/>
      <c r="E842" s="67"/>
    </row>
    <row r="843" spans="1:5" s="30" customFormat="1" ht="12" customHeight="1">
      <c r="A843" s="31"/>
      <c r="B843" s="64"/>
      <c r="C843" s="63"/>
      <c r="D843" s="66"/>
      <c r="E843" s="67"/>
    </row>
    <row r="844" spans="1:5" s="30" customFormat="1" ht="12" customHeight="1">
      <c r="A844" s="31"/>
      <c r="B844" s="64"/>
      <c r="C844" s="63"/>
      <c r="D844" s="66"/>
      <c r="E844" s="67"/>
    </row>
    <row r="845" spans="1:5" s="30" customFormat="1" ht="12" customHeight="1">
      <c r="A845" s="31"/>
      <c r="B845" s="64"/>
      <c r="C845" s="63"/>
      <c r="D845" s="66"/>
      <c r="E845" s="67"/>
    </row>
    <row r="846" spans="1:5" s="30" customFormat="1" ht="12" customHeight="1">
      <c r="A846" s="31"/>
      <c r="B846" s="64"/>
      <c r="C846" s="63"/>
      <c r="D846" s="66"/>
      <c r="E846" s="67"/>
    </row>
    <row r="847" spans="1:5" s="30" customFormat="1" ht="12" customHeight="1">
      <c r="A847" s="31"/>
      <c r="B847" s="64"/>
      <c r="C847" s="63"/>
      <c r="D847" s="66"/>
      <c r="E847" s="67"/>
    </row>
    <row r="848" spans="1:5" s="30" customFormat="1" ht="12" customHeight="1">
      <c r="A848" s="31"/>
      <c r="B848" s="64"/>
      <c r="C848" s="63"/>
      <c r="D848" s="66"/>
      <c r="E848" s="67"/>
    </row>
    <row r="849" spans="1:5" s="30" customFormat="1" ht="12" customHeight="1">
      <c r="A849" s="31"/>
      <c r="B849" s="64"/>
      <c r="C849" s="63"/>
      <c r="D849" s="66"/>
      <c r="E849" s="67"/>
    </row>
    <row r="850" spans="1:5" s="30" customFormat="1" ht="12" customHeight="1">
      <c r="A850" s="31"/>
      <c r="B850" s="64"/>
      <c r="C850" s="63"/>
      <c r="D850" s="66"/>
      <c r="E850" s="67"/>
    </row>
    <row r="851" spans="1:5" s="30" customFormat="1" ht="12" customHeight="1">
      <c r="A851" s="31"/>
      <c r="B851" s="64"/>
      <c r="C851" s="63"/>
      <c r="D851" s="66"/>
      <c r="E851" s="67"/>
    </row>
    <row r="852" spans="1:5" s="30" customFormat="1" ht="12" customHeight="1">
      <c r="A852" s="31"/>
      <c r="B852" s="64"/>
      <c r="C852" s="63"/>
      <c r="D852" s="66"/>
      <c r="E852" s="67"/>
    </row>
    <row r="853" spans="1:5" s="30" customFormat="1" ht="12" customHeight="1">
      <c r="A853" s="31"/>
      <c r="B853" s="64"/>
      <c r="C853" s="63"/>
      <c r="D853" s="66"/>
      <c r="E853" s="67"/>
    </row>
    <row r="854" spans="1:5" s="30" customFormat="1" ht="12" customHeight="1">
      <c r="A854" s="31"/>
      <c r="B854" s="64"/>
      <c r="C854" s="63"/>
      <c r="D854" s="66"/>
      <c r="E854" s="67"/>
    </row>
    <row r="855" spans="1:5" s="30" customFormat="1" ht="12" customHeight="1">
      <c r="A855" s="31"/>
      <c r="B855" s="64"/>
      <c r="C855" s="63"/>
      <c r="D855" s="66"/>
      <c r="E855" s="67"/>
    </row>
    <row r="856" spans="1:5" s="30" customFormat="1" ht="12" customHeight="1">
      <c r="A856" s="31"/>
      <c r="B856" s="64"/>
      <c r="C856" s="63"/>
      <c r="D856" s="66"/>
      <c r="E856" s="67"/>
    </row>
    <row r="857" spans="1:5" s="30" customFormat="1" ht="12" customHeight="1">
      <c r="A857" s="31"/>
      <c r="B857" s="64"/>
      <c r="C857" s="63"/>
      <c r="D857" s="66"/>
      <c r="E857" s="67"/>
    </row>
    <row r="858" spans="1:5" s="30" customFormat="1" ht="12" customHeight="1">
      <c r="A858" s="31"/>
      <c r="B858" s="64"/>
      <c r="C858" s="63"/>
      <c r="D858" s="66"/>
      <c r="E858" s="67"/>
    </row>
    <row r="859" spans="1:5" s="30" customFormat="1" ht="12" customHeight="1">
      <c r="A859" s="31"/>
      <c r="B859" s="64"/>
      <c r="C859" s="63"/>
      <c r="D859" s="66"/>
      <c r="E859" s="67"/>
    </row>
    <row r="860" spans="1:5" s="30" customFormat="1" ht="12" customHeight="1">
      <c r="A860" s="31"/>
      <c r="B860" s="64"/>
      <c r="C860" s="63"/>
      <c r="D860" s="66"/>
      <c r="E860" s="67"/>
    </row>
    <row r="861" spans="1:5" s="30" customFormat="1" ht="12" customHeight="1">
      <c r="A861" s="31"/>
      <c r="B861" s="64"/>
      <c r="C861" s="63"/>
      <c r="D861" s="66"/>
      <c r="E861" s="67"/>
    </row>
    <row r="862" spans="1:5" s="30" customFormat="1" ht="12" customHeight="1">
      <c r="A862" s="31"/>
      <c r="B862" s="64"/>
      <c r="C862" s="63"/>
      <c r="D862" s="66"/>
      <c r="E862" s="67"/>
    </row>
    <row r="863" spans="1:5" s="30" customFormat="1" ht="12" customHeight="1">
      <c r="A863" s="31"/>
      <c r="B863" s="64"/>
      <c r="C863" s="63"/>
      <c r="D863" s="66"/>
      <c r="E863" s="67"/>
    </row>
    <row r="864" spans="1:5" s="30" customFormat="1" ht="12" customHeight="1">
      <c r="A864" s="31"/>
      <c r="B864" s="64"/>
      <c r="C864" s="63"/>
      <c r="D864" s="66"/>
      <c r="E864" s="67"/>
    </row>
    <row r="865" spans="1:5" s="30" customFormat="1" ht="12" customHeight="1">
      <c r="A865" s="31"/>
      <c r="B865" s="64"/>
      <c r="C865" s="63"/>
      <c r="D865" s="66"/>
      <c r="E865" s="67"/>
    </row>
    <row r="866" spans="1:5" s="30" customFormat="1" ht="12" customHeight="1">
      <c r="A866" s="31"/>
      <c r="B866" s="64"/>
      <c r="C866" s="63"/>
      <c r="D866" s="66"/>
      <c r="E866" s="67"/>
    </row>
    <row r="867" spans="1:5" s="30" customFormat="1" ht="12" customHeight="1">
      <c r="A867" s="31"/>
      <c r="B867" s="64"/>
      <c r="C867" s="63"/>
      <c r="D867" s="66"/>
      <c r="E867" s="67"/>
    </row>
    <row r="868" spans="1:5" s="30" customFormat="1" ht="12" customHeight="1">
      <c r="A868" s="31"/>
      <c r="B868" s="64"/>
      <c r="C868" s="63"/>
      <c r="D868" s="66"/>
      <c r="E868" s="67"/>
    </row>
    <row r="869" spans="1:5" s="30" customFormat="1" ht="12" customHeight="1">
      <c r="A869" s="31"/>
      <c r="B869" s="64"/>
      <c r="C869" s="63"/>
      <c r="D869" s="66"/>
      <c r="E869" s="67"/>
    </row>
    <row r="870" spans="1:5" s="30" customFormat="1" ht="12" customHeight="1">
      <c r="A870" s="31"/>
      <c r="B870" s="64"/>
      <c r="C870" s="63"/>
      <c r="D870" s="66"/>
      <c r="E870" s="67"/>
    </row>
    <row r="871" spans="1:5" s="30" customFormat="1" ht="12" customHeight="1">
      <c r="A871" s="31"/>
      <c r="B871" s="64"/>
      <c r="C871" s="63"/>
      <c r="D871" s="66"/>
      <c r="E871" s="67"/>
    </row>
    <row r="872" spans="1:5" s="30" customFormat="1" ht="12" customHeight="1">
      <c r="A872" s="31"/>
      <c r="B872" s="64"/>
      <c r="C872" s="63"/>
      <c r="D872" s="66"/>
      <c r="E872" s="67"/>
    </row>
    <row r="873" spans="1:5" s="30" customFormat="1" ht="12" customHeight="1">
      <c r="A873" s="31"/>
      <c r="B873" s="64"/>
      <c r="C873" s="63"/>
      <c r="D873" s="66"/>
      <c r="E873" s="67"/>
    </row>
    <row r="874" spans="1:5" s="30" customFormat="1" ht="12" customHeight="1">
      <c r="A874" s="31"/>
      <c r="B874" s="64"/>
      <c r="C874" s="63"/>
      <c r="D874" s="66"/>
      <c r="E874" s="67"/>
    </row>
    <row r="875" spans="1:5" s="30" customFormat="1" ht="12" customHeight="1">
      <c r="A875" s="31"/>
      <c r="B875" s="64"/>
      <c r="C875" s="63"/>
      <c r="D875" s="66"/>
      <c r="E875" s="67"/>
    </row>
    <row r="876" spans="1:5" s="30" customFormat="1" ht="12" customHeight="1">
      <c r="A876" s="31"/>
      <c r="B876" s="64"/>
      <c r="C876" s="63"/>
      <c r="D876" s="66"/>
      <c r="E876" s="67"/>
    </row>
    <row r="877" spans="1:5" s="30" customFormat="1" ht="12" customHeight="1">
      <c r="A877" s="31"/>
      <c r="B877" s="64"/>
      <c r="C877" s="63"/>
      <c r="D877" s="66"/>
      <c r="E877" s="67"/>
    </row>
    <row r="878" spans="1:5" s="30" customFormat="1" ht="12" customHeight="1">
      <c r="A878" s="31"/>
      <c r="B878" s="64"/>
      <c r="C878" s="63"/>
      <c r="D878" s="66"/>
      <c r="E878" s="67"/>
    </row>
    <row r="879" spans="1:5" s="30" customFormat="1" ht="12" customHeight="1">
      <c r="A879" s="31"/>
      <c r="B879" s="64"/>
      <c r="C879" s="63"/>
      <c r="D879" s="66"/>
      <c r="E879" s="67"/>
    </row>
    <row r="880" spans="1:5" s="30" customFormat="1" ht="12" customHeight="1">
      <c r="A880" s="31"/>
      <c r="B880" s="64"/>
      <c r="C880" s="63"/>
      <c r="D880" s="66"/>
      <c r="E880" s="67"/>
    </row>
    <row r="881" spans="1:5" s="30" customFormat="1" ht="12" customHeight="1">
      <c r="A881" s="31"/>
      <c r="B881" s="64"/>
      <c r="C881" s="63"/>
      <c r="D881" s="66"/>
      <c r="E881" s="67"/>
    </row>
    <row r="882" spans="1:5" s="30" customFormat="1" ht="12" customHeight="1">
      <c r="A882" s="31"/>
      <c r="B882" s="64"/>
      <c r="C882" s="63"/>
      <c r="D882" s="66"/>
      <c r="E882" s="67"/>
    </row>
    <row r="883" spans="1:5" s="30" customFormat="1" ht="12" customHeight="1">
      <c r="A883" s="31"/>
      <c r="B883" s="64"/>
      <c r="C883" s="63"/>
      <c r="D883" s="66"/>
      <c r="E883" s="67"/>
    </row>
    <row r="884" spans="1:5" s="30" customFormat="1" ht="12" customHeight="1">
      <c r="A884" s="31"/>
      <c r="B884" s="64"/>
      <c r="C884" s="63"/>
      <c r="D884" s="66"/>
      <c r="E884" s="67"/>
    </row>
    <row r="885" spans="1:5" s="30" customFormat="1" ht="12" customHeight="1">
      <c r="A885" s="31"/>
      <c r="B885" s="64"/>
      <c r="C885" s="63"/>
      <c r="D885" s="66"/>
      <c r="E885" s="67"/>
    </row>
    <row r="886" spans="1:5" s="30" customFormat="1" ht="12" customHeight="1">
      <c r="A886" s="31"/>
      <c r="B886" s="64"/>
      <c r="C886" s="63"/>
      <c r="D886" s="66"/>
      <c r="E886" s="67"/>
    </row>
    <row r="887" spans="1:5" s="30" customFormat="1" ht="12" customHeight="1">
      <c r="A887" s="31"/>
      <c r="B887" s="64"/>
      <c r="C887" s="63"/>
      <c r="D887" s="66"/>
      <c r="E887" s="67"/>
    </row>
    <row r="888" spans="1:5" s="30" customFormat="1" ht="12" customHeight="1">
      <c r="A888" s="31"/>
      <c r="B888" s="64"/>
      <c r="C888" s="63"/>
      <c r="D888" s="66"/>
      <c r="E888" s="67"/>
    </row>
    <row r="889" spans="1:5" s="30" customFormat="1" ht="12" customHeight="1">
      <c r="A889" s="31"/>
      <c r="B889" s="64"/>
      <c r="C889" s="63"/>
      <c r="D889" s="66"/>
      <c r="E889" s="67"/>
    </row>
    <row r="890" spans="1:5" s="30" customFormat="1" ht="12" customHeight="1">
      <c r="A890" s="31"/>
      <c r="B890" s="64"/>
      <c r="C890" s="63"/>
      <c r="D890" s="66"/>
      <c r="E890" s="67"/>
    </row>
    <row r="891" spans="1:5" s="30" customFormat="1" ht="12" customHeight="1">
      <c r="A891" s="31"/>
      <c r="B891" s="64"/>
      <c r="C891" s="63"/>
      <c r="D891" s="66"/>
      <c r="E891" s="67"/>
    </row>
    <row r="892" spans="1:5" s="30" customFormat="1" ht="12" customHeight="1">
      <c r="A892" s="31"/>
      <c r="B892" s="64"/>
      <c r="C892" s="63"/>
      <c r="D892" s="66"/>
      <c r="E892" s="67"/>
    </row>
    <row r="893" spans="1:5" s="30" customFormat="1" ht="12" customHeight="1">
      <c r="A893" s="31"/>
      <c r="B893" s="64"/>
      <c r="C893" s="63"/>
      <c r="D893" s="66"/>
      <c r="E893" s="67"/>
    </row>
    <row r="894" spans="1:5" s="30" customFormat="1" ht="12" customHeight="1">
      <c r="A894" s="31"/>
      <c r="B894" s="64"/>
      <c r="C894" s="63"/>
      <c r="D894" s="66"/>
      <c r="E894" s="67"/>
    </row>
    <row r="895" spans="1:5" s="30" customFormat="1" ht="12" customHeight="1">
      <c r="A895" s="31"/>
      <c r="B895" s="64"/>
      <c r="C895" s="63"/>
      <c r="D895" s="66"/>
      <c r="E895" s="67"/>
    </row>
    <row r="896" spans="1:5" s="30" customFormat="1" ht="12" customHeight="1">
      <c r="A896" s="31"/>
      <c r="B896" s="64"/>
      <c r="C896" s="63"/>
      <c r="D896" s="66"/>
      <c r="E896" s="67"/>
    </row>
    <row r="897" spans="1:7" s="30" customFormat="1" ht="12" customHeight="1">
      <c r="A897" s="31"/>
      <c r="B897" s="64"/>
      <c r="C897" s="63"/>
      <c r="D897" s="66"/>
      <c r="E897" s="67"/>
    </row>
    <row r="898" spans="1:7" s="30" customFormat="1" ht="12" customHeight="1">
      <c r="A898" s="31"/>
      <c r="B898" s="64"/>
      <c r="C898" s="63"/>
      <c r="D898" s="66"/>
      <c r="E898" s="67"/>
    </row>
    <row r="899" spans="1:7" s="30" customFormat="1" ht="12" customHeight="1">
      <c r="A899" s="31"/>
      <c r="B899" s="64"/>
      <c r="C899" s="63"/>
      <c r="D899" s="66"/>
      <c r="E899" s="67"/>
    </row>
    <row r="900" spans="1:7" s="30" customFormat="1" ht="12" customHeight="1">
      <c r="A900" s="31"/>
      <c r="B900" s="64"/>
      <c r="C900" s="63"/>
      <c r="D900" s="66"/>
      <c r="E900" s="67"/>
    </row>
    <row r="901" spans="1:7" s="30" customFormat="1" ht="12" customHeight="1">
      <c r="A901" s="31"/>
      <c r="B901" s="64"/>
      <c r="C901" s="63"/>
      <c r="D901" s="66"/>
      <c r="E901" s="67"/>
    </row>
    <row r="902" spans="1:7" s="30" customFormat="1" ht="12" customHeight="1">
      <c r="A902" s="31"/>
      <c r="B902" s="64"/>
      <c r="C902" s="63"/>
      <c r="D902" s="66"/>
      <c r="E902" s="67"/>
    </row>
    <row r="903" spans="1:7" s="30" customFormat="1" ht="12" customHeight="1">
      <c r="A903" s="31"/>
      <c r="B903" s="64"/>
      <c r="C903" s="63"/>
      <c r="D903" s="66"/>
      <c r="E903" s="67"/>
    </row>
    <row r="904" spans="1:7" s="30" customFormat="1" ht="12" customHeight="1">
      <c r="A904" s="31"/>
      <c r="B904" s="64"/>
      <c r="C904" s="63"/>
      <c r="D904" s="66"/>
      <c r="E904" s="67"/>
    </row>
    <row r="905" spans="1:7" s="30" customFormat="1" ht="12" customHeight="1">
      <c r="A905" s="31"/>
      <c r="B905" s="64"/>
      <c r="C905" s="63"/>
      <c r="D905" s="66"/>
      <c r="E905" s="67"/>
    </row>
    <row r="906" spans="1:7" s="30" customFormat="1" ht="12" customHeight="1">
      <c r="A906" s="31"/>
      <c r="B906" s="64"/>
      <c r="C906" s="63"/>
      <c r="D906" s="66"/>
      <c r="E906" s="67"/>
    </row>
    <row r="907" spans="1:7" s="30" customFormat="1" ht="12" customHeight="1">
      <c r="A907" s="31"/>
      <c r="B907" s="64"/>
      <c r="C907" s="63"/>
      <c r="D907" s="66"/>
      <c r="E907" s="67"/>
    </row>
    <row r="908" spans="1:7" s="30" customFormat="1" ht="12" customHeight="1">
      <c r="A908" s="31"/>
      <c r="B908" s="64"/>
      <c r="C908" s="63"/>
      <c r="D908" s="66"/>
      <c r="E908" s="67"/>
    </row>
    <row r="909" spans="1:7" s="30" customFormat="1" ht="12" customHeight="1">
      <c r="A909" s="31"/>
      <c r="B909" s="64"/>
      <c r="C909" s="63"/>
      <c r="D909" s="66"/>
      <c r="E909" s="67"/>
    </row>
    <row r="910" spans="1:7" s="30" customFormat="1" ht="12" customHeight="1">
      <c r="A910" s="31"/>
      <c r="B910" s="64"/>
      <c r="C910" s="63"/>
      <c r="D910" s="66"/>
      <c r="E910" s="67"/>
    </row>
    <row r="911" spans="1:7" s="30" customFormat="1" ht="12" customHeight="1" thickBot="1">
      <c r="A911" s="32"/>
      <c r="B911" s="82"/>
      <c r="C911" s="83"/>
      <c r="D911" s="84"/>
      <c r="E911" s="85"/>
    </row>
    <row r="912" spans="1:7" ht="12" customHeight="1">
      <c r="F912" s="30"/>
      <c r="G912" s="30"/>
    </row>
    <row r="913" spans="6:7" ht="12" customHeight="1">
      <c r="F913" s="30"/>
      <c r="G913" s="30"/>
    </row>
    <row r="914" spans="6:7" ht="12" customHeight="1">
      <c r="F914" s="30"/>
      <c r="G914" s="30"/>
    </row>
    <row r="915" spans="6:7" ht="12" customHeight="1">
      <c r="F915" s="30"/>
      <c r="G915" s="30"/>
    </row>
  </sheetData>
  <mergeCells count="66">
    <mergeCell ref="B6:D6"/>
    <mergeCell ref="E6:H6"/>
    <mergeCell ref="B7:D7"/>
    <mergeCell ref="E7:H7"/>
    <mergeCell ref="B8:D8"/>
    <mergeCell ref="E8:H8"/>
    <mergeCell ref="B2:D2"/>
    <mergeCell ref="E2:H2"/>
    <mergeCell ref="B3:D3"/>
    <mergeCell ref="E3:H3"/>
    <mergeCell ref="B1:H1"/>
    <mergeCell ref="B4:D4"/>
    <mergeCell ref="E4:H4"/>
    <mergeCell ref="B5:D5"/>
    <mergeCell ref="E5:H5"/>
    <mergeCell ref="F34:G34"/>
    <mergeCell ref="B33:C33"/>
    <mergeCell ref="B22:D22"/>
    <mergeCell ref="E22:H22"/>
    <mergeCell ref="B30:D30"/>
    <mergeCell ref="E30:H30"/>
    <mergeCell ref="B31:D31"/>
    <mergeCell ref="E31:H31"/>
    <mergeCell ref="B32:D32"/>
    <mergeCell ref="B19:D19"/>
    <mergeCell ref="E19:H19"/>
    <mergeCell ref="B20:D20"/>
    <mergeCell ref="E18:H18"/>
    <mergeCell ref="E28:H28"/>
    <mergeCell ref="E26:H26"/>
    <mergeCell ref="B26:D26"/>
    <mergeCell ref="E29:H29"/>
    <mergeCell ref="B23:D23"/>
    <mergeCell ref="E23:H23"/>
    <mergeCell ref="J32:O32"/>
    <mergeCell ref="J34:K34"/>
    <mergeCell ref="L33:M33"/>
    <mergeCell ref="B13:D13"/>
    <mergeCell ref="E13:H13"/>
    <mergeCell ref="B15:D15"/>
    <mergeCell ref="E15:H15"/>
    <mergeCell ref="B16:D16"/>
    <mergeCell ref="E16:H16"/>
    <mergeCell ref="E24:H24"/>
    <mergeCell ref="B25:D25"/>
    <mergeCell ref="E25:H25"/>
    <mergeCell ref="E27:H27"/>
    <mergeCell ref="B24:D24"/>
    <mergeCell ref="E20:H20"/>
    <mergeCell ref="B21:D21"/>
    <mergeCell ref="E32:H32"/>
    <mergeCell ref="B11:D11"/>
    <mergeCell ref="B9:D9"/>
    <mergeCell ref="E11:H11"/>
    <mergeCell ref="E9:H9"/>
    <mergeCell ref="B10:D10"/>
    <mergeCell ref="E10:H10"/>
    <mergeCell ref="B14:D14"/>
    <mergeCell ref="E14:H14"/>
    <mergeCell ref="B12:D12"/>
    <mergeCell ref="E12:H12"/>
    <mergeCell ref="E21:H21"/>
    <mergeCell ref="B29:D29"/>
    <mergeCell ref="B17:D17"/>
    <mergeCell ref="E17:H17"/>
    <mergeCell ref="B18:D18"/>
  </mergeCells>
  <printOptions headings="1" gridLines="1"/>
  <pageMargins left="0.75" right="0.75" top="1" bottom="0" header="0" footer="0"/>
  <pageSetup scale="10" orientation="portrait" blackAndWhite="1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4:S1201"/>
  <sheetViews>
    <sheetView workbookViewId="0">
      <pane ySplit="15" topLeftCell="A16" activePane="bottomLeft" state="frozen"/>
      <selection pane="bottomLeft" activeCell="E7" sqref="E7"/>
    </sheetView>
  </sheetViews>
  <sheetFormatPr defaultRowHeight="12.75"/>
  <cols>
    <col min="5" max="5" width="8.7109375" customWidth="1"/>
    <col min="7" max="7" width="9.42578125" bestFit="1" customWidth="1"/>
    <col min="8" max="8" width="10.7109375" customWidth="1"/>
    <col min="10" max="11" width="10.42578125" customWidth="1"/>
    <col min="13" max="13" width="10.140625" bestFit="1" customWidth="1"/>
    <col min="16" max="16" width="10.42578125" style="12" customWidth="1"/>
    <col min="17" max="19" width="10.42578125" customWidth="1"/>
    <col min="20" max="20" width="9.5703125" bestFit="1" customWidth="1"/>
  </cols>
  <sheetData>
    <row r="4" spans="1:19">
      <c r="A4" s="252" t="s">
        <v>26</v>
      </c>
      <c r="B4" s="252"/>
      <c r="C4" s="252"/>
      <c r="D4" s="252"/>
      <c r="E4" s="252"/>
      <c r="F4" s="252"/>
      <c r="G4" s="68" t="str">
        <f>Input_Summary!E2</f>
        <v>VM00605E</v>
      </c>
      <c r="H4" s="36"/>
      <c r="M4" s="14"/>
      <c r="N4" s="14"/>
      <c r="O4" s="14"/>
      <c r="P4" s="14"/>
      <c r="Q4" s="14"/>
      <c r="R4" s="14"/>
      <c r="S4" s="14"/>
    </row>
    <row r="5" spans="1:19">
      <c r="A5" s="252" t="s">
        <v>25</v>
      </c>
      <c r="B5" s="252"/>
      <c r="C5" s="252"/>
      <c r="D5" s="252"/>
      <c r="E5" s="252"/>
      <c r="F5" s="252"/>
      <c r="G5" s="37">
        <f>Input_Summary!E12</f>
        <v>41551</v>
      </c>
      <c r="H5" s="37"/>
      <c r="I5" s="6"/>
    </row>
    <row r="6" spans="1:19">
      <c r="A6" s="257" t="s">
        <v>24</v>
      </c>
      <c r="B6" s="258"/>
      <c r="C6" s="258"/>
      <c r="D6" s="258"/>
      <c r="E6" s="81" t="s">
        <v>508</v>
      </c>
      <c r="F6" s="53">
        <f>Input_Summary!E21</f>
        <v>6880630</v>
      </c>
      <c r="G6" s="68" t="s">
        <v>509</v>
      </c>
      <c r="H6" s="36">
        <f>Input_Summary!E20</f>
        <v>389400.00000000099</v>
      </c>
    </row>
    <row r="7" spans="1:19">
      <c r="A7" s="205" t="s">
        <v>563</v>
      </c>
      <c r="B7" s="36"/>
      <c r="C7" s="36"/>
      <c r="D7" s="36"/>
      <c r="E7" s="36">
        <f>Input_Summary!E23</f>
        <v>1096.1399999999999</v>
      </c>
      <c r="F7" s="36" t="s">
        <v>6</v>
      </c>
      <c r="G7" s="36">
        <f>E7*3.28083</f>
        <v>3596.2489961999995</v>
      </c>
      <c r="H7" s="36" t="s">
        <v>32</v>
      </c>
    </row>
    <row r="8" spans="1:19">
      <c r="A8" s="255" t="s">
        <v>503</v>
      </c>
      <c r="B8" s="255"/>
      <c r="C8" s="255"/>
      <c r="D8" s="255"/>
      <c r="E8" s="255"/>
      <c r="F8" s="255"/>
      <c r="G8" s="44" t="str">
        <f>Input_Summary!E6</f>
        <v>CPT-T-13-10 (A)</v>
      </c>
      <c r="H8" s="44"/>
      <c r="I8" s="7"/>
    </row>
    <row r="9" spans="1:19">
      <c r="A9" s="255" t="s">
        <v>502</v>
      </c>
      <c r="B9" s="255"/>
      <c r="C9" s="255"/>
      <c r="D9" s="255"/>
      <c r="E9" s="255"/>
      <c r="F9" s="255"/>
      <c r="G9" s="44" t="str">
        <f>Input_Summary!E15</f>
        <v>Nansen CPT 1</v>
      </c>
      <c r="H9" s="44"/>
    </row>
    <row r="10" spans="1:19">
      <c r="A10" s="254"/>
      <c r="B10" s="254"/>
      <c r="C10" s="254"/>
      <c r="D10" s="254"/>
      <c r="E10" s="254"/>
      <c r="F10" s="254"/>
      <c r="G10" s="254"/>
      <c r="H10" s="254"/>
      <c r="I10" s="254"/>
      <c r="J10" s="254"/>
      <c r="K10" s="14"/>
    </row>
    <row r="11" spans="1:19">
      <c r="F11" t="s">
        <v>62</v>
      </c>
      <c r="H11">
        <f>Input_Summary!E25</f>
        <v>0.3</v>
      </c>
      <c r="I11" t="s">
        <v>6</v>
      </c>
      <c r="J11" s="35">
        <f>H11*3.28083</f>
        <v>0.98424899999999993</v>
      </c>
      <c r="K11" t="s">
        <v>32</v>
      </c>
      <c r="M11" s="12"/>
      <c r="P11"/>
    </row>
    <row r="12" spans="1:19">
      <c r="F12" s="15" t="s">
        <v>30</v>
      </c>
      <c r="H12" s="15"/>
      <c r="I12" s="15"/>
      <c r="J12" s="40">
        <f>Input_Summary!E31</f>
        <v>0.8</v>
      </c>
      <c r="M12" s="12"/>
      <c r="P12"/>
    </row>
    <row r="13" spans="1:19">
      <c r="F13" s="256"/>
      <c r="G13" s="256"/>
      <c r="H13" s="2"/>
      <c r="I13" s="2"/>
      <c r="Q13" s="114"/>
      <c r="R13" s="114"/>
      <c r="S13" s="114"/>
    </row>
    <row r="14" spans="1:19">
      <c r="A14" s="246" t="s">
        <v>0</v>
      </c>
      <c r="B14" s="248"/>
      <c r="C14" s="246" t="s">
        <v>39</v>
      </c>
      <c r="D14" s="248"/>
      <c r="E14" s="253" t="s">
        <v>541</v>
      </c>
      <c r="F14" s="253"/>
      <c r="G14" s="253"/>
      <c r="H14" s="253" t="s">
        <v>542</v>
      </c>
      <c r="I14" s="253"/>
      <c r="J14" s="253"/>
      <c r="K14" s="253" t="s">
        <v>533</v>
      </c>
      <c r="L14" s="253"/>
      <c r="M14" s="253"/>
      <c r="N14" s="246" t="s">
        <v>534</v>
      </c>
      <c r="O14" s="247"/>
      <c r="P14" s="248"/>
      <c r="Q14" s="249" t="s">
        <v>535</v>
      </c>
      <c r="R14" s="250"/>
      <c r="S14" s="251"/>
    </row>
    <row r="15" spans="1:19">
      <c r="A15" s="41" t="s">
        <v>6</v>
      </c>
      <c r="B15" s="34" t="s">
        <v>32</v>
      </c>
      <c r="C15" s="38" t="s">
        <v>32</v>
      </c>
      <c r="D15" s="42" t="s">
        <v>6</v>
      </c>
      <c r="E15" s="34" t="s">
        <v>33</v>
      </c>
      <c r="F15" s="34" t="s">
        <v>7</v>
      </c>
      <c r="G15" s="43" t="s">
        <v>28</v>
      </c>
      <c r="H15" s="34" t="s">
        <v>33</v>
      </c>
      <c r="I15" s="34" t="s">
        <v>7</v>
      </c>
      <c r="J15" s="45" t="s">
        <v>23</v>
      </c>
      <c r="K15" s="34" t="s">
        <v>33</v>
      </c>
      <c r="L15" s="34" t="s">
        <v>7</v>
      </c>
      <c r="M15" s="43" t="s">
        <v>23</v>
      </c>
      <c r="N15" s="34" t="s">
        <v>32</v>
      </c>
      <c r="O15" s="43" t="s">
        <v>6</v>
      </c>
      <c r="P15" s="34" t="s">
        <v>7</v>
      </c>
      <c r="Q15" s="117" t="s">
        <v>13</v>
      </c>
      <c r="R15" s="117" t="s">
        <v>1</v>
      </c>
      <c r="S15" s="117" t="s">
        <v>34</v>
      </c>
    </row>
    <row r="16" spans="1:19">
      <c r="A16" s="16">
        <f>Input_Summary!B36</f>
        <v>0</v>
      </c>
      <c r="B16" s="16">
        <f>A16*3.28083</f>
        <v>0</v>
      </c>
      <c r="C16" s="16">
        <f t="shared" ref="C16:C79" si="0">$G$7-B16</f>
        <v>3596.2489961999995</v>
      </c>
      <c r="D16" s="16">
        <f>$E$7-A16</f>
        <v>1096.1399999999999</v>
      </c>
      <c r="E16" s="19">
        <f>G16*1.04427171166</f>
        <v>-0.58061507168295989</v>
      </c>
      <c r="F16" s="27">
        <f>E16*95.761</f>
        <v>-55.600279879431923</v>
      </c>
      <c r="G16" s="16">
        <f>Input_Summary!C36</f>
        <v>-0.55599999999999994</v>
      </c>
      <c r="H16" s="19">
        <f>I16/95.76052</f>
        <v>-0.58124424805702024</v>
      </c>
      <c r="I16" s="27">
        <f>F16+P16*(1-$J$12)</f>
        <v>-55.660251440949253</v>
      </c>
      <c r="J16" s="22">
        <f>I16*0.01</f>
        <v>-0.55660251440949249</v>
      </c>
      <c r="K16" s="19">
        <f>M16*1.04427171166</f>
        <v>-1.0442717116600001E-3</v>
      </c>
      <c r="L16" s="27">
        <f>K16*95.761</f>
        <v>-0.10000050338027326</v>
      </c>
      <c r="M16" s="23">
        <f>Input_Summary!D36</f>
        <v>-1E-3</v>
      </c>
      <c r="N16" s="19">
        <f>O16*3.28083</f>
        <v>-0.1003245452645849</v>
      </c>
      <c r="O16" s="19">
        <f>Input_Summary!E36</f>
        <v>-3.0579013622950565E-2</v>
      </c>
      <c r="P16" s="19">
        <f>O16*9.806</f>
        <v>-0.2998578075866532</v>
      </c>
      <c r="Q16" s="115">
        <f t="shared" ref="Q16:Q79" si="1">IF(B16&lt;=$J$11,0,9.81*(A16-$J$11/3.28083))</f>
        <v>0</v>
      </c>
      <c r="R16" s="116">
        <f>Q16/9.81</f>
        <v>0</v>
      </c>
      <c r="S16" s="116">
        <f>R16*3.28083</f>
        <v>0</v>
      </c>
    </row>
    <row r="17" spans="1:19">
      <c r="A17" s="16">
        <f>Input_Summary!B37</f>
        <v>0.02</v>
      </c>
      <c r="B17" s="16">
        <f t="shared" ref="B17:B80" si="2">A17*3.28083</f>
        <v>6.5616599999999997E-2</v>
      </c>
      <c r="C17" s="16">
        <f t="shared" si="0"/>
        <v>3596.1833795999996</v>
      </c>
      <c r="D17" s="16">
        <f t="shared" ref="D17:D80" si="3">C17*0.3048</f>
        <v>1096.1166941020799</v>
      </c>
      <c r="E17" s="19">
        <f>G17*1.04427171166</f>
        <v>-6.2656302699599991E-3</v>
      </c>
      <c r="F17" s="27">
        <f t="shared" ref="F17:F80" si="4">E17*95.761</f>
        <v>-0.60000302028163943</v>
      </c>
      <c r="G17" s="16">
        <f>Input_Summary!C37</f>
        <v>-5.9999999999999993E-3</v>
      </c>
      <c r="H17" s="19">
        <f t="shared" ref="H17:H80" si="5">I17/95.76052</f>
        <v>-6.6831723688759543E-3</v>
      </c>
      <c r="I17" s="27">
        <f t="shared" ref="I17:I80" si="6">F17+P17*(1-$J$12)</f>
        <v>-0.63998406129319318</v>
      </c>
      <c r="J17" s="22">
        <f t="shared" ref="J17:J80" si="7">I17*0.01</f>
        <v>-6.3998406129319322E-3</v>
      </c>
      <c r="K17" s="19">
        <f t="shared" ref="K17:K80" si="8">M17*1.04427171166</f>
        <v>0</v>
      </c>
      <c r="L17" s="27">
        <f t="shared" ref="L17:L80" si="9">K17*95.761</f>
        <v>0</v>
      </c>
      <c r="M17" s="23">
        <f>Input_Summary!D37</f>
        <v>0</v>
      </c>
      <c r="N17" s="19">
        <f t="shared" ref="N17:N80" si="10">O17*3.28083</f>
        <v>-6.688303017638994E-2</v>
      </c>
      <c r="O17" s="19">
        <f>Input_Summary!E37</f>
        <v>-2.0386009081967044E-2</v>
      </c>
      <c r="P17" s="19">
        <f t="shared" ref="P17:P80" si="11">O17*9.806</f>
        <v>-0.19990520505776882</v>
      </c>
      <c r="Q17" s="18">
        <f t="shared" si="1"/>
        <v>0</v>
      </c>
      <c r="R17" s="21">
        <f t="shared" ref="R17:R80" si="12">Q17/9.81</f>
        <v>0</v>
      </c>
      <c r="S17" s="21">
        <f t="shared" ref="S17:S80" si="13">R17*3.28083</f>
        <v>0</v>
      </c>
    </row>
    <row r="18" spans="1:19">
      <c r="A18" s="16">
        <f>Input_Summary!B38</f>
        <v>0.04</v>
      </c>
      <c r="B18" s="16">
        <f t="shared" si="2"/>
        <v>0.13123319999999999</v>
      </c>
      <c r="C18" s="16">
        <f t="shared" si="0"/>
        <v>3596.1177629999993</v>
      </c>
      <c r="D18" s="16">
        <f t="shared" si="3"/>
        <v>1096.0966941623999</v>
      </c>
      <c r="E18" s="19">
        <f t="shared" ref="E18:E81" si="14">G18*1.04427171166</f>
        <v>-6.2656302699599991E-3</v>
      </c>
      <c r="F18" s="27">
        <f t="shared" si="4"/>
        <v>-0.60000302028163943</v>
      </c>
      <c r="G18" s="16">
        <f>Input_Summary!C38</f>
        <v>-5.9999999999999993E-3</v>
      </c>
      <c r="H18" s="19">
        <f t="shared" si="5"/>
        <v>-6.4744170226667137E-3</v>
      </c>
      <c r="I18" s="27">
        <f t="shared" si="6"/>
        <v>-0.61999354078741631</v>
      </c>
      <c r="J18" s="22">
        <f t="shared" si="7"/>
        <v>-6.1999354078741634E-3</v>
      </c>
      <c r="K18" s="19">
        <f t="shared" si="8"/>
        <v>0</v>
      </c>
      <c r="L18" s="27">
        <f t="shared" si="9"/>
        <v>0</v>
      </c>
      <c r="M18" s="23">
        <f>Input_Summary!D38</f>
        <v>0</v>
      </c>
      <c r="N18" s="19">
        <f t="shared" si="10"/>
        <v>-3.344151508819497E-2</v>
      </c>
      <c r="O18" s="19">
        <f>Input_Summary!E38</f>
        <v>-1.0193004540983522E-2</v>
      </c>
      <c r="P18" s="19">
        <f t="shared" si="11"/>
        <v>-9.995260252888441E-2</v>
      </c>
      <c r="Q18" s="18">
        <f t="shared" si="1"/>
        <v>0</v>
      </c>
      <c r="R18" s="21">
        <f t="shared" si="12"/>
        <v>0</v>
      </c>
      <c r="S18" s="21">
        <f t="shared" si="13"/>
        <v>0</v>
      </c>
    </row>
    <row r="19" spans="1:19">
      <c r="A19" s="16">
        <f>Input_Summary!B39</f>
        <v>0.06</v>
      </c>
      <c r="B19" s="16">
        <f t="shared" si="2"/>
        <v>0.19684979999999999</v>
      </c>
      <c r="C19" s="16">
        <f t="shared" si="0"/>
        <v>3596.0521463999994</v>
      </c>
      <c r="D19" s="16">
        <f t="shared" si="3"/>
        <v>1096.0766942227199</v>
      </c>
      <c r="E19" s="19">
        <f t="shared" si="14"/>
        <v>-6.2656302699599991E-3</v>
      </c>
      <c r="F19" s="27">
        <f t="shared" si="4"/>
        <v>-0.60000302028163943</v>
      </c>
      <c r="G19" s="16">
        <f>Input_Summary!C39</f>
        <v>-5.9999999999999993E-3</v>
      </c>
      <c r="H19" s="19">
        <f t="shared" si="5"/>
        <v>-6.4744170226667137E-3</v>
      </c>
      <c r="I19" s="27">
        <f t="shared" si="6"/>
        <v>-0.61999354078741631</v>
      </c>
      <c r="J19" s="22">
        <f t="shared" si="7"/>
        <v>-6.1999354078741634E-3</v>
      </c>
      <c r="K19" s="19">
        <f t="shared" si="8"/>
        <v>0</v>
      </c>
      <c r="L19" s="27">
        <f t="shared" si="9"/>
        <v>0</v>
      </c>
      <c r="M19" s="23">
        <f>Input_Summary!D39</f>
        <v>0</v>
      </c>
      <c r="N19" s="19">
        <f t="shared" si="10"/>
        <v>-3.344151508819497E-2</v>
      </c>
      <c r="O19" s="19">
        <f>Input_Summary!E39</f>
        <v>-1.0193004540983522E-2</v>
      </c>
      <c r="P19" s="19">
        <f t="shared" si="11"/>
        <v>-9.995260252888441E-2</v>
      </c>
      <c r="Q19" s="18">
        <f t="shared" si="1"/>
        <v>0</v>
      </c>
      <c r="R19" s="21">
        <f t="shared" si="12"/>
        <v>0</v>
      </c>
      <c r="S19" s="21">
        <f t="shared" si="13"/>
        <v>0</v>
      </c>
    </row>
    <row r="20" spans="1:19">
      <c r="A20" s="16">
        <f>Input_Summary!B40</f>
        <v>0.08</v>
      </c>
      <c r="B20" s="16">
        <f t="shared" si="2"/>
        <v>0.26246639999999999</v>
      </c>
      <c r="C20" s="16">
        <f t="shared" si="0"/>
        <v>3595.9865297999995</v>
      </c>
      <c r="D20" s="16">
        <f t="shared" si="3"/>
        <v>1096.0566942830399</v>
      </c>
      <c r="E20" s="19">
        <f t="shared" si="14"/>
        <v>-6.2656302699599991E-3</v>
      </c>
      <c r="F20" s="27">
        <f t="shared" si="4"/>
        <v>-0.60000302028163943</v>
      </c>
      <c r="G20" s="16">
        <f>Input_Summary!C40</f>
        <v>-5.9999999999999993E-3</v>
      </c>
      <c r="H20" s="19">
        <f t="shared" si="5"/>
        <v>-6.4744170226667137E-3</v>
      </c>
      <c r="I20" s="27">
        <f t="shared" si="6"/>
        <v>-0.61999354078741631</v>
      </c>
      <c r="J20" s="22">
        <f t="shared" si="7"/>
        <v>-6.1999354078741634E-3</v>
      </c>
      <c r="K20" s="19">
        <f t="shared" si="8"/>
        <v>0</v>
      </c>
      <c r="L20" s="27">
        <f t="shared" si="9"/>
        <v>0</v>
      </c>
      <c r="M20" s="23">
        <f>Input_Summary!D40</f>
        <v>0</v>
      </c>
      <c r="N20" s="19">
        <f t="shared" si="10"/>
        <v>-3.344151508819497E-2</v>
      </c>
      <c r="O20" s="19">
        <f>Input_Summary!E40</f>
        <v>-1.0193004540983522E-2</v>
      </c>
      <c r="P20" s="19">
        <f t="shared" si="11"/>
        <v>-9.995260252888441E-2</v>
      </c>
      <c r="Q20" s="18">
        <f t="shared" si="1"/>
        <v>0</v>
      </c>
      <c r="R20" s="21">
        <f t="shared" si="12"/>
        <v>0</v>
      </c>
      <c r="S20" s="21">
        <f t="shared" si="13"/>
        <v>0</v>
      </c>
    </row>
    <row r="21" spans="1:19">
      <c r="A21" s="16">
        <f>Input_Summary!B41</f>
        <v>0.1</v>
      </c>
      <c r="B21" s="16">
        <f t="shared" si="2"/>
        <v>0.32808300000000001</v>
      </c>
      <c r="C21" s="16">
        <f t="shared" si="0"/>
        <v>3595.9209131999996</v>
      </c>
      <c r="D21" s="16">
        <f t="shared" si="3"/>
        <v>1096.0366943433598</v>
      </c>
      <c r="E21" s="19">
        <f t="shared" si="14"/>
        <v>-6.2656302699599991E-3</v>
      </c>
      <c r="F21" s="27">
        <f t="shared" si="4"/>
        <v>-0.60000302028163943</v>
      </c>
      <c r="G21" s="16">
        <f>Input_Summary!C41</f>
        <v>-5.9999999999999993E-3</v>
      </c>
      <c r="H21" s="19">
        <f t="shared" si="5"/>
        <v>-6.4744170226667137E-3</v>
      </c>
      <c r="I21" s="27">
        <f t="shared" si="6"/>
        <v>-0.61999354078741631</v>
      </c>
      <c r="J21" s="22">
        <f t="shared" si="7"/>
        <v>-6.1999354078741634E-3</v>
      </c>
      <c r="K21" s="19">
        <f t="shared" si="8"/>
        <v>0</v>
      </c>
      <c r="L21" s="27">
        <f t="shared" si="9"/>
        <v>0</v>
      </c>
      <c r="M21" s="23">
        <f>Input_Summary!D41</f>
        <v>0</v>
      </c>
      <c r="N21" s="19">
        <f t="shared" si="10"/>
        <v>-3.344151508819497E-2</v>
      </c>
      <c r="O21" s="19">
        <f>Input_Summary!E41</f>
        <v>-1.0193004540983522E-2</v>
      </c>
      <c r="P21" s="19">
        <f t="shared" si="11"/>
        <v>-9.995260252888441E-2</v>
      </c>
      <c r="Q21" s="18">
        <f t="shared" si="1"/>
        <v>0</v>
      </c>
      <c r="R21" s="21">
        <f t="shared" si="12"/>
        <v>0</v>
      </c>
      <c r="S21" s="21">
        <f t="shared" si="13"/>
        <v>0</v>
      </c>
    </row>
    <row r="22" spans="1:19">
      <c r="A22" s="16">
        <f>Input_Summary!B42</f>
        <v>0.12</v>
      </c>
      <c r="B22" s="16">
        <f t="shared" si="2"/>
        <v>0.39369959999999998</v>
      </c>
      <c r="C22" s="16">
        <f t="shared" si="0"/>
        <v>3595.8552965999993</v>
      </c>
      <c r="D22" s="16">
        <f t="shared" si="3"/>
        <v>1096.0166944036798</v>
      </c>
      <c r="E22" s="19">
        <f t="shared" si="14"/>
        <v>-1.2531260539919998E-2</v>
      </c>
      <c r="F22" s="27">
        <f t="shared" si="4"/>
        <v>-1.2000060405632789</v>
      </c>
      <c r="G22" s="16">
        <f>Input_Summary!C42</f>
        <v>-1.1999999999999999E-2</v>
      </c>
      <c r="H22" s="19">
        <f t="shared" si="5"/>
        <v>-1.2740078699124188E-2</v>
      </c>
      <c r="I22" s="27">
        <f t="shared" si="6"/>
        <v>-1.2199965610690557</v>
      </c>
      <c r="J22" s="22">
        <f t="shared" si="7"/>
        <v>-1.2199965610690557E-2</v>
      </c>
      <c r="K22" s="19">
        <f t="shared" si="8"/>
        <v>0</v>
      </c>
      <c r="L22" s="27">
        <f t="shared" si="9"/>
        <v>0</v>
      </c>
      <c r="M22" s="23">
        <f>Input_Summary!D42</f>
        <v>0</v>
      </c>
      <c r="N22" s="19">
        <f t="shared" si="10"/>
        <v>-3.344151508819497E-2</v>
      </c>
      <c r="O22" s="19">
        <f>Input_Summary!E42</f>
        <v>-1.0193004540983522E-2</v>
      </c>
      <c r="P22" s="19">
        <f t="shared" si="11"/>
        <v>-9.995260252888441E-2</v>
      </c>
      <c r="Q22" s="18">
        <f t="shared" si="1"/>
        <v>0</v>
      </c>
      <c r="R22" s="21">
        <f t="shared" si="12"/>
        <v>0</v>
      </c>
      <c r="S22" s="21">
        <f t="shared" si="13"/>
        <v>0</v>
      </c>
    </row>
    <row r="23" spans="1:19">
      <c r="A23" s="16">
        <f>Input_Summary!B43</f>
        <v>0.14000000000000001</v>
      </c>
      <c r="B23" s="16">
        <f t="shared" si="2"/>
        <v>0.45931620000000001</v>
      </c>
      <c r="C23" s="16">
        <f t="shared" si="0"/>
        <v>3595.7896799999994</v>
      </c>
      <c r="D23" s="16">
        <f t="shared" si="3"/>
        <v>1095.9966944639998</v>
      </c>
      <c r="E23" s="19">
        <f t="shared" si="14"/>
        <v>-1.2531260539919998E-2</v>
      </c>
      <c r="F23" s="27">
        <f t="shared" si="4"/>
        <v>-1.2000060405632789</v>
      </c>
      <c r="G23" s="16">
        <f>Input_Summary!C43</f>
        <v>-1.1999999999999999E-2</v>
      </c>
      <c r="H23" s="19">
        <f t="shared" si="5"/>
        <v>-1.2740078699124188E-2</v>
      </c>
      <c r="I23" s="27">
        <f t="shared" si="6"/>
        <v>-1.2199965610690557</v>
      </c>
      <c r="J23" s="22">
        <f t="shared" si="7"/>
        <v>-1.2199965610690557E-2</v>
      </c>
      <c r="K23" s="19">
        <f t="shared" si="8"/>
        <v>0</v>
      </c>
      <c r="L23" s="27">
        <f t="shared" si="9"/>
        <v>0</v>
      </c>
      <c r="M23" s="23">
        <f>Input_Summary!D43</f>
        <v>0</v>
      </c>
      <c r="N23" s="19">
        <f t="shared" si="10"/>
        <v>-3.344151508819497E-2</v>
      </c>
      <c r="O23" s="19">
        <f>Input_Summary!E43</f>
        <v>-1.0193004540983522E-2</v>
      </c>
      <c r="P23" s="19">
        <f t="shared" si="11"/>
        <v>-9.995260252888441E-2</v>
      </c>
      <c r="Q23" s="18">
        <f t="shared" si="1"/>
        <v>0</v>
      </c>
      <c r="R23" s="21">
        <f t="shared" si="12"/>
        <v>0</v>
      </c>
      <c r="S23" s="21">
        <f t="shared" si="13"/>
        <v>0</v>
      </c>
    </row>
    <row r="24" spans="1:19">
      <c r="A24" s="16">
        <f>Input_Summary!B44</f>
        <v>0.16</v>
      </c>
      <c r="B24" s="16">
        <f t="shared" si="2"/>
        <v>0.52493279999999998</v>
      </c>
      <c r="C24" s="16">
        <f t="shared" si="0"/>
        <v>3595.7240633999995</v>
      </c>
      <c r="D24" s="16">
        <f t="shared" si="3"/>
        <v>1095.97669452432</v>
      </c>
      <c r="E24" s="19">
        <f t="shared" si="14"/>
        <v>-1.2531260539919998E-2</v>
      </c>
      <c r="F24" s="27">
        <f t="shared" si="4"/>
        <v>-1.2000060405632789</v>
      </c>
      <c r="G24" s="16">
        <f>Input_Summary!C44</f>
        <v>-1.1999999999999999E-2</v>
      </c>
      <c r="H24" s="19">
        <f t="shared" si="5"/>
        <v>-1.2740078699124188E-2</v>
      </c>
      <c r="I24" s="27">
        <f t="shared" si="6"/>
        <v>-1.2199965610690557</v>
      </c>
      <c r="J24" s="22">
        <f t="shared" si="7"/>
        <v>-1.2199965610690557E-2</v>
      </c>
      <c r="K24" s="19">
        <f t="shared" si="8"/>
        <v>0</v>
      </c>
      <c r="L24" s="27">
        <f t="shared" si="9"/>
        <v>0</v>
      </c>
      <c r="M24" s="23">
        <f>Input_Summary!D44</f>
        <v>0</v>
      </c>
      <c r="N24" s="19">
        <f t="shared" si="10"/>
        <v>-3.344151508819497E-2</v>
      </c>
      <c r="O24" s="19">
        <f>Input_Summary!E44</f>
        <v>-1.0193004540983522E-2</v>
      </c>
      <c r="P24" s="19">
        <f t="shared" si="11"/>
        <v>-9.995260252888441E-2</v>
      </c>
      <c r="Q24" s="18">
        <f t="shared" si="1"/>
        <v>0</v>
      </c>
      <c r="R24" s="21">
        <f t="shared" si="12"/>
        <v>0</v>
      </c>
      <c r="S24" s="21">
        <f t="shared" si="13"/>
        <v>0</v>
      </c>
    </row>
    <row r="25" spans="1:19">
      <c r="A25" s="16">
        <f>Input_Summary!B45</f>
        <v>0.18</v>
      </c>
      <c r="B25" s="16">
        <f t="shared" si="2"/>
        <v>0.5905494</v>
      </c>
      <c r="C25" s="16">
        <f t="shared" si="0"/>
        <v>3595.6584467999996</v>
      </c>
      <c r="D25" s="16">
        <f t="shared" si="3"/>
        <v>1095.95669458464</v>
      </c>
      <c r="E25" s="19">
        <f t="shared" si="14"/>
        <v>-1.2531260539919998E-2</v>
      </c>
      <c r="F25" s="27">
        <f t="shared" si="4"/>
        <v>-1.2000060405632789</v>
      </c>
      <c r="G25" s="16">
        <f>Input_Summary!C45</f>
        <v>-1.1999999999999999E-2</v>
      </c>
      <c r="H25" s="19">
        <f t="shared" si="5"/>
        <v>-1.2948834045333427E-2</v>
      </c>
      <c r="I25" s="27">
        <f t="shared" si="6"/>
        <v>-1.2399870815748326</v>
      </c>
      <c r="J25" s="22">
        <f t="shared" si="7"/>
        <v>-1.2399870815748327E-2</v>
      </c>
      <c r="K25" s="19">
        <f t="shared" si="8"/>
        <v>0</v>
      </c>
      <c r="L25" s="27">
        <f t="shared" si="9"/>
        <v>0</v>
      </c>
      <c r="M25" s="23">
        <f>Input_Summary!D45</f>
        <v>0</v>
      </c>
      <c r="N25" s="19">
        <f t="shared" si="10"/>
        <v>-6.688303017638994E-2</v>
      </c>
      <c r="O25" s="19">
        <f>Input_Summary!E45</f>
        <v>-2.0386009081967044E-2</v>
      </c>
      <c r="P25" s="19">
        <f t="shared" si="11"/>
        <v>-0.19990520505776882</v>
      </c>
      <c r="Q25" s="18">
        <f t="shared" si="1"/>
        <v>0</v>
      </c>
      <c r="R25" s="21">
        <f t="shared" si="12"/>
        <v>0</v>
      </c>
      <c r="S25" s="21">
        <f t="shared" si="13"/>
        <v>0</v>
      </c>
    </row>
    <row r="26" spans="1:19">
      <c r="A26" s="16">
        <f>Input_Summary!B46</f>
        <v>0.2</v>
      </c>
      <c r="B26" s="16">
        <f t="shared" si="2"/>
        <v>0.65616600000000003</v>
      </c>
      <c r="C26" s="16">
        <f t="shared" si="0"/>
        <v>3595.5928301999993</v>
      </c>
      <c r="D26" s="16">
        <f t="shared" si="3"/>
        <v>1095.9366946449597</v>
      </c>
      <c r="E26" s="19">
        <f t="shared" si="14"/>
        <v>6.2656302699599991E-3</v>
      </c>
      <c r="F26" s="27">
        <f t="shared" si="4"/>
        <v>0.60000302028163943</v>
      </c>
      <c r="G26" s="16">
        <f>Input_Summary!C46</f>
        <v>5.9999999999999993E-3</v>
      </c>
      <c r="H26" s="19">
        <f t="shared" si="5"/>
        <v>6.2656616764574739E-3</v>
      </c>
      <c r="I26" s="27">
        <f t="shared" si="6"/>
        <v>0.60000302028163943</v>
      </c>
      <c r="J26" s="22">
        <f t="shared" si="7"/>
        <v>6.0000302028163947E-3</v>
      </c>
      <c r="K26" s="19">
        <f t="shared" si="8"/>
        <v>0</v>
      </c>
      <c r="L26" s="27">
        <f t="shared" si="9"/>
        <v>0</v>
      </c>
      <c r="M26" s="23">
        <f>Input_Summary!D46</f>
        <v>0</v>
      </c>
      <c r="N26" s="19">
        <f t="shared" si="10"/>
        <v>0</v>
      </c>
      <c r="O26" s="19">
        <f>Input_Summary!E46</f>
        <v>0</v>
      </c>
      <c r="P26" s="19">
        <f t="shared" si="11"/>
        <v>0</v>
      </c>
      <c r="Q26" s="18">
        <f t="shared" si="1"/>
        <v>0</v>
      </c>
      <c r="R26" s="21">
        <f t="shared" si="12"/>
        <v>0</v>
      </c>
      <c r="S26" s="21">
        <f t="shared" si="13"/>
        <v>0</v>
      </c>
    </row>
    <row r="27" spans="1:19">
      <c r="A27" s="16">
        <f>Input_Summary!B47</f>
        <v>0.22</v>
      </c>
      <c r="B27" s="16">
        <f t="shared" si="2"/>
        <v>0.72178259999999994</v>
      </c>
      <c r="C27" s="16">
        <f t="shared" si="0"/>
        <v>3595.5272135999994</v>
      </c>
      <c r="D27" s="16">
        <f t="shared" si="3"/>
        <v>1095.91669470528</v>
      </c>
      <c r="E27" s="19">
        <f t="shared" si="14"/>
        <v>6.2656302699599991E-3</v>
      </c>
      <c r="F27" s="27">
        <f t="shared" si="4"/>
        <v>0.60000302028163943</v>
      </c>
      <c r="G27" s="16">
        <f>Input_Summary!C47</f>
        <v>5.9999999999999993E-3</v>
      </c>
      <c r="H27" s="19">
        <f t="shared" si="5"/>
        <v>6.4744170226667137E-3</v>
      </c>
      <c r="I27" s="27">
        <f t="shared" si="6"/>
        <v>0.61999354078741631</v>
      </c>
      <c r="J27" s="22">
        <f t="shared" si="7"/>
        <v>6.1999354078741634E-3</v>
      </c>
      <c r="K27" s="19">
        <f t="shared" si="8"/>
        <v>0</v>
      </c>
      <c r="L27" s="27">
        <f t="shared" si="9"/>
        <v>0</v>
      </c>
      <c r="M27" s="23">
        <f>Input_Summary!D47</f>
        <v>0</v>
      </c>
      <c r="N27" s="19">
        <f t="shared" si="10"/>
        <v>3.344151508819497E-2</v>
      </c>
      <c r="O27" s="19">
        <f>Input_Summary!E47</f>
        <v>1.0193004540983522E-2</v>
      </c>
      <c r="P27" s="19">
        <f t="shared" si="11"/>
        <v>9.995260252888441E-2</v>
      </c>
      <c r="Q27" s="18">
        <f t="shared" si="1"/>
        <v>0</v>
      </c>
      <c r="R27" s="21">
        <f t="shared" si="12"/>
        <v>0</v>
      </c>
      <c r="S27" s="21">
        <f t="shared" si="13"/>
        <v>0</v>
      </c>
    </row>
    <row r="28" spans="1:19">
      <c r="A28" s="16">
        <f>Input_Summary!B48</f>
        <v>0.24</v>
      </c>
      <c r="B28" s="16">
        <f t="shared" si="2"/>
        <v>0.78739919999999997</v>
      </c>
      <c r="C28" s="16">
        <f t="shared" si="0"/>
        <v>3595.4615969999995</v>
      </c>
      <c r="D28" s="16">
        <f t="shared" si="3"/>
        <v>1095.8966947655999</v>
      </c>
      <c r="E28" s="19">
        <f t="shared" si="14"/>
        <v>6.2656302699599991E-3</v>
      </c>
      <c r="F28" s="27">
        <f t="shared" si="4"/>
        <v>0.60000302028163943</v>
      </c>
      <c r="G28" s="16">
        <f>Input_Summary!C48</f>
        <v>5.9999999999999993E-3</v>
      </c>
      <c r="H28" s="19">
        <f t="shared" si="5"/>
        <v>6.6831723688759543E-3</v>
      </c>
      <c r="I28" s="27">
        <f t="shared" si="6"/>
        <v>0.63998406129319318</v>
      </c>
      <c r="J28" s="22">
        <f t="shared" si="7"/>
        <v>6.3998406129319322E-3</v>
      </c>
      <c r="K28" s="19">
        <f t="shared" si="8"/>
        <v>0</v>
      </c>
      <c r="L28" s="27">
        <f t="shared" si="9"/>
        <v>0</v>
      </c>
      <c r="M28" s="23">
        <f>Input_Summary!D48</f>
        <v>0</v>
      </c>
      <c r="N28" s="19">
        <f t="shared" si="10"/>
        <v>6.688303017638994E-2</v>
      </c>
      <c r="O28" s="19">
        <f>Input_Summary!E48</f>
        <v>2.0386009081967044E-2</v>
      </c>
      <c r="P28" s="19">
        <f t="shared" si="11"/>
        <v>0.19990520505776882</v>
      </c>
      <c r="Q28" s="18">
        <f t="shared" si="1"/>
        <v>0</v>
      </c>
      <c r="R28" s="21">
        <f t="shared" si="12"/>
        <v>0</v>
      </c>
      <c r="S28" s="21">
        <f t="shared" si="13"/>
        <v>0</v>
      </c>
    </row>
    <row r="29" spans="1:19">
      <c r="A29" s="16">
        <f>Input_Summary!B49</f>
        <v>0.26</v>
      </c>
      <c r="B29" s="16">
        <f t="shared" si="2"/>
        <v>0.85301579999999999</v>
      </c>
      <c r="C29" s="16">
        <f t="shared" si="0"/>
        <v>3595.3959803999996</v>
      </c>
      <c r="D29" s="16">
        <f t="shared" si="3"/>
        <v>1095.8766948259199</v>
      </c>
      <c r="E29" s="19">
        <f t="shared" si="14"/>
        <v>1.2531260539919998E-2</v>
      </c>
      <c r="F29" s="27">
        <f t="shared" si="4"/>
        <v>1.2000060405632789</v>
      </c>
      <c r="G29" s="16">
        <f>Input_Summary!C49</f>
        <v>1.1999999999999999E-2</v>
      </c>
      <c r="H29" s="19">
        <f t="shared" si="5"/>
        <v>1.3575100083961148E-2</v>
      </c>
      <c r="I29" s="27">
        <f t="shared" si="6"/>
        <v>1.2999586430921632</v>
      </c>
      <c r="J29" s="22">
        <f t="shared" si="7"/>
        <v>1.2999586430921632E-2</v>
      </c>
      <c r="K29" s="19">
        <f t="shared" si="8"/>
        <v>0</v>
      </c>
      <c r="L29" s="27">
        <f t="shared" si="9"/>
        <v>0</v>
      </c>
      <c r="M29" s="23">
        <f>Input_Summary!D49</f>
        <v>0</v>
      </c>
      <c r="N29" s="19">
        <f t="shared" si="10"/>
        <v>0.16720757544097484</v>
      </c>
      <c r="O29" s="19">
        <f>Input_Summary!E49</f>
        <v>5.0965022704917609E-2</v>
      </c>
      <c r="P29" s="19">
        <f t="shared" si="11"/>
        <v>0.49976301264442202</v>
      </c>
      <c r="Q29" s="18">
        <f t="shared" si="1"/>
        <v>0</v>
      </c>
      <c r="R29" s="21">
        <f t="shared" si="12"/>
        <v>0</v>
      </c>
      <c r="S29" s="21">
        <f t="shared" si="13"/>
        <v>0</v>
      </c>
    </row>
    <row r="30" spans="1:19">
      <c r="A30" s="16">
        <f>Input_Summary!B50</f>
        <v>0.28000000000000003</v>
      </c>
      <c r="B30" s="16">
        <f t="shared" si="2"/>
        <v>0.91863240000000002</v>
      </c>
      <c r="C30" s="16">
        <f t="shared" si="0"/>
        <v>3595.3303637999993</v>
      </c>
      <c r="D30" s="16">
        <f t="shared" si="3"/>
        <v>1095.8566948862399</v>
      </c>
      <c r="E30" s="19">
        <f t="shared" si="14"/>
        <v>1.879689080988E-2</v>
      </c>
      <c r="F30" s="27">
        <f t="shared" si="4"/>
        <v>1.8000090608449186</v>
      </c>
      <c r="G30" s="16">
        <f>Input_Summary!C50</f>
        <v>1.7999999999999999E-2</v>
      </c>
      <c r="H30" s="19">
        <f t="shared" si="5"/>
        <v>2.0258272452837105E-2</v>
      </c>
      <c r="I30" s="27">
        <f t="shared" si="6"/>
        <v>1.9399427043853568</v>
      </c>
      <c r="J30" s="22">
        <f t="shared" si="7"/>
        <v>1.9399427043853567E-2</v>
      </c>
      <c r="K30" s="19">
        <f t="shared" si="8"/>
        <v>0</v>
      </c>
      <c r="L30" s="27">
        <f t="shared" si="9"/>
        <v>0</v>
      </c>
      <c r="M30" s="23">
        <f>Input_Summary!D50</f>
        <v>0</v>
      </c>
      <c r="N30" s="19">
        <f t="shared" si="10"/>
        <v>0.23409060561736475</v>
      </c>
      <c r="O30" s="19">
        <f>Input_Summary!E50</f>
        <v>7.135103178688465E-2</v>
      </c>
      <c r="P30" s="19">
        <f t="shared" si="11"/>
        <v>0.69966821770219079</v>
      </c>
      <c r="Q30" s="18">
        <f t="shared" si="1"/>
        <v>0</v>
      </c>
      <c r="R30" s="21">
        <f t="shared" si="12"/>
        <v>0</v>
      </c>
      <c r="S30" s="21">
        <f t="shared" si="13"/>
        <v>0</v>
      </c>
    </row>
    <row r="31" spans="1:19">
      <c r="A31" s="16">
        <f>Input_Summary!B51</f>
        <v>0.3</v>
      </c>
      <c r="B31" s="16">
        <f t="shared" si="2"/>
        <v>0.98424899999999993</v>
      </c>
      <c r="C31" s="16">
        <f t="shared" si="0"/>
        <v>3595.2647471999994</v>
      </c>
      <c r="D31" s="16">
        <f t="shared" si="3"/>
        <v>1095.8366949465599</v>
      </c>
      <c r="E31" s="19">
        <f t="shared" si="14"/>
        <v>2.5062521079839997E-2</v>
      </c>
      <c r="F31" s="27">
        <f t="shared" si="4"/>
        <v>2.4000120811265577</v>
      </c>
      <c r="G31" s="16">
        <f>Input_Summary!C51</f>
        <v>2.3999999999999997E-2</v>
      </c>
      <c r="H31" s="19">
        <f t="shared" si="5"/>
        <v>2.6941444821713061E-2</v>
      </c>
      <c r="I31" s="27">
        <f t="shared" si="6"/>
        <v>2.5799267656785498</v>
      </c>
      <c r="J31" s="22">
        <f t="shared" si="7"/>
        <v>2.5799267656785498E-2</v>
      </c>
      <c r="K31" s="19">
        <f t="shared" si="8"/>
        <v>0</v>
      </c>
      <c r="L31" s="27">
        <f t="shared" si="9"/>
        <v>0</v>
      </c>
      <c r="M31" s="23">
        <f>Input_Summary!D51</f>
        <v>0</v>
      </c>
      <c r="N31" s="19">
        <f t="shared" si="10"/>
        <v>0.30097363579375475</v>
      </c>
      <c r="O31" s="19">
        <f>Input_Summary!E51</f>
        <v>9.1737040868851705E-2</v>
      </c>
      <c r="P31" s="19">
        <f t="shared" si="11"/>
        <v>0.89957342275995977</v>
      </c>
      <c r="Q31" s="18">
        <f t="shared" si="1"/>
        <v>0</v>
      </c>
      <c r="R31" s="21">
        <f t="shared" si="12"/>
        <v>0</v>
      </c>
      <c r="S31" s="21">
        <f t="shared" si="13"/>
        <v>0</v>
      </c>
    </row>
    <row r="32" spans="1:19">
      <c r="A32" s="16">
        <f>Input_Summary!B52</f>
        <v>0.32</v>
      </c>
      <c r="B32" s="16">
        <f t="shared" si="2"/>
        <v>1.0498656</v>
      </c>
      <c r="C32" s="16">
        <f t="shared" si="0"/>
        <v>3595.1991305999995</v>
      </c>
      <c r="D32" s="16">
        <f t="shared" si="3"/>
        <v>1095.8166950068799</v>
      </c>
      <c r="E32" s="19">
        <f t="shared" si="14"/>
        <v>3.13281513498E-2</v>
      </c>
      <c r="F32" s="27">
        <f t="shared" si="4"/>
        <v>3.0000151014081977</v>
      </c>
      <c r="G32" s="16">
        <f>Input_Summary!C52</f>
        <v>0.03</v>
      </c>
      <c r="H32" s="19">
        <f t="shared" si="5"/>
        <v>3.3415861844379779E-2</v>
      </c>
      <c r="I32" s="27">
        <f t="shared" si="6"/>
        <v>3.1999203064659665</v>
      </c>
      <c r="J32" s="22">
        <f t="shared" si="7"/>
        <v>3.1999203064659663E-2</v>
      </c>
      <c r="K32" s="19">
        <f t="shared" si="8"/>
        <v>0</v>
      </c>
      <c r="L32" s="27">
        <f t="shared" si="9"/>
        <v>0</v>
      </c>
      <c r="M32" s="23">
        <f>Input_Summary!D52</f>
        <v>0</v>
      </c>
      <c r="N32" s="19">
        <f t="shared" si="10"/>
        <v>0.33441515088194967</v>
      </c>
      <c r="O32" s="19">
        <f>Input_Summary!E52</f>
        <v>0.10193004540983522</v>
      </c>
      <c r="P32" s="19">
        <f t="shared" si="11"/>
        <v>0.99952602528884404</v>
      </c>
      <c r="Q32" s="18">
        <f t="shared" si="1"/>
        <v>0.19620000000000018</v>
      </c>
      <c r="R32" s="21">
        <f t="shared" si="12"/>
        <v>2.0000000000000018E-2</v>
      </c>
      <c r="S32" s="21">
        <f t="shared" si="13"/>
        <v>6.5616600000000053E-2</v>
      </c>
    </row>
    <row r="33" spans="1:19">
      <c r="A33" s="16">
        <f>Input_Summary!B53</f>
        <v>0.34</v>
      </c>
      <c r="B33" s="16">
        <f t="shared" si="2"/>
        <v>1.1154822</v>
      </c>
      <c r="C33" s="16">
        <f t="shared" si="0"/>
        <v>3595.1335139999996</v>
      </c>
      <c r="D33" s="16">
        <f t="shared" si="3"/>
        <v>1095.7966950672001</v>
      </c>
      <c r="E33" s="19">
        <f t="shared" si="14"/>
        <v>3.759378161976E-2</v>
      </c>
      <c r="F33" s="27">
        <f t="shared" si="4"/>
        <v>3.6000181216898373</v>
      </c>
      <c r="G33" s="16">
        <f>Input_Summary!C53</f>
        <v>3.5999999999999997E-2</v>
      </c>
      <c r="H33" s="19">
        <f t="shared" si="5"/>
        <v>4.0516544905674211E-2</v>
      </c>
      <c r="I33" s="27">
        <f t="shared" si="6"/>
        <v>3.8798854087707135</v>
      </c>
      <c r="J33" s="22">
        <f t="shared" si="7"/>
        <v>3.8798854087707134E-2</v>
      </c>
      <c r="K33" s="19">
        <f t="shared" si="8"/>
        <v>0</v>
      </c>
      <c r="L33" s="27">
        <f t="shared" si="9"/>
        <v>0</v>
      </c>
      <c r="M33" s="23">
        <f>Input_Summary!D53</f>
        <v>0</v>
      </c>
      <c r="N33" s="19">
        <f t="shared" si="10"/>
        <v>0.4681812112347295</v>
      </c>
      <c r="O33" s="19">
        <f>Input_Summary!E53</f>
        <v>0.1427020635737693</v>
      </c>
      <c r="P33" s="19">
        <f t="shared" si="11"/>
        <v>1.3993364354043816</v>
      </c>
      <c r="Q33" s="18">
        <f t="shared" si="1"/>
        <v>0.39240000000000036</v>
      </c>
      <c r="R33" s="21">
        <f t="shared" si="12"/>
        <v>4.0000000000000036E-2</v>
      </c>
      <c r="S33" s="21">
        <f t="shared" si="13"/>
        <v>0.13123320000000011</v>
      </c>
    </row>
    <row r="34" spans="1:19">
      <c r="A34" s="16">
        <f>Input_Summary!B54</f>
        <v>0.36</v>
      </c>
      <c r="B34" s="16">
        <f t="shared" si="2"/>
        <v>1.1810988</v>
      </c>
      <c r="C34" s="16">
        <f t="shared" si="0"/>
        <v>3595.0678973999993</v>
      </c>
      <c r="D34" s="16">
        <f t="shared" si="3"/>
        <v>1095.7766951275198</v>
      </c>
      <c r="E34" s="19">
        <f t="shared" si="14"/>
        <v>4.3859411889719993E-2</v>
      </c>
      <c r="F34" s="27">
        <f t="shared" si="4"/>
        <v>4.2000211419714759</v>
      </c>
      <c r="G34" s="16">
        <f>Input_Summary!C54</f>
        <v>4.1999999999999996E-2</v>
      </c>
      <c r="H34" s="19">
        <f t="shared" si="5"/>
        <v>4.6782206582131676E-2</v>
      </c>
      <c r="I34" s="27">
        <f t="shared" si="6"/>
        <v>4.4798884290523517</v>
      </c>
      <c r="J34" s="22">
        <f t="shared" si="7"/>
        <v>4.4798884290523519E-2</v>
      </c>
      <c r="K34" s="19">
        <f t="shared" si="8"/>
        <v>0</v>
      </c>
      <c r="L34" s="27">
        <f t="shared" si="9"/>
        <v>0</v>
      </c>
      <c r="M34" s="23">
        <f>Input_Summary!D54</f>
        <v>0</v>
      </c>
      <c r="N34" s="19">
        <f t="shared" si="10"/>
        <v>0.4681812112347295</v>
      </c>
      <c r="O34" s="19">
        <f>Input_Summary!E54</f>
        <v>0.1427020635737693</v>
      </c>
      <c r="P34" s="19">
        <f t="shared" si="11"/>
        <v>1.3993364354043816</v>
      </c>
      <c r="Q34" s="18">
        <f t="shared" si="1"/>
        <v>0.58860000000000001</v>
      </c>
      <c r="R34" s="21">
        <f t="shared" si="12"/>
        <v>0.06</v>
      </c>
      <c r="S34" s="21">
        <f t="shared" si="13"/>
        <v>0.19684979999999999</v>
      </c>
    </row>
    <row r="35" spans="1:19">
      <c r="A35" s="16">
        <f>Input_Summary!B55</f>
        <v>0.38</v>
      </c>
      <c r="B35" s="16">
        <f t="shared" si="2"/>
        <v>1.2467154</v>
      </c>
      <c r="C35" s="16">
        <f t="shared" si="0"/>
        <v>3595.0022807999994</v>
      </c>
      <c r="D35" s="16">
        <f t="shared" si="3"/>
        <v>1095.7566951878398</v>
      </c>
      <c r="E35" s="19">
        <f t="shared" si="14"/>
        <v>4.3859411889719993E-2</v>
      </c>
      <c r="F35" s="27">
        <f t="shared" si="4"/>
        <v>4.2000211419714759</v>
      </c>
      <c r="G35" s="16">
        <f>Input_Summary!C55</f>
        <v>4.1999999999999996E-2</v>
      </c>
      <c r="H35" s="19">
        <f t="shared" si="5"/>
        <v>4.7199717274550156E-2</v>
      </c>
      <c r="I35" s="27">
        <f t="shared" si="6"/>
        <v>4.5198694700639059</v>
      </c>
      <c r="J35" s="22">
        <f t="shared" si="7"/>
        <v>4.5198694700639058E-2</v>
      </c>
      <c r="K35" s="19">
        <f t="shared" si="8"/>
        <v>0</v>
      </c>
      <c r="L35" s="27">
        <f t="shared" si="9"/>
        <v>0</v>
      </c>
      <c r="M35" s="23">
        <f>Input_Summary!D55</f>
        <v>0</v>
      </c>
      <c r="N35" s="19">
        <f t="shared" si="10"/>
        <v>0.53506424141111952</v>
      </c>
      <c r="O35" s="19">
        <f>Input_Summary!E55</f>
        <v>0.16308807265573635</v>
      </c>
      <c r="P35" s="19">
        <f t="shared" si="11"/>
        <v>1.5992416404621506</v>
      </c>
      <c r="Q35" s="18">
        <f t="shared" si="1"/>
        <v>0.78480000000000016</v>
      </c>
      <c r="R35" s="21">
        <f t="shared" si="12"/>
        <v>8.0000000000000016E-2</v>
      </c>
      <c r="S35" s="21">
        <f t="shared" si="13"/>
        <v>0.26246640000000004</v>
      </c>
    </row>
    <row r="36" spans="1:19">
      <c r="A36" s="16">
        <f>Input_Summary!B56</f>
        <v>0.4</v>
      </c>
      <c r="B36" s="16">
        <f t="shared" si="2"/>
        <v>1.3123320000000001</v>
      </c>
      <c r="C36" s="16">
        <f t="shared" si="0"/>
        <v>3594.9366641999995</v>
      </c>
      <c r="D36" s="16">
        <f t="shared" si="3"/>
        <v>1095.73669524816</v>
      </c>
      <c r="E36" s="19">
        <f t="shared" si="14"/>
        <v>4.3859411889719993E-2</v>
      </c>
      <c r="F36" s="27">
        <f t="shared" si="4"/>
        <v>4.2000211419714759</v>
      </c>
      <c r="G36" s="16">
        <f>Input_Summary!C56</f>
        <v>4.1999999999999996E-2</v>
      </c>
      <c r="H36" s="19">
        <f t="shared" si="5"/>
        <v>4.7617227966968642E-2</v>
      </c>
      <c r="I36" s="27">
        <f t="shared" si="6"/>
        <v>4.5598505110754601</v>
      </c>
      <c r="J36" s="22">
        <f t="shared" si="7"/>
        <v>4.5598505110754604E-2</v>
      </c>
      <c r="K36" s="19">
        <f t="shared" si="8"/>
        <v>1.0442717116600001E-3</v>
      </c>
      <c r="L36" s="27">
        <f t="shared" si="9"/>
        <v>0.10000050338027326</v>
      </c>
      <c r="M36" s="23">
        <f>Input_Summary!D56</f>
        <v>1E-3</v>
      </c>
      <c r="N36" s="19">
        <f t="shared" si="10"/>
        <v>0.60194727158750949</v>
      </c>
      <c r="O36" s="19">
        <f>Input_Summary!E56</f>
        <v>0.18347408173770341</v>
      </c>
      <c r="P36" s="19">
        <f t="shared" si="11"/>
        <v>1.7991468455199195</v>
      </c>
      <c r="Q36" s="18">
        <f t="shared" si="1"/>
        <v>0.98100000000000043</v>
      </c>
      <c r="R36" s="21">
        <f t="shared" si="12"/>
        <v>0.10000000000000003</v>
      </c>
      <c r="S36" s="21">
        <f t="shared" si="13"/>
        <v>0.32808300000000012</v>
      </c>
    </row>
    <row r="37" spans="1:19">
      <c r="A37" s="16">
        <f>Input_Summary!B57</f>
        <v>0.42</v>
      </c>
      <c r="B37" s="16">
        <f t="shared" si="2"/>
        <v>1.3779485999999999</v>
      </c>
      <c r="C37" s="16">
        <f t="shared" si="0"/>
        <v>3594.8710475999997</v>
      </c>
      <c r="D37" s="16">
        <f t="shared" si="3"/>
        <v>1095.71669530848</v>
      </c>
      <c r="E37" s="19">
        <f t="shared" si="14"/>
        <v>5.6390672429640007E-2</v>
      </c>
      <c r="F37" s="27">
        <f t="shared" si="4"/>
        <v>5.4000271825347568</v>
      </c>
      <c r="G37" s="16">
        <f>Input_Summary!C57</f>
        <v>5.4000000000000006E-2</v>
      </c>
      <c r="H37" s="19">
        <f t="shared" si="5"/>
        <v>6.0357306666092847E-2</v>
      </c>
      <c r="I37" s="27">
        <f t="shared" si="6"/>
        <v>5.7798470721445172</v>
      </c>
      <c r="J37" s="22">
        <f t="shared" si="7"/>
        <v>5.7798470721445172E-2</v>
      </c>
      <c r="K37" s="19">
        <f t="shared" si="8"/>
        <v>1.0442717116600001E-3</v>
      </c>
      <c r="L37" s="27">
        <f t="shared" si="9"/>
        <v>0.10000050338027326</v>
      </c>
      <c r="M37" s="23">
        <f>Input_Summary!D57</f>
        <v>1E-3</v>
      </c>
      <c r="N37" s="19">
        <f t="shared" si="10"/>
        <v>0.63538878667570442</v>
      </c>
      <c r="O37" s="19">
        <f>Input_Summary!E57</f>
        <v>0.19366708627868692</v>
      </c>
      <c r="P37" s="19">
        <f t="shared" si="11"/>
        <v>1.8990994480488037</v>
      </c>
      <c r="Q37" s="18">
        <f t="shared" si="1"/>
        <v>1.1772</v>
      </c>
      <c r="R37" s="21">
        <f t="shared" si="12"/>
        <v>0.12</v>
      </c>
      <c r="S37" s="21">
        <f t="shared" si="13"/>
        <v>0.39369959999999998</v>
      </c>
    </row>
    <row r="38" spans="1:19">
      <c r="A38" s="16">
        <f>Input_Summary!B58</f>
        <v>0.44</v>
      </c>
      <c r="B38" s="16">
        <f t="shared" si="2"/>
        <v>1.4435651999999999</v>
      </c>
      <c r="C38" s="16">
        <f t="shared" si="0"/>
        <v>3594.8054309999993</v>
      </c>
      <c r="D38" s="16">
        <f t="shared" si="3"/>
        <v>1095.6966953687997</v>
      </c>
      <c r="E38" s="19">
        <f t="shared" si="14"/>
        <v>5.0125042159679993E-2</v>
      </c>
      <c r="F38" s="27">
        <f t="shared" si="4"/>
        <v>4.8000241622531155</v>
      </c>
      <c r="G38" s="16">
        <f>Input_Summary!C58</f>
        <v>4.7999999999999994E-2</v>
      </c>
      <c r="H38" s="19">
        <f t="shared" si="5"/>
        <v>5.4926666374472313E-2</v>
      </c>
      <c r="I38" s="27">
        <f t="shared" si="6"/>
        <v>5.2598061338859834</v>
      </c>
      <c r="J38" s="22">
        <f t="shared" si="7"/>
        <v>5.2598061338859838E-2</v>
      </c>
      <c r="K38" s="19">
        <f t="shared" si="8"/>
        <v>0</v>
      </c>
      <c r="L38" s="27">
        <f t="shared" si="9"/>
        <v>0</v>
      </c>
      <c r="M38" s="23">
        <f>Input_Summary!D58</f>
        <v>0</v>
      </c>
      <c r="N38" s="19">
        <f t="shared" si="10"/>
        <v>0.76915484702848425</v>
      </c>
      <c r="O38" s="19">
        <f>Input_Summary!E58</f>
        <v>0.234439104442621</v>
      </c>
      <c r="P38" s="19">
        <f t="shared" si="11"/>
        <v>2.2989098581643415</v>
      </c>
      <c r="Q38" s="18">
        <f t="shared" si="1"/>
        <v>1.3734000000000002</v>
      </c>
      <c r="R38" s="21">
        <f t="shared" si="12"/>
        <v>0.14000000000000001</v>
      </c>
      <c r="S38" s="21">
        <f t="shared" si="13"/>
        <v>0.45931620000000001</v>
      </c>
    </row>
    <row r="39" spans="1:19">
      <c r="A39" s="16">
        <f>Input_Summary!B59</f>
        <v>0.46</v>
      </c>
      <c r="B39" s="16">
        <f t="shared" si="2"/>
        <v>1.5091818000000001</v>
      </c>
      <c r="C39" s="16">
        <f t="shared" si="0"/>
        <v>3594.7398143999994</v>
      </c>
      <c r="D39" s="16">
        <f t="shared" si="3"/>
        <v>1095.6766954291199</v>
      </c>
      <c r="E39" s="19">
        <f t="shared" si="14"/>
        <v>6.26563026996E-2</v>
      </c>
      <c r="F39" s="27">
        <f t="shared" si="4"/>
        <v>6.0000302028163954</v>
      </c>
      <c r="G39" s="16">
        <f>Input_Summary!C59</f>
        <v>0.06</v>
      </c>
      <c r="H39" s="19">
        <f t="shared" si="5"/>
        <v>6.8084255766014998E-2</v>
      </c>
      <c r="I39" s="27">
        <f t="shared" si="6"/>
        <v>6.5197837359665947</v>
      </c>
      <c r="J39" s="22">
        <f t="shared" si="7"/>
        <v>6.5197837359665944E-2</v>
      </c>
      <c r="K39" s="19">
        <f t="shared" si="8"/>
        <v>1.0442717116600001E-3</v>
      </c>
      <c r="L39" s="27">
        <f t="shared" si="9"/>
        <v>0.10000050338027326</v>
      </c>
      <c r="M39" s="23">
        <f>Input_Summary!D59</f>
        <v>1E-3</v>
      </c>
      <c r="N39" s="19">
        <f t="shared" si="10"/>
        <v>0.86947939229306914</v>
      </c>
      <c r="O39" s="19">
        <f>Input_Summary!E59</f>
        <v>0.26501811806557157</v>
      </c>
      <c r="P39" s="19">
        <f t="shared" si="11"/>
        <v>2.5987676657509948</v>
      </c>
      <c r="Q39" s="18">
        <f t="shared" si="1"/>
        <v>1.5696000000000003</v>
      </c>
      <c r="R39" s="21">
        <f t="shared" si="12"/>
        <v>0.16000000000000003</v>
      </c>
      <c r="S39" s="21">
        <f t="shared" si="13"/>
        <v>0.52493280000000009</v>
      </c>
    </row>
    <row r="40" spans="1:19">
      <c r="A40" s="16">
        <f>Input_Summary!B60</f>
        <v>0.48</v>
      </c>
      <c r="B40" s="16">
        <f t="shared" si="2"/>
        <v>1.5747983999999999</v>
      </c>
      <c r="C40" s="16">
        <f t="shared" si="0"/>
        <v>3594.6741977999995</v>
      </c>
      <c r="D40" s="16">
        <f t="shared" si="3"/>
        <v>1095.6566954894399</v>
      </c>
      <c r="E40" s="19">
        <f t="shared" si="14"/>
        <v>6.26563026996E-2</v>
      </c>
      <c r="F40" s="27">
        <f t="shared" si="4"/>
        <v>6.0000302028163954</v>
      </c>
      <c r="G40" s="16">
        <f>Input_Summary!C60</f>
        <v>0.06</v>
      </c>
      <c r="H40" s="19">
        <f t="shared" si="5"/>
        <v>6.8084255766014998E-2</v>
      </c>
      <c r="I40" s="27">
        <f t="shared" si="6"/>
        <v>6.5197837359665947</v>
      </c>
      <c r="J40" s="22">
        <f t="shared" si="7"/>
        <v>6.5197837359665944E-2</v>
      </c>
      <c r="K40" s="19">
        <f t="shared" si="8"/>
        <v>1.0442717116600001E-3</v>
      </c>
      <c r="L40" s="27">
        <f t="shared" si="9"/>
        <v>0.10000050338027326</v>
      </c>
      <c r="M40" s="23">
        <f>Input_Summary!D60</f>
        <v>1E-3</v>
      </c>
      <c r="N40" s="19">
        <f t="shared" si="10"/>
        <v>0.86947939229306914</v>
      </c>
      <c r="O40" s="19">
        <f>Input_Summary!E60</f>
        <v>0.26501811806557157</v>
      </c>
      <c r="P40" s="19">
        <f t="shared" si="11"/>
        <v>2.5987676657509948</v>
      </c>
      <c r="Q40" s="18">
        <f t="shared" si="1"/>
        <v>1.7658</v>
      </c>
      <c r="R40" s="21">
        <f t="shared" si="12"/>
        <v>0.18</v>
      </c>
      <c r="S40" s="21">
        <f t="shared" si="13"/>
        <v>0.5905494</v>
      </c>
    </row>
    <row r="41" spans="1:19">
      <c r="A41" s="16">
        <f>Input_Summary!B61</f>
        <v>0.5</v>
      </c>
      <c r="B41" s="16">
        <f t="shared" si="2"/>
        <v>1.640415</v>
      </c>
      <c r="C41" s="16">
        <f t="shared" si="0"/>
        <v>3594.6085811999997</v>
      </c>
      <c r="D41" s="16">
        <f t="shared" si="3"/>
        <v>1095.6366955497599</v>
      </c>
      <c r="E41" s="19">
        <f t="shared" si="14"/>
        <v>6.26563026996E-2</v>
      </c>
      <c r="F41" s="27">
        <f t="shared" si="4"/>
        <v>6.0000302028163954</v>
      </c>
      <c r="G41" s="16">
        <f>Input_Summary!C61</f>
        <v>0.06</v>
      </c>
      <c r="H41" s="19">
        <f t="shared" si="5"/>
        <v>6.8293011112224231E-2</v>
      </c>
      <c r="I41" s="27">
        <f t="shared" si="6"/>
        <v>6.5397742564723709</v>
      </c>
      <c r="J41" s="22">
        <f t="shared" si="7"/>
        <v>6.5397742564723707E-2</v>
      </c>
      <c r="K41" s="19">
        <f t="shared" si="8"/>
        <v>1.0442717116600001E-3</v>
      </c>
      <c r="L41" s="27">
        <f t="shared" si="9"/>
        <v>0.10000050338027326</v>
      </c>
      <c r="M41" s="23">
        <f>Input_Summary!D61</f>
        <v>1E-3</v>
      </c>
      <c r="N41" s="19">
        <f t="shared" si="10"/>
        <v>0.90292090738126418</v>
      </c>
      <c r="O41" s="19">
        <f>Input_Summary!E61</f>
        <v>0.27521112260655511</v>
      </c>
      <c r="P41" s="19">
        <f t="shared" si="11"/>
        <v>2.6987202682798794</v>
      </c>
      <c r="Q41" s="18">
        <f t="shared" si="1"/>
        <v>1.9620000000000002</v>
      </c>
      <c r="R41" s="21">
        <f t="shared" si="12"/>
        <v>0.2</v>
      </c>
      <c r="S41" s="21">
        <f t="shared" si="13"/>
        <v>0.65616600000000003</v>
      </c>
    </row>
    <row r="42" spans="1:19">
      <c r="A42" s="16">
        <f>Input_Summary!B62</f>
        <v>0.52</v>
      </c>
      <c r="B42" s="16">
        <f t="shared" si="2"/>
        <v>1.7060316</v>
      </c>
      <c r="C42" s="16">
        <f t="shared" si="0"/>
        <v>3594.5429645999993</v>
      </c>
      <c r="D42" s="16">
        <f t="shared" si="3"/>
        <v>1095.6166956100799</v>
      </c>
      <c r="E42" s="19">
        <f t="shared" si="14"/>
        <v>7.518756323952E-2</v>
      </c>
      <c r="F42" s="27">
        <f t="shared" si="4"/>
        <v>7.2000362433796745</v>
      </c>
      <c r="G42" s="16">
        <f>Input_Summary!C62</f>
        <v>7.1999999999999995E-2</v>
      </c>
      <c r="H42" s="19">
        <f t="shared" si="5"/>
        <v>8.0824334465139189E-2</v>
      </c>
      <c r="I42" s="27">
        <f t="shared" si="6"/>
        <v>7.73978029703565</v>
      </c>
      <c r="J42" s="22">
        <f t="shared" si="7"/>
        <v>7.7397802970356505E-2</v>
      </c>
      <c r="K42" s="19">
        <f t="shared" si="8"/>
        <v>1.0442717116600001E-3</v>
      </c>
      <c r="L42" s="27">
        <f t="shared" si="9"/>
        <v>0.10000050338027326</v>
      </c>
      <c r="M42" s="23">
        <f>Input_Summary!D62</f>
        <v>1E-3</v>
      </c>
      <c r="N42" s="19">
        <f t="shared" si="10"/>
        <v>0.90292090738126418</v>
      </c>
      <c r="O42" s="19">
        <f>Input_Summary!E62</f>
        <v>0.27521112260655511</v>
      </c>
      <c r="P42" s="19">
        <f t="shared" si="11"/>
        <v>2.6987202682798794</v>
      </c>
      <c r="Q42" s="18">
        <f t="shared" si="1"/>
        <v>2.1582000000000003</v>
      </c>
      <c r="R42" s="21">
        <f t="shared" si="12"/>
        <v>0.22000000000000003</v>
      </c>
      <c r="S42" s="21">
        <f t="shared" si="13"/>
        <v>0.72178260000000005</v>
      </c>
    </row>
    <row r="43" spans="1:19">
      <c r="A43" s="16">
        <f>Input_Summary!B63</f>
        <v>0.54</v>
      </c>
      <c r="B43" s="16">
        <f t="shared" si="2"/>
        <v>1.7716482</v>
      </c>
      <c r="C43" s="16">
        <f t="shared" si="0"/>
        <v>3594.4773479999994</v>
      </c>
      <c r="D43" s="16">
        <f t="shared" si="3"/>
        <v>1095.5966956703999</v>
      </c>
      <c r="E43" s="19">
        <f t="shared" si="14"/>
        <v>7.518756323952E-2</v>
      </c>
      <c r="F43" s="27">
        <f t="shared" si="4"/>
        <v>7.2000362433796745</v>
      </c>
      <c r="G43" s="16">
        <f>Input_Summary!C63</f>
        <v>7.1999999999999995E-2</v>
      </c>
      <c r="H43" s="19">
        <f t="shared" si="5"/>
        <v>8.1450600503766901E-2</v>
      </c>
      <c r="I43" s="27">
        <f t="shared" si="6"/>
        <v>7.7997518585529804</v>
      </c>
      <c r="J43" s="22">
        <f t="shared" si="7"/>
        <v>7.7997518585529807E-2</v>
      </c>
      <c r="K43" s="19">
        <f t="shared" si="8"/>
        <v>0</v>
      </c>
      <c r="L43" s="27">
        <f t="shared" si="9"/>
        <v>0</v>
      </c>
      <c r="M43" s="23">
        <f>Input_Summary!D63</f>
        <v>0</v>
      </c>
      <c r="N43" s="19">
        <f t="shared" si="10"/>
        <v>1.0032454526458492</v>
      </c>
      <c r="O43" s="19">
        <f>Input_Summary!E63</f>
        <v>0.30579013622950568</v>
      </c>
      <c r="P43" s="19">
        <f t="shared" si="11"/>
        <v>2.9985780758665324</v>
      </c>
      <c r="Q43" s="18">
        <f t="shared" si="1"/>
        <v>2.3544000000000005</v>
      </c>
      <c r="R43" s="21">
        <f t="shared" si="12"/>
        <v>0.24000000000000005</v>
      </c>
      <c r="S43" s="21">
        <f t="shared" si="13"/>
        <v>0.78739920000000008</v>
      </c>
    </row>
    <row r="44" spans="1:19">
      <c r="A44" s="16">
        <f>Input_Summary!B64</f>
        <v>0.56000000000000005</v>
      </c>
      <c r="B44" s="16">
        <f t="shared" si="2"/>
        <v>1.8372648</v>
      </c>
      <c r="C44" s="16">
        <f t="shared" si="0"/>
        <v>3594.4117313999996</v>
      </c>
      <c r="D44" s="16">
        <f t="shared" si="3"/>
        <v>1095.5766957307198</v>
      </c>
      <c r="E44" s="19">
        <f t="shared" si="14"/>
        <v>6.8921932969560007E-2</v>
      </c>
      <c r="F44" s="27">
        <f t="shared" si="4"/>
        <v>6.6000332230980359</v>
      </c>
      <c r="G44" s="16">
        <f>Input_Summary!C64</f>
        <v>6.6000000000000003E-2</v>
      </c>
      <c r="H44" s="19">
        <f t="shared" si="5"/>
        <v>7.5602449519727916E-2</v>
      </c>
      <c r="I44" s="27">
        <f t="shared" si="6"/>
        <v>7.2397298792828959</v>
      </c>
      <c r="J44" s="22">
        <f t="shared" si="7"/>
        <v>7.2397298792828954E-2</v>
      </c>
      <c r="K44" s="19">
        <f t="shared" si="8"/>
        <v>1.0442717116600001E-3</v>
      </c>
      <c r="L44" s="27">
        <f t="shared" si="9"/>
        <v>0.10000050338027326</v>
      </c>
      <c r="M44" s="23">
        <f>Input_Summary!D64</f>
        <v>1E-3</v>
      </c>
      <c r="N44" s="19">
        <f t="shared" si="10"/>
        <v>1.070128482822239</v>
      </c>
      <c r="O44" s="19">
        <f>Input_Summary!E64</f>
        <v>0.32617614531147271</v>
      </c>
      <c r="P44" s="19">
        <f t="shared" si="11"/>
        <v>3.1984832809243011</v>
      </c>
      <c r="Q44" s="18">
        <f t="shared" si="1"/>
        <v>2.5506000000000006</v>
      </c>
      <c r="R44" s="21">
        <f t="shared" si="12"/>
        <v>0.26000000000000006</v>
      </c>
      <c r="S44" s="21">
        <f t="shared" si="13"/>
        <v>0.85301580000000021</v>
      </c>
    </row>
    <row r="45" spans="1:19">
      <c r="A45" s="16">
        <f>Input_Summary!B65</f>
        <v>0.57999999999999996</v>
      </c>
      <c r="B45" s="16">
        <f t="shared" si="2"/>
        <v>1.9028813999999998</v>
      </c>
      <c r="C45" s="16">
        <f t="shared" si="0"/>
        <v>3594.3461147999997</v>
      </c>
      <c r="D45" s="16">
        <f t="shared" si="3"/>
        <v>1095.5566957910401</v>
      </c>
      <c r="E45" s="19">
        <f t="shared" si="14"/>
        <v>8.1453193509479993E-2</v>
      </c>
      <c r="F45" s="27">
        <f t="shared" si="4"/>
        <v>7.8000392636613132</v>
      </c>
      <c r="G45" s="16">
        <f>Input_Summary!C65</f>
        <v>7.8E-2</v>
      </c>
      <c r="H45" s="19">
        <f t="shared" si="5"/>
        <v>8.8133772872642846E-2</v>
      </c>
      <c r="I45" s="27">
        <f t="shared" si="6"/>
        <v>8.4397359198461732</v>
      </c>
      <c r="J45" s="22">
        <f t="shared" si="7"/>
        <v>8.4397359198461738E-2</v>
      </c>
      <c r="K45" s="19">
        <f t="shared" si="8"/>
        <v>1.0442717116600001E-3</v>
      </c>
      <c r="L45" s="27">
        <f t="shared" si="9"/>
        <v>0.10000050338027326</v>
      </c>
      <c r="M45" s="23">
        <f>Input_Summary!D65</f>
        <v>1E-3</v>
      </c>
      <c r="N45" s="19">
        <f t="shared" si="10"/>
        <v>1.070128482822239</v>
      </c>
      <c r="O45" s="19">
        <f>Input_Summary!E65</f>
        <v>0.32617614531147271</v>
      </c>
      <c r="P45" s="19">
        <f t="shared" si="11"/>
        <v>3.1984832809243011</v>
      </c>
      <c r="Q45" s="18">
        <f t="shared" si="1"/>
        <v>2.7467999999999999</v>
      </c>
      <c r="R45" s="21">
        <f t="shared" si="12"/>
        <v>0.27999999999999997</v>
      </c>
      <c r="S45" s="21">
        <f t="shared" si="13"/>
        <v>0.9186323999999999</v>
      </c>
    </row>
    <row r="46" spans="1:19">
      <c r="A46" s="16">
        <f>Input_Summary!B66</f>
        <v>0.6</v>
      </c>
      <c r="B46" s="16">
        <f t="shared" si="2"/>
        <v>1.9684979999999999</v>
      </c>
      <c r="C46" s="16">
        <f t="shared" si="0"/>
        <v>3594.2804981999993</v>
      </c>
      <c r="D46" s="16">
        <f t="shared" si="3"/>
        <v>1095.5366958513598</v>
      </c>
      <c r="E46" s="19">
        <f t="shared" si="14"/>
        <v>9.3984454049399993E-2</v>
      </c>
      <c r="F46" s="27">
        <f t="shared" si="4"/>
        <v>9.0000453042245923</v>
      </c>
      <c r="G46" s="16">
        <f>Input_Summary!C66</f>
        <v>0.09</v>
      </c>
      <c r="H46" s="19">
        <f t="shared" si="5"/>
        <v>0.10150011761039478</v>
      </c>
      <c r="I46" s="27">
        <f t="shared" si="6"/>
        <v>9.7197040424325607</v>
      </c>
      <c r="J46" s="22">
        <f t="shared" si="7"/>
        <v>9.7197040424325615E-2</v>
      </c>
      <c r="K46" s="19">
        <f t="shared" si="8"/>
        <v>1.0442717116600001E-3</v>
      </c>
      <c r="L46" s="27">
        <f t="shared" si="9"/>
        <v>0.10000050338027326</v>
      </c>
      <c r="M46" s="23">
        <f>Input_Summary!D66</f>
        <v>1E-3</v>
      </c>
      <c r="N46" s="19">
        <f t="shared" si="10"/>
        <v>1.203894543175019</v>
      </c>
      <c r="O46" s="19">
        <f>Input_Summary!E66</f>
        <v>0.36694816347540682</v>
      </c>
      <c r="P46" s="19">
        <f t="shared" si="11"/>
        <v>3.5982936910398391</v>
      </c>
      <c r="Q46" s="18">
        <f t="shared" si="1"/>
        <v>2.9430000000000001</v>
      </c>
      <c r="R46" s="21">
        <f t="shared" si="12"/>
        <v>0.3</v>
      </c>
      <c r="S46" s="21">
        <f t="shared" si="13"/>
        <v>0.98424899999999993</v>
      </c>
    </row>
    <row r="47" spans="1:19">
      <c r="A47" s="16">
        <f>Input_Summary!B67</f>
        <v>0.62</v>
      </c>
      <c r="B47" s="16">
        <f t="shared" si="2"/>
        <v>2.0341146000000001</v>
      </c>
      <c r="C47" s="16">
        <f t="shared" si="0"/>
        <v>3594.2148815999994</v>
      </c>
      <c r="D47" s="16">
        <f t="shared" si="3"/>
        <v>1095.5166959116798</v>
      </c>
      <c r="E47" s="19">
        <f t="shared" si="14"/>
        <v>8.7718823779439986E-2</v>
      </c>
      <c r="F47" s="27">
        <f t="shared" si="4"/>
        <v>8.4000422839429518</v>
      </c>
      <c r="G47" s="16">
        <f>Input_Summary!C67</f>
        <v>8.3999999999999991E-2</v>
      </c>
      <c r="H47" s="19">
        <f t="shared" si="5"/>
        <v>9.6069477318774243E-2</v>
      </c>
      <c r="I47" s="27">
        <f t="shared" si="6"/>
        <v>9.1996631041740269</v>
      </c>
      <c r="J47" s="22">
        <f t="shared" si="7"/>
        <v>9.1996631041740273E-2</v>
      </c>
      <c r="K47" s="19">
        <f t="shared" si="8"/>
        <v>1.0442717116600001E-3</v>
      </c>
      <c r="L47" s="27">
        <f t="shared" si="9"/>
        <v>0.10000050338027326</v>
      </c>
      <c r="M47" s="23">
        <f>Input_Summary!D67</f>
        <v>1E-3</v>
      </c>
      <c r="N47" s="19">
        <f t="shared" si="10"/>
        <v>1.3376606035277987</v>
      </c>
      <c r="O47" s="19">
        <f>Input_Summary!E67</f>
        <v>0.40772018163934087</v>
      </c>
      <c r="P47" s="19">
        <f t="shared" si="11"/>
        <v>3.9981041011553762</v>
      </c>
      <c r="Q47" s="18">
        <f t="shared" si="1"/>
        <v>3.1392000000000002</v>
      </c>
      <c r="R47" s="21">
        <f t="shared" si="12"/>
        <v>0.32</v>
      </c>
      <c r="S47" s="21">
        <f t="shared" si="13"/>
        <v>1.0498656</v>
      </c>
    </row>
    <row r="48" spans="1:19">
      <c r="A48" s="16">
        <f>Input_Summary!B68</f>
        <v>0.64</v>
      </c>
      <c r="B48" s="16">
        <f t="shared" si="2"/>
        <v>2.0997311999999999</v>
      </c>
      <c r="C48" s="16">
        <f t="shared" si="0"/>
        <v>3594.1492649999996</v>
      </c>
      <c r="D48" s="16">
        <f t="shared" si="3"/>
        <v>1095.496695972</v>
      </c>
      <c r="E48" s="19">
        <f t="shared" si="14"/>
        <v>8.7718823779439986E-2</v>
      </c>
      <c r="F48" s="27">
        <f t="shared" si="4"/>
        <v>8.4000422839429518</v>
      </c>
      <c r="G48" s="16">
        <f>Input_Summary!C68</f>
        <v>8.3999999999999991E-2</v>
      </c>
      <c r="H48" s="19">
        <f t="shared" si="5"/>
        <v>9.6278232664983476E-2</v>
      </c>
      <c r="I48" s="27">
        <f t="shared" si="6"/>
        <v>9.219653624679804</v>
      </c>
      <c r="J48" s="22">
        <f t="shared" si="7"/>
        <v>9.2196536246798036E-2</v>
      </c>
      <c r="K48" s="19">
        <f t="shared" si="8"/>
        <v>1.0442717116600001E-3</v>
      </c>
      <c r="L48" s="27">
        <f t="shared" si="9"/>
        <v>0.10000050338027326</v>
      </c>
      <c r="M48" s="23">
        <f>Input_Summary!D68</f>
        <v>1E-3</v>
      </c>
      <c r="N48" s="19">
        <f t="shared" si="10"/>
        <v>1.3711021186159935</v>
      </c>
      <c r="O48" s="19">
        <f>Input_Summary!E68</f>
        <v>0.41791318618032436</v>
      </c>
      <c r="P48" s="19">
        <f t="shared" si="11"/>
        <v>4.0980567036842599</v>
      </c>
      <c r="Q48" s="18">
        <f t="shared" si="1"/>
        <v>3.3354000000000004</v>
      </c>
      <c r="R48" s="21">
        <f t="shared" si="12"/>
        <v>0.34</v>
      </c>
      <c r="S48" s="21">
        <f t="shared" si="13"/>
        <v>1.1154822</v>
      </c>
    </row>
    <row r="49" spans="1:19">
      <c r="A49" s="16">
        <f>Input_Summary!B69</f>
        <v>0.66</v>
      </c>
      <c r="B49" s="16">
        <f t="shared" si="2"/>
        <v>2.1653478000000002</v>
      </c>
      <c r="C49" s="16">
        <f t="shared" si="0"/>
        <v>3594.0836483999997</v>
      </c>
      <c r="D49" s="16">
        <f t="shared" si="3"/>
        <v>1095.47669603232</v>
      </c>
      <c r="E49" s="19">
        <f t="shared" si="14"/>
        <v>9.3984454049399993E-2</v>
      </c>
      <c r="F49" s="27">
        <f t="shared" si="4"/>
        <v>9.0000453042245923</v>
      </c>
      <c r="G49" s="16">
        <f>Input_Summary!C69</f>
        <v>0.09</v>
      </c>
      <c r="H49" s="19">
        <f t="shared" si="5"/>
        <v>0.10337891572627791</v>
      </c>
      <c r="I49" s="27">
        <f t="shared" si="6"/>
        <v>9.899618726984551</v>
      </c>
      <c r="J49" s="22">
        <f t="shared" si="7"/>
        <v>9.8996187269845506E-2</v>
      </c>
      <c r="K49" s="19">
        <f t="shared" si="8"/>
        <v>1.0442717116600001E-3</v>
      </c>
      <c r="L49" s="27">
        <f t="shared" si="9"/>
        <v>0.10000050338027326</v>
      </c>
      <c r="M49" s="23">
        <f>Input_Summary!D69</f>
        <v>1E-3</v>
      </c>
      <c r="N49" s="19">
        <f t="shared" si="10"/>
        <v>1.5048681789687737</v>
      </c>
      <c r="O49" s="19">
        <f>Input_Summary!E69</f>
        <v>0.45868520434425852</v>
      </c>
      <c r="P49" s="19">
        <f t="shared" si="11"/>
        <v>4.4978671137997983</v>
      </c>
      <c r="Q49" s="18">
        <f t="shared" si="1"/>
        <v>3.5316000000000005</v>
      </c>
      <c r="R49" s="21">
        <f t="shared" si="12"/>
        <v>0.36000000000000004</v>
      </c>
      <c r="S49" s="21">
        <f t="shared" si="13"/>
        <v>1.1810988</v>
      </c>
    </row>
    <row r="50" spans="1:19">
      <c r="A50" s="16">
        <f>Input_Summary!B70</f>
        <v>0.68</v>
      </c>
      <c r="B50" s="16">
        <f t="shared" si="2"/>
        <v>2.2309644</v>
      </c>
      <c r="C50" s="16">
        <f t="shared" si="0"/>
        <v>3594.0180317999993</v>
      </c>
      <c r="D50" s="16">
        <f t="shared" si="3"/>
        <v>1095.45669609264</v>
      </c>
      <c r="E50" s="19">
        <f t="shared" si="14"/>
        <v>7.518756323952E-2</v>
      </c>
      <c r="F50" s="27">
        <f t="shared" si="4"/>
        <v>7.2000362433796745</v>
      </c>
      <c r="G50" s="16">
        <f>Input_Summary!C70</f>
        <v>7.1999999999999995E-2</v>
      </c>
      <c r="H50" s="19">
        <f t="shared" si="5"/>
        <v>8.646072881278867E-2</v>
      </c>
      <c r="I50" s="27">
        <f t="shared" si="6"/>
        <v>8.2795243506916254</v>
      </c>
      <c r="J50" s="22">
        <f t="shared" si="7"/>
        <v>8.279524350691625E-2</v>
      </c>
      <c r="K50" s="19">
        <f t="shared" si="8"/>
        <v>0</v>
      </c>
      <c r="L50" s="27">
        <f t="shared" si="9"/>
        <v>0</v>
      </c>
      <c r="M50" s="23">
        <f>Input_Summary!D70</f>
        <v>0</v>
      </c>
      <c r="N50" s="19">
        <f t="shared" si="10"/>
        <v>1.8058418147625284</v>
      </c>
      <c r="O50" s="19">
        <f>Input_Summary!E70</f>
        <v>0.55042224521311023</v>
      </c>
      <c r="P50" s="19">
        <f t="shared" si="11"/>
        <v>5.3974405365597589</v>
      </c>
      <c r="Q50" s="18">
        <f t="shared" si="1"/>
        <v>3.7278000000000007</v>
      </c>
      <c r="R50" s="21">
        <f t="shared" si="12"/>
        <v>0.38000000000000006</v>
      </c>
      <c r="S50" s="21">
        <f t="shared" si="13"/>
        <v>1.2467154000000003</v>
      </c>
    </row>
    <row r="51" spans="1:19">
      <c r="A51" s="16">
        <f>Input_Summary!B71</f>
        <v>0.7</v>
      </c>
      <c r="B51" s="16">
        <f t="shared" si="2"/>
        <v>2.2965809999999998</v>
      </c>
      <c r="C51" s="16">
        <f t="shared" si="0"/>
        <v>3593.9524151999995</v>
      </c>
      <c r="D51" s="16">
        <f t="shared" si="3"/>
        <v>1095.4366961529599</v>
      </c>
      <c r="E51" s="19">
        <f t="shared" si="14"/>
        <v>-0.41144305439403994</v>
      </c>
      <c r="F51" s="27">
        <f t="shared" si="4"/>
        <v>-39.40019833182766</v>
      </c>
      <c r="G51" s="16">
        <f>Input_Summary!C71</f>
        <v>-0.39399999999999996</v>
      </c>
      <c r="H51" s="19">
        <f t="shared" si="5"/>
        <v>-0.40017232805874181</v>
      </c>
      <c r="I51" s="27">
        <f t="shared" si="6"/>
        <v>-38.320710224515707</v>
      </c>
      <c r="J51" s="22">
        <f t="shared" si="7"/>
        <v>-0.38320710224515708</v>
      </c>
      <c r="K51" s="19">
        <f t="shared" si="8"/>
        <v>0</v>
      </c>
      <c r="L51" s="27">
        <f t="shared" si="9"/>
        <v>0</v>
      </c>
      <c r="M51" s="23">
        <f>Input_Summary!D71</f>
        <v>0</v>
      </c>
      <c r="N51" s="19">
        <f t="shared" si="10"/>
        <v>1.8058418147625284</v>
      </c>
      <c r="O51" s="19">
        <f>Input_Summary!E71</f>
        <v>0.55042224521311023</v>
      </c>
      <c r="P51" s="19">
        <f t="shared" si="11"/>
        <v>5.3974405365597589</v>
      </c>
      <c r="Q51" s="18">
        <f t="shared" si="1"/>
        <v>3.9239999999999999</v>
      </c>
      <c r="R51" s="21">
        <f t="shared" si="12"/>
        <v>0.39999999999999997</v>
      </c>
      <c r="S51" s="21">
        <f t="shared" si="13"/>
        <v>1.3123319999999998</v>
      </c>
    </row>
    <row r="52" spans="1:19">
      <c r="A52" s="16">
        <f>Input_Summary!B72</f>
        <v>0.72</v>
      </c>
      <c r="B52" s="16">
        <f t="shared" si="2"/>
        <v>2.3621976</v>
      </c>
      <c r="C52" s="16">
        <f t="shared" si="0"/>
        <v>3593.8867985999996</v>
      </c>
      <c r="D52" s="16">
        <f t="shared" si="3"/>
        <v>1095.4166962132799</v>
      </c>
      <c r="E52" s="19">
        <f t="shared" si="14"/>
        <v>-0.41144305439403994</v>
      </c>
      <c r="F52" s="27">
        <f t="shared" si="4"/>
        <v>-39.40019833182766</v>
      </c>
      <c r="G52" s="16">
        <f>Input_Summary!C72</f>
        <v>-0.39399999999999996</v>
      </c>
      <c r="H52" s="19">
        <f t="shared" si="5"/>
        <v>-0.40017232805874181</v>
      </c>
      <c r="I52" s="27">
        <f t="shared" si="6"/>
        <v>-38.320710224515707</v>
      </c>
      <c r="J52" s="22">
        <f t="shared" si="7"/>
        <v>-0.38320710224515708</v>
      </c>
      <c r="K52" s="19">
        <f t="shared" si="8"/>
        <v>0</v>
      </c>
      <c r="L52" s="27">
        <f t="shared" si="9"/>
        <v>0</v>
      </c>
      <c r="M52" s="23">
        <f>Input_Summary!D72</f>
        <v>0</v>
      </c>
      <c r="N52" s="19">
        <f t="shared" si="10"/>
        <v>1.8058418147625284</v>
      </c>
      <c r="O52" s="19">
        <f>Input_Summary!E72</f>
        <v>0.55042224521311023</v>
      </c>
      <c r="P52" s="19">
        <f t="shared" si="11"/>
        <v>5.3974405365597589</v>
      </c>
      <c r="Q52" s="18">
        <f t="shared" si="1"/>
        <v>4.1201999999999996</v>
      </c>
      <c r="R52" s="21">
        <f t="shared" si="12"/>
        <v>0.41999999999999993</v>
      </c>
      <c r="S52" s="21">
        <f t="shared" si="13"/>
        <v>1.3779485999999996</v>
      </c>
    </row>
    <row r="53" spans="1:19">
      <c r="A53" s="16">
        <f>Input_Summary!B73</f>
        <v>0.74</v>
      </c>
      <c r="B53" s="16">
        <f t="shared" si="2"/>
        <v>2.4278141999999998</v>
      </c>
      <c r="C53" s="16">
        <f t="shared" si="0"/>
        <v>3593.8211819999997</v>
      </c>
      <c r="D53" s="16">
        <f t="shared" si="3"/>
        <v>1095.3966962735999</v>
      </c>
      <c r="E53" s="19">
        <f t="shared" si="14"/>
        <v>-0.41144305439403994</v>
      </c>
      <c r="F53" s="27">
        <f t="shared" si="4"/>
        <v>-39.40019833182766</v>
      </c>
      <c r="G53" s="16">
        <f>Input_Summary!C73</f>
        <v>-0.39399999999999996</v>
      </c>
      <c r="H53" s="19">
        <f t="shared" si="5"/>
        <v>-0.40017232805874181</v>
      </c>
      <c r="I53" s="27">
        <f t="shared" si="6"/>
        <v>-38.320710224515707</v>
      </c>
      <c r="J53" s="22">
        <f t="shared" si="7"/>
        <v>-0.38320710224515708</v>
      </c>
      <c r="K53" s="19">
        <f t="shared" si="8"/>
        <v>0</v>
      </c>
      <c r="L53" s="27">
        <f t="shared" si="9"/>
        <v>0</v>
      </c>
      <c r="M53" s="23">
        <f>Input_Summary!D73</f>
        <v>0</v>
      </c>
      <c r="N53" s="19">
        <f t="shared" si="10"/>
        <v>1.8058418147625284</v>
      </c>
      <c r="O53" s="19">
        <f>Input_Summary!E73</f>
        <v>0.55042224521311023</v>
      </c>
      <c r="P53" s="19">
        <f t="shared" si="11"/>
        <v>5.3974405365597589</v>
      </c>
      <c r="Q53" s="18">
        <f t="shared" si="1"/>
        <v>4.3164000000000007</v>
      </c>
      <c r="R53" s="21">
        <f t="shared" si="12"/>
        <v>0.44000000000000006</v>
      </c>
      <c r="S53" s="21">
        <f t="shared" si="13"/>
        <v>1.4435652000000001</v>
      </c>
    </row>
    <row r="54" spans="1:19">
      <c r="A54" s="16">
        <f>Input_Summary!B74</f>
        <v>0.76</v>
      </c>
      <c r="B54" s="16">
        <f t="shared" si="2"/>
        <v>2.4934308000000001</v>
      </c>
      <c r="C54" s="16">
        <f t="shared" si="0"/>
        <v>3593.7555653999993</v>
      </c>
      <c r="D54" s="16">
        <f t="shared" si="3"/>
        <v>1095.3766963339199</v>
      </c>
      <c r="E54" s="19">
        <f t="shared" si="14"/>
        <v>-0.41144305439403994</v>
      </c>
      <c r="F54" s="27">
        <f t="shared" si="4"/>
        <v>-39.40019833182766</v>
      </c>
      <c r="G54" s="16">
        <f>Input_Summary!C74</f>
        <v>-0.39399999999999996</v>
      </c>
      <c r="H54" s="19">
        <f t="shared" si="5"/>
        <v>-0.40017232805874181</v>
      </c>
      <c r="I54" s="27">
        <f t="shared" si="6"/>
        <v>-38.320710224515707</v>
      </c>
      <c r="J54" s="22">
        <f t="shared" si="7"/>
        <v>-0.38320710224515708</v>
      </c>
      <c r="K54" s="19">
        <f t="shared" si="8"/>
        <v>0</v>
      </c>
      <c r="L54" s="27">
        <f t="shared" si="9"/>
        <v>0</v>
      </c>
      <c r="M54" s="23">
        <f>Input_Summary!D74</f>
        <v>0</v>
      </c>
      <c r="N54" s="19">
        <f t="shared" si="10"/>
        <v>1.8058418147625284</v>
      </c>
      <c r="O54" s="19">
        <f>Input_Summary!E74</f>
        <v>0.55042224521311023</v>
      </c>
      <c r="P54" s="19">
        <f t="shared" si="11"/>
        <v>5.3974405365597589</v>
      </c>
      <c r="Q54" s="18">
        <f t="shared" si="1"/>
        <v>4.5126000000000008</v>
      </c>
      <c r="R54" s="21">
        <f t="shared" si="12"/>
        <v>0.46000000000000008</v>
      </c>
      <c r="S54" s="21">
        <f t="shared" si="13"/>
        <v>1.5091818000000001</v>
      </c>
    </row>
    <row r="55" spans="1:19">
      <c r="A55" s="16">
        <f>Input_Summary!B75</f>
        <v>0.78</v>
      </c>
      <c r="B55" s="16">
        <f t="shared" si="2"/>
        <v>2.5590473999999999</v>
      </c>
      <c r="C55" s="16">
        <f t="shared" si="0"/>
        <v>3593.6899487999995</v>
      </c>
      <c r="D55" s="16">
        <f t="shared" si="3"/>
        <v>1095.3566963942399</v>
      </c>
      <c r="E55" s="19">
        <f t="shared" si="14"/>
        <v>0.16186211530729999</v>
      </c>
      <c r="F55" s="27">
        <f t="shared" si="4"/>
        <v>15.500078023942354</v>
      </c>
      <c r="G55" s="16">
        <f>Input_Summary!C75</f>
        <v>0.155</v>
      </c>
      <c r="H55" s="19">
        <f t="shared" si="5"/>
        <v>0.17313571533711708</v>
      </c>
      <c r="I55" s="27">
        <f t="shared" si="6"/>
        <v>16.579566131254307</v>
      </c>
      <c r="J55" s="22">
        <f t="shared" si="7"/>
        <v>0.16579566131254306</v>
      </c>
      <c r="K55" s="19">
        <f t="shared" si="8"/>
        <v>0</v>
      </c>
      <c r="L55" s="27">
        <f t="shared" si="9"/>
        <v>0</v>
      </c>
      <c r="M55" s="23">
        <f>Input_Summary!D75</f>
        <v>0</v>
      </c>
      <c r="N55" s="19">
        <f t="shared" si="10"/>
        <v>1.8058418147625284</v>
      </c>
      <c r="O55" s="19">
        <f>Input_Summary!E75</f>
        <v>0.55042224521311023</v>
      </c>
      <c r="P55" s="19">
        <f t="shared" si="11"/>
        <v>5.3974405365597589</v>
      </c>
      <c r="Q55" s="18">
        <f t="shared" si="1"/>
        <v>4.708800000000001</v>
      </c>
      <c r="R55" s="21">
        <f t="shared" si="12"/>
        <v>0.48000000000000009</v>
      </c>
      <c r="S55" s="21">
        <f t="shared" si="13"/>
        <v>1.5747984000000002</v>
      </c>
    </row>
    <row r="56" spans="1:19">
      <c r="A56" s="16">
        <f>Input_Summary!B76</f>
        <v>0.8</v>
      </c>
      <c r="B56" s="16">
        <f t="shared" si="2"/>
        <v>2.6246640000000001</v>
      </c>
      <c r="C56" s="16">
        <f t="shared" si="0"/>
        <v>3593.6243321999996</v>
      </c>
      <c r="D56" s="16">
        <f t="shared" si="3"/>
        <v>1095.3366964545598</v>
      </c>
      <c r="E56" s="19">
        <f t="shared" si="14"/>
        <v>0.16186211530729999</v>
      </c>
      <c r="F56" s="27">
        <f t="shared" si="4"/>
        <v>15.500078023942354</v>
      </c>
      <c r="G56" s="16">
        <f>Input_Summary!C76</f>
        <v>0.155</v>
      </c>
      <c r="H56" s="19">
        <f t="shared" si="5"/>
        <v>0.17397073672195401</v>
      </c>
      <c r="I56" s="27">
        <f t="shared" si="6"/>
        <v>16.659528213277412</v>
      </c>
      <c r="J56" s="22">
        <f t="shared" si="7"/>
        <v>0.16659528213277411</v>
      </c>
      <c r="K56" s="19">
        <f t="shared" si="8"/>
        <v>0</v>
      </c>
      <c r="L56" s="27">
        <f t="shared" si="9"/>
        <v>0</v>
      </c>
      <c r="M56" s="23">
        <f>Input_Summary!D76</f>
        <v>0</v>
      </c>
      <c r="N56" s="19">
        <f t="shared" si="10"/>
        <v>1.9396078751153081</v>
      </c>
      <c r="O56" s="19">
        <f>Input_Summary!E76</f>
        <v>0.59119426337704428</v>
      </c>
      <c r="P56" s="19">
        <f t="shared" si="11"/>
        <v>5.7972509466752955</v>
      </c>
      <c r="Q56" s="18">
        <f t="shared" si="1"/>
        <v>4.9050000000000002</v>
      </c>
      <c r="R56" s="21">
        <f t="shared" si="12"/>
        <v>0.5</v>
      </c>
      <c r="S56" s="21">
        <f t="shared" si="13"/>
        <v>1.640415</v>
      </c>
    </row>
    <row r="57" spans="1:19">
      <c r="A57" s="16">
        <f>Input_Summary!B77</f>
        <v>0.82</v>
      </c>
      <c r="B57" s="16">
        <f t="shared" si="2"/>
        <v>2.6902805999999999</v>
      </c>
      <c r="C57" s="16">
        <f t="shared" si="0"/>
        <v>3593.5587155999997</v>
      </c>
      <c r="D57" s="16">
        <f t="shared" si="3"/>
        <v>1095.3166965148801</v>
      </c>
      <c r="E57" s="19">
        <f t="shared" si="14"/>
        <v>0.16186211530729999</v>
      </c>
      <c r="F57" s="27">
        <f t="shared" si="4"/>
        <v>15.500078023942354</v>
      </c>
      <c r="G57" s="16">
        <f>Input_Summary!C77</f>
        <v>0.155</v>
      </c>
      <c r="H57" s="19">
        <f t="shared" si="5"/>
        <v>0.17397073672195401</v>
      </c>
      <c r="I57" s="27">
        <f t="shared" si="6"/>
        <v>16.659528213277412</v>
      </c>
      <c r="J57" s="22">
        <f t="shared" si="7"/>
        <v>0.16659528213277411</v>
      </c>
      <c r="K57" s="19">
        <f t="shared" si="8"/>
        <v>0</v>
      </c>
      <c r="L57" s="27">
        <f t="shared" si="9"/>
        <v>0</v>
      </c>
      <c r="M57" s="23">
        <f>Input_Summary!D77</f>
        <v>0</v>
      </c>
      <c r="N57" s="19">
        <f t="shared" si="10"/>
        <v>1.9396078751153081</v>
      </c>
      <c r="O57" s="19">
        <f>Input_Summary!E77</f>
        <v>0.59119426337704428</v>
      </c>
      <c r="P57" s="19">
        <f t="shared" si="11"/>
        <v>5.7972509466752955</v>
      </c>
      <c r="Q57" s="18">
        <f t="shared" si="1"/>
        <v>5.1012000000000004</v>
      </c>
      <c r="R57" s="21">
        <f t="shared" si="12"/>
        <v>0.52</v>
      </c>
      <c r="S57" s="21">
        <f t="shared" si="13"/>
        <v>1.7060316</v>
      </c>
    </row>
    <row r="58" spans="1:19">
      <c r="A58" s="16">
        <f>Input_Summary!B78</f>
        <v>0.84</v>
      </c>
      <c r="B58" s="16">
        <f t="shared" si="2"/>
        <v>2.7558971999999997</v>
      </c>
      <c r="C58" s="16">
        <f t="shared" si="0"/>
        <v>3593.4930989999993</v>
      </c>
      <c r="D58" s="16">
        <f t="shared" si="3"/>
        <v>1095.2966965751998</v>
      </c>
      <c r="E58" s="19">
        <f t="shared" si="14"/>
        <v>0.18065900611717997</v>
      </c>
      <c r="F58" s="27">
        <f t="shared" si="4"/>
        <v>17.300087084787272</v>
      </c>
      <c r="G58" s="16">
        <f>Input_Summary!C78</f>
        <v>0.17299999999999999</v>
      </c>
      <c r="H58" s="19">
        <f t="shared" si="5"/>
        <v>0.19276772175132642</v>
      </c>
      <c r="I58" s="27">
        <f t="shared" si="6"/>
        <v>18.459537274122329</v>
      </c>
      <c r="J58" s="22">
        <f t="shared" si="7"/>
        <v>0.18459537274122328</v>
      </c>
      <c r="K58" s="19">
        <f t="shared" si="8"/>
        <v>0</v>
      </c>
      <c r="L58" s="27">
        <f t="shared" si="9"/>
        <v>0</v>
      </c>
      <c r="M58" s="23">
        <f>Input_Summary!D78</f>
        <v>0</v>
      </c>
      <c r="N58" s="19">
        <f t="shared" si="10"/>
        <v>1.9396078751153081</v>
      </c>
      <c r="O58" s="19">
        <f>Input_Summary!E78</f>
        <v>0.59119426337704428</v>
      </c>
      <c r="P58" s="19">
        <f t="shared" si="11"/>
        <v>5.7972509466752955</v>
      </c>
      <c r="Q58" s="18">
        <f t="shared" si="1"/>
        <v>5.2974000000000006</v>
      </c>
      <c r="R58" s="21">
        <f t="shared" si="12"/>
        <v>0.54</v>
      </c>
      <c r="S58" s="21">
        <f t="shared" si="13"/>
        <v>1.7716482</v>
      </c>
    </row>
    <row r="59" spans="1:19">
      <c r="A59" s="16">
        <f>Input_Summary!B79</f>
        <v>0.86</v>
      </c>
      <c r="B59" s="16">
        <f t="shared" si="2"/>
        <v>2.8215138</v>
      </c>
      <c r="C59" s="16">
        <f t="shared" si="0"/>
        <v>3593.4274823999995</v>
      </c>
      <c r="D59" s="16">
        <f t="shared" si="3"/>
        <v>1095.2766966355198</v>
      </c>
      <c r="E59" s="19">
        <f t="shared" si="14"/>
        <v>0.18065900611717997</v>
      </c>
      <c r="F59" s="27">
        <f t="shared" si="4"/>
        <v>17.300087084787272</v>
      </c>
      <c r="G59" s="16">
        <f>Input_Summary!C79</f>
        <v>0.17299999999999999</v>
      </c>
      <c r="H59" s="19">
        <f t="shared" si="5"/>
        <v>0.19443776452100037</v>
      </c>
      <c r="I59" s="27">
        <f t="shared" si="6"/>
        <v>18.619461438168546</v>
      </c>
      <c r="J59" s="22">
        <f t="shared" si="7"/>
        <v>0.18619461438168547</v>
      </c>
      <c r="K59" s="19">
        <f t="shared" si="8"/>
        <v>0</v>
      </c>
      <c r="L59" s="27">
        <f t="shared" si="9"/>
        <v>0</v>
      </c>
      <c r="M59" s="23">
        <f>Input_Summary!D79</f>
        <v>0</v>
      </c>
      <c r="N59" s="19">
        <f t="shared" si="10"/>
        <v>2.2071399958208677</v>
      </c>
      <c r="O59" s="19">
        <f>Input_Summary!E79</f>
        <v>0.67273829970491239</v>
      </c>
      <c r="P59" s="19">
        <f t="shared" si="11"/>
        <v>6.5968717669063706</v>
      </c>
      <c r="Q59" s="18">
        <f t="shared" si="1"/>
        <v>5.4936000000000007</v>
      </c>
      <c r="R59" s="21">
        <f t="shared" si="12"/>
        <v>0.56000000000000005</v>
      </c>
      <c r="S59" s="21">
        <f t="shared" si="13"/>
        <v>1.8372648</v>
      </c>
    </row>
    <row r="60" spans="1:19">
      <c r="A60" s="16">
        <f>Input_Summary!B80</f>
        <v>0.88</v>
      </c>
      <c r="B60" s="16">
        <f t="shared" si="2"/>
        <v>2.8871303999999998</v>
      </c>
      <c r="C60" s="16">
        <f t="shared" si="0"/>
        <v>3593.3618657999996</v>
      </c>
      <c r="D60" s="16">
        <f t="shared" si="3"/>
        <v>1095.25669669584</v>
      </c>
      <c r="E60" s="19">
        <f t="shared" si="14"/>
        <v>0.18065900611717997</v>
      </c>
      <c r="F60" s="27">
        <f t="shared" si="4"/>
        <v>17.300087084787272</v>
      </c>
      <c r="G60" s="16">
        <f>Input_Summary!C80</f>
        <v>0.17299999999999999</v>
      </c>
      <c r="H60" s="19">
        <f t="shared" si="5"/>
        <v>0.19443776452100037</v>
      </c>
      <c r="I60" s="27">
        <f t="shared" si="6"/>
        <v>18.619461438168546</v>
      </c>
      <c r="J60" s="22">
        <f t="shared" si="7"/>
        <v>0.18619461438168547</v>
      </c>
      <c r="K60" s="19">
        <f t="shared" si="8"/>
        <v>0</v>
      </c>
      <c r="L60" s="27">
        <f t="shared" si="9"/>
        <v>0</v>
      </c>
      <c r="M60" s="23">
        <f>Input_Summary!D80</f>
        <v>0</v>
      </c>
      <c r="N60" s="19">
        <f t="shared" si="10"/>
        <v>2.2071399958208677</v>
      </c>
      <c r="O60" s="19">
        <f>Input_Summary!E80</f>
        <v>0.67273829970491239</v>
      </c>
      <c r="P60" s="19">
        <f t="shared" si="11"/>
        <v>6.5968717669063706</v>
      </c>
      <c r="Q60" s="18">
        <f t="shared" si="1"/>
        <v>5.6898000000000009</v>
      </c>
      <c r="R60" s="21">
        <f t="shared" si="12"/>
        <v>0.58000000000000007</v>
      </c>
      <c r="S60" s="21">
        <f t="shared" si="13"/>
        <v>1.9028814000000003</v>
      </c>
    </row>
    <row r="61" spans="1:19">
      <c r="A61" s="16">
        <f>Input_Summary!B81</f>
        <v>0.9</v>
      </c>
      <c r="B61" s="16">
        <f t="shared" si="2"/>
        <v>2.952747</v>
      </c>
      <c r="C61" s="16">
        <f t="shared" si="0"/>
        <v>3593.2962491999997</v>
      </c>
      <c r="D61" s="16">
        <f t="shared" si="3"/>
        <v>1095.23669675616</v>
      </c>
      <c r="E61" s="19">
        <f t="shared" si="14"/>
        <v>0.19319026665709998</v>
      </c>
      <c r="F61" s="27">
        <f t="shared" si="4"/>
        <v>18.500093125350549</v>
      </c>
      <c r="G61" s="16">
        <f>Input_Summary!C81</f>
        <v>0.185</v>
      </c>
      <c r="H61" s="19">
        <f t="shared" si="5"/>
        <v>0.2069690878739153</v>
      </c>
      <c r="I61" s="27">
        <f t="shared" si="6"/>
        <v>19.819467478731823</v>
      </c>
      <c r="J61" s="22">
        <f t="shared" si="7"/>
        <v>0.19819467478731823</v>
      </c>
      <c r="K61" s="19">
        <f t="shared" si="8"/>
        <v>0</v>
      </c>
      <c r="L61" s="27">
        <f t="shared" si="9"/>
        <v>0</v>
      </c>
      <c r="M61" s="23">
        <f>Input_Summary!D81</f>
        <v>0</v>
      </c>
      <c r="N61" s="19">
        <f t="shared" si="10"/>
        <v>2.2071399958208677</v>
      </c>
      <c r="O61" s="19">
        <f>Input_Summary!E81</f>
        <v>0.67273829970491239</v>
      </c>
      <c r="P61" s="19">
        <f t="shared" si="11"/>
        <v>6.5968717669063706</v>
      </c>
      <c r="Q61" s="18">
        <f t="shared" si="1"/>
        <v>5.886000000000001</v>
      </c>
      <c r="R61" s="21">
        <f t="shared" si="12"/>
        <v>0.60000000000000009</v>
      </c>
      <c r="S61" s="21">
        <f t="shared" si="13"/>
        <v>1.9684980000000003</v>
      </c>
    </row>
    <row r="62" spans="1:19">
      <c r="A62" s="16">
        <f>Input_Summary!B82</f>
        <v>0.92</v>
      </c>
      <c r="B62" s="16">
        <f t="shared" si="2"/>
        <v>3.0183636000000003</v>
      </c>
      <c r="C62" s="16">
        <f t="shared" si="0"/>
        <v>3593.2306325999994</v>
      </c>
      <c r="D62" s="16">
        <f t="shared" si="3"/>
        <v>1095.21669681648</v>
      </c>
      <c r="E62" s="19">
        <f t="shared" si="14"/>
        <v>0.19319026665709998</v>
      </c>
      <c r="F62" s="27">
        <f t="shared" si="4"/>
        <v>18.500093125350549</v>
      </c>
      <c r="G62" s="16">
        <f>Input_Summary!C82</f>
        <v>0.185</v>
      </c>
      <c r="H62" s="19">
        <f t="shared" si="5"/>
        <v>0.20801286460496149</v>
      </c>
      <c r="I62" s="27">
        <f t="shared" si="6"/>
        <v>19.919420081260707</v>
      </c>
      <c r="J62" s="22">
        <f t="shared" si="7"/>
        <v>0.19919420081260708</v>
      </c>
      <c r="K62" s="19">
        <f t="shared" si="8"/>
        <v>0</v>
      </c>
      <c r="L62" s="27">
        <f t="shared" si="9"/>
        <v>0</v>
      </c>
      <c r="M62" s="23">
        <f>Input_Summary!D82</f>
        <v>0</v>
      </c>
      <c r="N62" s="19">
        <f t="shared" si="10"/>
        <v>2.3743475712618425</v>
      </c>
      <c r="O62" s="19">
        <f>Input_Summary!E82</f>
        <v>0.72370332240983004</v>
      </c>
      <c r="P62" s="19">
        <f t="shared" si="11"/>
        <v>7.0966347795507927</v>
      </c>
      <c r="Q62" s="18">
        <f t="shared" si="1"/>
        <v>6.0822000000000012</v>
      </c>
      <c r="R62" s="21">
        <f t="shared" si="12"/>
        <v>0.62000000000000011</v>
      </c>
      <c r="S62" s="21">
        <f t="shared" si="13"/>
        <v>2.0341146000000001</v>
      </c>
    </row>
    <row r="63" spans="1:19">
      <c r="A63" s="16">
        <f>Input_Summary!B83</f>
        <v>0.94</v>
      </c>
      <c r="B63" s="16">
        <f t="shared" si="2"/>
        <v>3.0839801999999996</v>
      </c>
      <c r="C63" s="16">
        <f t="shared" si="0"/>
        <v>3593.1650159999995</v>
      </c>
      <c r="D63" s="16">
        <f t="shared" si="3"/>
        <v>1095.1966968767999</v>
      </c>
      <c r="E63" s="19">
        <f t="shared" si="14"/>
        <v>0.26211219962665999</v>
      </c>
      <c r="F63" s="27">
        <f t="shared" si="4"/>
        <v>25.100126348448587</v>
      </c>
      <c r="G63" s="16">
        <f>Input_Summary!C83</f>
        <v>0.251</v>
      </c>
      <c r="H63" s="19">
        <f t="shared" si="5"/>
        <v>0.27839643046945844</v>
      </c>
      <c r="I63" s="27">
        <f t="shared" si="6"/>
        <v>26.659386947899183</v>
      </c>
      <c r="J63" s="22">
        <f t="shared" si="7"/>
        <v>0.26659386947899183</v>
      </c>
      <c r="K63" s="19">
        <f t="shared" si="8"/>
        <v>-1.0442717116600001E-3</v>
      </c>
      <c r="L63" s="27">
        <f t="shared" si="9"/>
        <v>-0.10000050338027326</v>
      </c>
      <c r="M63" s="23">
        <f>Input_Summary!D83</f>
        <v>-1E-3</v>
      </c>
      <c r="N63" s="19">
        <f t="shared" si="10"/>
        <v>2.6084381768792073</v>
      </c>
      <c r="O63" s="19">
        <f>Input_Summary!E83</f>
        <v>0.79505435419671466</v>
      </c>
      <c r="P63" s="19">
        <f t="shared" si="11"/>
        <v>7.7963029972529831</v>
      </c>
      <c r="Q63" s="18">
        <f t="shared" si="1"/>
        <v>6.2783999999999995</v>
      </c>
      <c r="R63" s="21">
        <f t="shared" si="12"/>
        <v>0.6399999999999999</v>
      </c>
      <c r="S63" s="21">
        <f t="shared" si="13"/>
        <v>2.0997311999999995</v>
      </c>
    </row>
    <row r="64" spans="1:19">
      <c r="A64" s="16">
        <f>Input_Summary!B84</f>
        <v>0.96</v>
      </c>
      <c r="B64" s="16">
        <f t="shared" si="2"/>
        <v>3.1495967999999999</v>
      </c>
      <c r="C64" s="16">
        <f t="shared" si="0"/>
        <v>3593.0993993999996</v>
      </c>
      <c r="D64" s="16">
        <f t="shared" si="3"/>
        <v>1095.1766969371199</v>
      </c>
      <c r="E64" s="19">
        <f t="shared" si="14"/>
        <v>0.27464346016658003</v>
      </c>
      <c r="F64" s="27">
        <f t="shared" si="4"/>
        <v>26.300132389011868</v>
      </c>
      <c r="G64" s="16">
        <f>Input_Summary!C84</f>
        <v>0.26300000000000001</v>
      </c>
      <c r="H64" s="19">
        <f t="shared" si="5"/>
        <v>0.29197153055341957</v>
      </c>
      <c r="I64" s="27">
        <f t="shared" si="6"/>
        <v>27.959345590991347</v>
      </c>
      <c r="J64" s="22">
        <f t="shared" si="7"/>
        <v>0.27959345590991347</v>
      </c>
      <c r="K64" s="19">
        <f t="shared" si="8"/>
        <v>-1.0442717116600001E-3</v>
      </c>
      <c r="L64" s="27">
        <f t="shared" si="9"/>
        <v>-0.10000050338027326</v>
      </c>
      <c r="M64" s="23">
        <f>Input_Summary!D84</f>
        <v>-1E-3</v>
      </c>
      <c r="N64" s="19">
        <f t="shared" si="10"/>
        <v>2.7756457523201825</v>
      </c>
      <c r="O64" s="19">
        <f>Input_Summary!E84</f>
        <v>0.84601937690163243</v>
      </c>
      <c r="P64" s="19">
        <f t="shared" si="11"/>
        <v>8.2960660098974071</v>
      </c>
      <c r="Q64" s="18">
        <f t="shared" si="1"/>
        <v>6.4745999999999997</v>
      </c>
      <c r="R64" s="21">
        <f t="shared" si="12"/>
        <v>0.65999999999999992</v>
      </c>
      <c r="S64" s="21">
        <f t="shared" si="13"/>
        <v>2.1653477999999997</v>
      </c>
    </row>
    <row r="65" spans="1:19">
      <c r="A65" s="16">
        <f>Input_Summary!B85</f>
        <v>0.98</v>
      </c>
      <c r="B65" s="16">
        <f t="shared" si="2"/>
        <v>3.2152133999999997</v>
      </c>
      <c r="C65" s="16">
        <f t="shared" si="0"/>
        <v>3593.0337827999997</v>
      </c>
      <c r="D65" s="16">
        <f t="shared" si="3"/>
        <v>1095.1566969974399</v>
      </c>
      <c r="E65" s="19">
        <f t="shared" si="14"/>
        <v>0.28090909043654</v>
      </c>
      <c r="F65" s="27">
        <f t="shared" si="4"/>
        <v>26.900135409293505</v>
      </c>
      <c r="G65" s="16">
        <f>Input_Summary!C85</f>
        <v>0.26900000000000002</v>
      </c>
      <c r="H65" s="19">
        <f t="shared" si="5"/>
        <v>0.29844594757608628</v>
      </c>
      <c r="I65" s="27">
        <f t="shared" si="6"/>
        <v>28.579339131778763</v>
      </c>
      <c r="J65" s="22">
        <f t="shared" si="7"/>
        <v>0.28579339131778764</v>
      </c>
      <c r="K65" s="19">
        <f t="shared" si="8"/>
        <v>-1.0442717116600001E-3</v>
      </c>
      <c r="L65" s="27">
        <f t="shared" si="9"/>
        <v>-0.10000050338027326</v>
      </c>
      <c r="M65" s="23">
        <f>Input_Summary!D85</f>
        <v>-1E-3</v>
      </c>
      <c r="N65" s="19">
        <f t="shared" si="10"/>
        <v>2.8090872674083776</v>
      </c>
      <c r="O65" s="19">
        <f>Input_Summary!E85</f>
        <v>0.85621238144261591</v>
      </c>
      <c r="P65" s="19">
        <f t="shared" si="11"/>
        <v>8.3960186124262908</v>
      </c>
      <c r="Q65" s="18">
        <f t="shared" si="1"/>
        <v>6.6707999999999998</v>
      </c>
      <c r="R65" s="21">
        <f t="shared" si="12"/>
        <v>0.67999999999999994</v>
      </c>
      <c r="S65" s="21">
        <f t="shared" si="13"/>
        <v>2.2309644</v>
      </c>
    </row>
    <row r="66" spans="1:19">
      <c r="A66" s="16">
        <f>Input_Summary!B86</f>
        <v>1</v>
      </c>
      <c r="B66" s="16">
        <f t="shared" si="2"/>
        <v>3.2808299999999999</v>
      </c>
      <c r="C66" s="16">
        <f t="shared" si="0"/>
        <v>3592.9681661999994</v>
      </c>
      <c r="D66" s="16">
        <f t="shared" si="3"/>
        <v>1095.1366970577599</v>
      </c>
      <c r="E66" s="19">
        <f t="shared" si="14"/>
        <v>0.29970598124641995</v>
      </c>
      <c r="F66" s="27">
        <f t="shared" si="4"/>
        <v>28.700144470138419</v>
      </c>
      <c r="G66" s="16">
        <f>Input_Summary!C86</f>
        <v>0.28699999999999998</v>
      </c>
      <c r="H66" s="19">
        <f t="shared" si="5"/>
        <v>0.31766044329787718</v>
      </c>
      <c r="I66" s="27">
        <f t="shared" si="6"/>
        <v>30.419329233635231</v>
      </c>
      <c r="J66" s="22">
        <f t="shared" si="7"/>
        <v>0.30419329233635234</v>
      </c>
      <c r="K66" s="19">
        <f t="shared" si="8"/>
        <v>-1.0442717116600001E-3</v>
      </c>
      <c r="L66" s="27">
        <f t="shared" si="9"/>
        <v>-0.10000050338027326</v>
      </c>
      <c r="M66" s="23">
        <f>Input_Summary!D86</f>
        <v>-1E-3</v>
      </c>
      <c r="N66" s="19">
        <f t="shared" si="10"/>
        <v>2.8759702975847672</v>
      </c>
      <c r="O66" s="19">
        <f>Input_Summary!E86</f>
        <v>0.87659839052458288</v>
      </c>
      <c r="P66" s="19">
        <f t="shared" si="11"/>
        <v>8.5959238174840582</v>
      </c>
      <c r="Q66" s="18">
        <f t="shared" si="1"/>
        <v>6.867</v>
      </c>
      <c r="R66" s="21">
        <f t="shared" si="12"/>
        <v>0.7</v>
      </c>
      <c r="S66" s="21">
        <f t="shared" si="13"/>
        <v>2.2965809999999998</v>
      </c>
    </row>
    <row r="67" spans="1:19">
      <c r="A67" s="16">
        <f>Input_Summary!B87</f>
        <v>1.02</v>
      </c>
      <c r="B67" s="16">
        <f t="shared" si="2"/>
        <v>3.3464466000000002</v>
      </c>
      <c r="C67" s="16">
        <f t="shared" si="0"/>
        <v>3592.9025495999995</v>
      </c>
      <c r="D67" s="16">
        <f t="shared" si="3"/>
        <v>1095.1166971180799</v>
      </c>
      <c r="E67" s="19">
        <f t="shared" si="14"/>
        <v>0.29970598124641995</v>
      </c>
      <c r="F67" s="27">
        <f t="shared" si="4"/>
        <v>28.700144470138419</v>
      </c>
      <c r="G67" s="16">
        <f>Input_Summary!C87</f>
        <v>0.28699999999999998</v>
      </c>
      <c r="H67" s="19">
        <f t="shared" si="5"/>
        <v>0.31786919864408636</v>
      </c>
      <c r="I67" s="27">
        <f t="shared" si="6"/>
        <v>30.439319754141007</v>
      </c>
      <c r="J67" s="22">
        <f t="shared" si="7"/>
        <v>0.30439319754141009</v>
      </c>
      <c r="K67" s="19">
        <f t="shared" si="8"/>
        <v>-1.0442717116600001E-3</v>
      </c>
      <c r="L67" s="27">
        <f t="shared" si="9"/>
        <v>-0.10000050338027326</v>
      </c>
      <c r="M67" s="23">
        <f>Input_Summary!D87</f>
        <v>-1E-3</v>
      </c>
      <c r="N67" s="19">
        <f t="shared" si="10"/>
        <v>2.9094118126729622</v>
      </c>
      <c r="O67" s="19">
        <f>Input_Summary!E87</f>
        <v>0.88679139506556637</v>
      </c>
      <c r="P67" s="19">
        <f t="shared" si="11"/>
        <v>8.6958764200129437</v>
      </c>
      <c r="Q67" s="18">
        <f t="shared" si="1"/>
        <v>7.0632000000000001</v>
      </c>
      <c r="R67" s="21">
        <f t="shared" si="12"/>
        <v>0.72</v>
      </c>
      <c r="S67" s="21">
        <f t="shared" si="13"/>
        <v>2.3621976</v>
      </c>
    </row>
    <row r="68" spans="1:19">
      <c r="A68" s="16">
        <f>Input_Summary!B88</f>
        <v>1.04</v>
      </c>
      <c r="B68" s="16">
        <f t="shared" si="2"/>
        <v>3.4120632</v>
      </c>
      <c r="C68" s="16">
        <f t="shared" si="0"/>
        <v>3592.8369329999996</v>
      </c>
      <c r="D68" s="16">
        <f t="shared" si="3"/>
        <v>1095.0966971783998</v>
      </c>
      <c r="E68" s="19">
        <f t="shared" si="14"/>
        <v>0.29970598124641995</v>
      </c>
      <c r="F68" s="27">
        <f t="shared" si="4"/>
        <v>28.700144470138419</v>
      </c>
      <c r="G68" s="16">
        <f>Input_Summary!C88</f>
        <v>0.28699999999999998</v>
      </c>
      <c r="H68" s="19">
        <f t="shared" si="5"/>
        <v>0.31849546468271411</v>
      </c>
      <c r="I68" s="27">
        <f t="shared" si="6"/>
        <v>30.499291315658336</v>
      </c>
      <c r="J68" s="22">
        <f t="shared" si="7"/>
        <v>0.30499291315658339</v>
      </c>
      <c r="K68" s="19">
        <f t="shared" si="8"/>
        <v>-1.0442717116600001E-3</v>
      </c>
      <c r="L68" s="27">
        <f t="shared" si="9"/>
        <v>-0.10000050338027326</v>
      </c>
      <c r="M68" s="23">
        <f>Input_Summary!D88</f>
        <v>-1E-3</v>
      </c>
      <c r="N68" s="19">
        <f t="shared" si="10"/>
        <v>3.0097363579375473</v>
      </c>
      <c r="O68" s="19">
        <f>Input_Summary!E88</f>
        <v>0.91737040868851705</v>
      </c>
      <c r="P68" s="19">
        <f t="shared" si="11"/>
        <v>8.9957342275995966</v>
      </c>
      <c r="Q68" s="18">
        <f t="shared" si="1"/>
        <v>7.2594000000000003</v>
      </c>
      <c r="R68" s="21">
        <f t="shared" si="12"/>
        <v>0.74</v>
      </c>
      <c r="S68" s="21">
        <f t="shared" si="13"/>
        <v>2.4278141999999998</v>
      </c>
    </row>
    <row r="69" spans="1:19">
      <c r="A69" s="16">
        <f>Input_Summary!B89</f>
        <v>1.06</v>
      </c>
      <c r="B69" s="16">
        <f t="shared" si="2"/>
        <v>3.4776798000000002</v>
      </c>
      <c r="C69" s="16">
        <f t="shared" si="0"/>
        <v>3592.7713163999997</v>
      </c>
      <c r="D69" s="16">
        <f t="shared" si="3"/>
        <v>1095.07669723872</v>
      </c>
      <c r="E69" s="19">
        <f t="shared" si="14"/>
        <v>0.29970598124641995</v>
      </c>
      <c r="F69" s="27">
        <f t="shared" si="4"/>
        <v>28.700144470138419</v>
      </c>
      <c r="G69" s="16">
        <f>Input_Summary!C89</f>
        <v>0.28699999999999998</v>
      </c>
      <c r="H69" s="19">
        <f t="shared" si="5"/>
        <v>0.31912173072134181</v>
      </c>
      <c r="I69" s="27">
        <f t="shared" si="6"/>
        <v>30.559262877175669</v>
      </c>
      <c r="J69" s="22">
        <f t="shared" si="7"/>
        <v>0.30559262877175669</v>
      </c>
      <c r="K69" s="19">
        <f t="shared" si="8"/>
        <v>-1.0442717116600001E-3</v>
      </c>
      <c r="L69" s="27">
        <f t="shared" si="9"/>
        <v>-0.10000050338027326</v>
      </c>
      <c r="M69" s="23">
        <f>Input_Summary!D89</f>
        <v>-1E-3</v>
      </c>
      <c r="N69" s="19">
        <f t="shared" si="10"/>
        <v>3.110060903202132</v>
      </c>
      <c r="O69" s="19">
        <f>Input_Summary!E89</f>
        <v>0.94794942231146762</v>
      </c>
      <c r="P69" s="19">
        <f t="shared" si="11"/>
        <v>9.2955920351862513</v>
      </c>
      <c r="Q69" s="18">
        <f t="shared" si="1"/>
        <v>7.4556000000000004</v>
      </c>
      <c r="R69" s="21">
        <f t="shared" si="12"/>
        <v>0.76</v>
      </c>
      <c r="S69" s="21">
        <f t="shared" si="13"/>
        <v>2.4934308000000001</v>
      </c>
    </row>
    <row r="70" spans="1:19">
      <c r="A70" s="16">
        <f>Input_Summary!B90</f>
        <v>1.08</v>
      </c>
      <c r="B70" s="16">
        <f t="shared" si="2"/>
        <v>3.5432964</v>
      </c>
      <c r="C70" s="16">
        <f t="shared" si="0"/>
        <v>3592.7056997999994</v>
      </c>
      <c r="D70" s="16">
        <f t="shared" si="3"/>
        <v>1095.0566972990398</v>
      </c>
      <c r="E70" s="19">
        <f t="shared" si="14"/>
        <v>0.30597161151637997</v>
      </c>
      <c r="F70" s="27">
        <f t="shared" si="4"/>
        <v>29.300147490420063</v>
      </c>
      <c r="G70" s="16">
        <f>Input_Summary!C90</f>
        <v>0.29299999999999998</v>
      </c>
      <c r="H70" s="19">
        <f t="shared" si="5"/>
        <v>0.32517863705159011</v>
      </c>
      <c r="I70" s="27">
        <f t="shared" si="6"/>
        <v>31.139275376951534</v>
      </c>
      <c r="J70" s="22">
        <f t="shared" si="7"/>
        <v>0.31139275376951536</v>
      </c>
      <c r="K70" s="19">
        <f t="shared" si="8"/>
        <v>0</v>
      </c>
      <c r="L70" s="27">
        <f t="shared" si="9"/>
        <v>0</v>
      </c>
      <c r="M70" s="23">
        <f>Input_Summary!D90</f>
        <v>0</v>
      </c>
      <c r="N70" s="19">
        <f t="shared" si="10"/>
        <v>3.076619388113937</v>
      </c>
      <c r="O70" s="19">
        <f>Input_Summary!E90</f>
        <v>0.93775641777048402</v>
      </c>
      <c r="P70" s="19">
        <f t="shared" si="11"/>
        <v>9.1956394326573658</v>
      </c>
      <c r="Q70" s="18">
        <f t="shared" si="1"/>
        <v>7.6518000000000006</v>
      </c>
      <c r="R70" s="21">
        <f t="shared" si="12"/>
        <v>0.78</v>
      </c>
      <c r="S70" s="21">
        <f t="shared" si="13"/>
        <v>2.5590473999999999</v>
      </c>
    </row>
    <row r="71" spans="1:19">
      <c r="A71" s="16">
        <f>Input_Summary!B91</f>
        <v>1.1000000000000001</v>
      </c>
      <c r="B71" s="16">
        <f t="shared" si="2"/>
        <v>3.6089130000000003</v>
      </c>
      <c r="C71" s="16">
        <f t="shared" si="0"/>
        <v>3592.6400831999995</v>
      </c>
      <c r="D71" s="16">
        <f t="shared" si="3"/>
        <v>1095.03669735936</v>
      </c>
      <c r="E71" s="19">
        <f t="shared" si="14"/>
        <v>0.30597161151637997</v>
      </c>
      <c r="F71" s="27">
        <f t="shared" si="4"/>
        <v>29.300147490420063</v>
      </c>
      <c r="G71" s="16">
        <f>Input_Summary!C91</f>
        <v>0.29299999999999998</v>
      </c>
      <c r="H71" s="19">
        <f t="shared" si="5"/>
        <v>0.32601365843642705</v>
      </c>
      <c r="I71" s="27">
        <f t="shared" si="6"/>
        <v>31.219237458974643</v>
      </c>
      <c r="J71" s="22">
        <f t="shared" si="7"/>
        <v>0.31219237458974641</v>
      </c>
      <c r="K71" s="19">
        <f t="shared" si="8"/>
        <v>0</v>
      </c>
      <c r="L71" s="27">
        <f t="shared" si="9"/>
        <v>0</v>
      </c>
      <c r="M71" s="23">
        <f>Input_Summary!D91</f>
        <v>0</v>
      </c>
      <c r="N71" s="19">
        <f t="shared" si="10"/>
        <v>3.2103854484667167</v>
      </c>
      <c r="O71" s="19">
        <f>Input_Summary!E91</f>
        <v>0.97852843593441807</v>
      </c>
      <c r="P71" s="19">
        <f t="shared" si="11"/>
        <v>9.5954498427729025</v>
      </c>
      <c r="Q71" s="18">
        <f t="shared" si="1"/>
        <v>7.8480000000000008</v>
      </c>
      <c r="R71" s="21">
        <f t="shared" si="12"/>
        <v>0.8</v>
      </c>
      <c r="S71" s="21">
        <f t="shared" si="13"/>
        <v>2.6246640000000001</v>
      </c>
    </row>
    <row r="72" spans="1:19">
      <c r="A72" s="16">
        <f>Input_Summary!B92</f>
        <v>1.1200000000000001</v>
      </c>
      <c r="B72" s="16">
        <f t="shared" si="2"/>
        <v>3.6745296000000001</v>
      </c>
      <c r="C72" s="16">
        <f t="shared" si="0"/>
        <v>3592.5744665999996</v>
      </c>
      <c r="D72" s="16">
        <f t="shared" si="3"/>
        <v>1095.01669741968</v>
      </c>
      <c r="E72" s="19">
        <f t="shared" si="14"/>
        <v>0.31223724178633999</v>
      </c>
      <c r="F72" s="27">
        <f t="shared" si="4"/>
        <v>29.900150510701703</v>
      </c>
      <c r="G72" s="16">
        <f>Input_Summary!C92</f>
        <v>0.29899999999999999</v>
      </c>
      <c r="H72" s="19">
        <f t="shared" si="5"/>
        <v>0.33269683080530305</v>
      </c>
      <c r="I72" s="27">
        <f t="shared" si="6"/>
        <v>31.859221520267837</v>
      </c>
      <c r="J72" s="22">
        <f t="shared" si="7"/>
        <v>0.31859221520267839</v>
      </c>
      <c r="K72" s="19">
        <f t="shared" si="8"/>
        <v>-1.0442717116600001E-3</v>
      </c>
      <c r="L72" s="27">
        <f t="shared" si="9"/>
        <v>-0.10000050338027326</v>
      </c>
      <c r="M72" s="23">
        <f>Input_Summary!D92</f>
        <v>-1E-3</v>
      </c>
      <c r="N72" s="19">
        <f t="shared" si="10"/>
        <v>3.2772684786431072</v>
      </c>
      <c r="O72" s="19">
        <f>Input_Summary!E92</f>
        <v>0.99891444501638527</v>
      </c>
      <c r="P72" s="19">
        <f t="shared" si="11"/>
        <v>9.7953550478306735</v>
      </c>
      <c r="Q72" s="18">
        <f t="shared" si="1"/>
        <v>8.0442000000000018</v>
      </c>
      <c r="R72" s="21">
        <f t="shared" si="12"/>
        <v>0.82000000000000017</v>
      </c>
      <c r="S72" s="21">
        <f t="shared" si="13"/>
        <v>2.6902806000000004</v>
      </c>
    </row>
    <row r="73" spans="1:19">
      <c r="A73" s="16">
        <f>Input_Summary!B93</f>
        <v>1.1399999999999999</v>
      </c>
      <c r="B73" s="16">
        <f t="shared" si="2"/>
        <v>3.7401461999999994</v>
      </c>
      <c r="C73" s="16">
        <f t="shared" si="0"/>
        <v>3592.5088499999997</v>
      </c>
      <c r="D73" s="16">
        <f t="shared" si="3"/>
        <v>1094.99669748</v>
      </c>
      <c r="E73" s="19">
        <f t="shared" si="14"/>
        <v>0.31223724178633999</v>
      </c>
      <c r="F73" s="27">
        <f t="shared" si="4"/>
        <v>29.900150510701703</v>
      </c>
      <c r="G73" s="16">
        <f>Input_Summary!C93</f>
        <v>0.29899999999999999</v>
      </c>
      <c r="H73" s="19">
        <f t="shared" si="5"/>
        <v>0.33311434149772151</v>
      </c>
      <c r="I73" s="27">
        <f t="shared" si="6"/>
        <v>31.899202561279392</v>
      </c>
      <c r="J73" s="22">
        <f t="shared" si="7"/>
        <v>0.31899202561279394</v>
      </c>
      <c r="K73" s="19">
        <f t="shared" si="8"/>
        <v>-1.0442717116600001E-3</v>
      </c>
      <c r="L73" s="27">
        <f t="shared" si="9"/>
        <v>-0.10000050338027326</v>
      </c>
      <c r="M73" s="23">
        <f>Input_Summary!D93</f>
        <v>-1E-3</v>
      </c>
      <c r="N73" s="19">
        <f t="shared" si="10"/>
        <v>3.3441515088194964</v>
      </c>
      <c r="O73" s="19">
        <f>Input_Summary!E93</f>
        <v>1.0193004540983521</v>
      </c>
      <c r="P73" s="19">
        <f t="shared" si="11"/>
        <v>9.9952602528884409</v>
      </c>
      <c r="Q73" s="18">
        <f t="shared" si="1"/>
        <v>8.2403999999999993</v>
      </c>
      <c r="R73" s="21">
        <f t="shared" si="12"/>
        <v>0.83999999999999986</v>
      </c>
      <c r="S73" s="21">
        <f t="shared" si="13"/>
        <v>2.7558971999999993</v>
      </c>
    </row>
    <row r="74" spans="1:19">
      <c r="A74" s="16">
        <f>Input_Summary!B94</f>
        <v>1.1599999999999999</v>
      </c>
      <c r="B74" s="16">
        <f t="shared" si="2"/>
        <v>3.8057627999999997</v>
      </c>
      <c r="C74" s="16">
        <f t="shared" si="0"/>
        <v>3592.4432333999994</v>
      </c>
      <c r="D74" s="16">
        <f t="shared" si="3"/>
        <v>1094.9766975403199</v>
      </c>
      <c r="E74" s="19">
        <f t="shared" si="14"/>
        <v>0.31850287205630001</v>
      </c>
      <c r="F74" s="27">
        <f t="shared" si="4"/>
        <v>30.500153530983344</v>
      </c>
      <c r="G74" s="16">
        <f>Input_Summary!C94</f>
        <v>0.30499999999999999</v>
      </c>
      <c r="H74" s="19">
        <f t="shared" si="5"/>
        <v>0.33958875852038822</v>
      </c>
      <c r="I74" s="27">
        <f t="shared" si="6"/>
        <v>32.519196102066807</v>
      </c>
      <c r="J74" s="22">
        <f t="shared" si="7"/>
        <v>0.32519196102066811</v>
      </c>
      <c r="K74" s="19">
        <f t="shared" si="8"/>
        <v>0</v>
      </c>
      <c r="L74" s="27">
        <f t="shared" si="9"/>
        <v>0</v>
      </c>
      <c r="M74" s="23">
        <f>Input_Summary!D94</f>
        <v>0</v>
      </c>
      <c r="N74" s="19">
        <f t="shared" si="10"/>
        <v>3.3775930239076914</v>
      </c>
      <c r="O74" s="19">
        <f>Input_Summary!E94</f>
        <v>1.0294934586393356</v>
      </c>
      <c r="P74" s="19">
        <f t="shared" si="11"/>
        <v>10.095212855417325</v>
      </c>
      <c r="Q74" s="18">
        <f t="shared" si="1"/>
        <v>8.4365999999999985</v>
      </c>
      <c r="R74" s="21">
        <f t="shared" si="12"/>
        <v>0.85999999999999976</v>
      </c>
      <c r="S74" s="21">
        <f t="shared" si="13"/>
        <v>2.8215137999999991</v>
      </c>
    </row>
    <row r="75" spans="1:19">
      <c r="A75" s="16">
        <f>Input_Summary!B95</f>
        <v>1.18</v>
      </c>
      <c r="B75" s="16">
        <f t="shared" si="2"/>
        <v>3.8713793999999999</v>
      </c>
      <c r="C75" s="16">
        <f t="shared" si="0"/>
        <v>3592.3776167999995</v>
      </c>
      <c r="D75" s="16">
        <f t="shared" si="3"/>
        <v>1094.9566976006399</v>
      </c>
      <c r="E75" s="19">
        <f t="shared" si="14"/>
        <v>0.31850287205630001</v>
      </c>
      <c r="F75" s="27">
        <f t="shared" si="4"/>
        <v>30.500153530983344</v>
      </c>
      <c r="G75" s="16">
        <f>Input_Summary!C95</f>
        <v>0.30499999999999999</v>
      </c>
      <c r="H75" s="19">
        <f t="shared" si="5"/>
        <v>0.33979751386659751</v>
      </c>
      <c r="I75" s="27">
        <f t="shared" si="6"/>
        <v>32.539186622572586</v>
      </c>
      <c r="J75" s="22">
        <f t="shared" si="7"/>
        <v>0.32539186622572586</v>
      </c>
      <c r="K75" s="19">
        <f t="shared" si="8"/>
        <v>-1.0442717116600001E-3</v>
      </c>
      <c r="L75" s="27">
        <f t="shared" si="9"/>
        <v>-0.10000050338027326</v>
      </c>
      <c r="M75" s="23">
        <f>Input_Summary!D95</f>
        <v>-1E-3</v>
      </c>
      <c r="N75" s="19">
        <f t="shared" si="10"/>
        <v>3.411034538995886</v>
      </c>
      <c r="O75" s="19">
        <f>Input_Summary!E95</f>
        <v>1.0396864631803191</v>
      </c>
      <c r="P75" s="19">
        <f t="shared" si="11"/>
        <v>10.195165457946208</v>
      </c>
      <c r="Q75" s="18">
        <f t="shared" si="1"/>
        <v>8.6327999999999996</v>
      </c>
      <c r="R75" s="21">
        <f t="shared" si="12"/>
        <v>0.87999999999999989</v>
      </c>
      <c r="S75" s="21">
        <f t="shared" si="13"/>
        <v>2.8871303999999998</v>
      </c>
    </row>
    <row r="76" spans="1:19">
      <c r="A76" s="16">
        <f>Input_Summary!B96</f>
        <v>1.2</v>
      </c>
      <c r="B76" s="16">
        <f t="shared" si="2"/>
        <v>3.9369959999999997</v>
      </c>
      <c r="C76" s="16">
        <f t="shared" si="0"/>
        <v>3592.3120001999996</v>
      </c>
      <c r="D76" s="16">
        <f t="shared" si="3"/>
        <v>1094.9366976609599</v>
      </c>
      <c r="E76" s="19">
        <f t="shared" si="14"/>
        <v>0.33103413259622</v>
      </c>
      <c r="F76" s="27">
        <f t="shared" si="4"/>
        <v>31.700159571546621</v>
      </c>
      <c r="G76" s="16">
        <f>Input_Summary!C96</f>
        <v>0.317</v>
      </c>
      <c r="H76" s="19">
        <f t="shared" si="5"/>
        <v>0.35274634791193094</v>
      </c>
      <c r="I76" s="27">
        <f t="shared" si="6"/>
        <v>33.779173704147418</v>
      </c>
      <c r="J76" s="22">
        <f t="shared" si="7"/>
        <v>0.33779173704147419</v>
      </c>
      <c r="K76" s="19">
        <f t="shared" si="8"/>
        <v>0</v>
      </c>
      <c r="L76" s="27">
        <f t="shared" si="9"/>
        <v>0</v>
      </c>
      <c r="M76" s="23">
        <f>Input_Summary!D96</f>
        <v>0</v>
      </c>
      <c r="N76" s="19">
        <f t="shared" si="10"/>
        <v>3.4779175691722766</v>
      </c>
      <c r="O76" s="19">
        <f>Input_Summary!E96</f>
        <v>1.0600724722622863</v>
      </c>
      <c r="P76" s="19">
        <f t="shared" si="11"/>
        <v>10.395070663003979</v>
      </c>
      <c r="Q76" s="18">
        <f t="shared" si="1"/>
        <v>8.8289999999999988</v>
      </c>
      <c r="R76" s="21">
        <f t="shared" si="12"/>
        <v>0.8999999999999998</v>
      </c>
      <c r="S76" s="21">
        <f t="shared" si="13"/>
        <v>2.9527469999999991</v>
      </c>
    </row>
    <row r="77" spans="1:19">
      <c r="A77" s="16">
        <f>Input_Summary!B97</f>
        <v>1.22</v>
      </c>
      <c r="B77" s="16">
        <f t="shared" si="2"/>
        <v>4.0026126</v>
      </c>
      <c r="C77" s="16">
        <f t="shared" si="0"/>
        <v>3592.2463835999997</v>
      </c>
      <c r="D77" s="16">
        <f t="shared" si="3"/>
        <v>1094.9166977212799</v>
      </c>
      <c r="E77" s="19">
        <f t="shared" si="14"/>
        <v>0.33103413259622</v>
      </c>
      <c r="F77" s="27">
        <f t="shared" si="4"/>
        <v>31.700159571546621</v>
      </c>
      <c r="G77" s="16">
        <f>Input_Summary!C97</f>
        <v>0.317</v>
      </c>
      <c r="H77" s="19">
        <f t="shared" si="5"/>
        <v>0.35295510325814017</v>
      </c>
      <c r="I77" s="27">
        <f t="shared" si="6"/>
        <v>33.799164224653197</v>
      </c>
      <c r="J77" s="22">
        <f t="shared" si="7"/>
        <v>0.337991642246532</v>
      </c>
      <c r="K77" s="19">
        <f t="shared" si="8"/>
        <v>-1.0442717116600001E-3</v>
      </c>
      <c r="L77" s="27">
        <f t="shared" si="9"/>
        <v>-0.10000050338027326</v>
      </c>
      <c r="M77" s="23">
        <f>Input_Summary!D97</f>
        <v>-1E-3</v>
      </c>
      <c r="N77" s="19">
        <f t="shared" si="10"/>
        <v>3.5113590842604716</v>
      </c>
      <c r="O77" s="19">
        <f>Input_Summary!E97</f>
        <v>1.0702654768032698</v>
      </c>
      <c r="P77" s="19">
        <f t="shared" si="11"/>
        <v>10.495023265532863</v>
      </c>
      <c r="Q77" s="18">
        <f t="shared" si="1"/>
        <v>9.0251999999999999</v>
      </c>
      <c r="R77" s="21">
        <f t="shared" si="12"/>
        <v>0.91999999999999993</v>
      </c>
      <c r="S77" s="21">
        <f t="shared" si="13"/>
        <v>3.0183635999999998</v>
      </c>
    </row>
    <row r="78" spans="1:19">
      <c r="A78" s="16">
        <f>Input_Summary!B98</f>
        <v>1.24</v>
      </c>
      <c r="B78" s="16">
        <f t="shared" si="2"/>
        <v>4.0682292000000002</v>
      </c>
      <c r="C78" s="16">
        <f t="shared" si="0"/>
        <v>3592.1807669999994</v>
      </c>
      <c r="D78" s="16">
        <f t="shared" si="3"/>
        <v>1094.8966977815999</v>
      </c>
      <c r="E78" s="19">
        <f t="shared" si="14"/>
        <v>0.33103413259622</v>
      </c>
      <c r="F78" s="27">
        <f t="shared" si="4"/>
        <v>31.700159571546621</v>
      </c>
      <c r="G78" s="16">
        <f>Input_Summary!C98</f>
        <v>0.317</v>
      </c>
      <c r="H78" s="19">
        <f t="shared" si="5"/>
        <v>0.35399887998918633</v>
      </c>
      <c r="I78" s="27">
        <f t="shared" si="6"/>
        <v>33.899116827182077</v>
      </c>
      <c r="J78" s="22">
        <f t="shared" si="7"/>
        <v>0.3389911682718208</v>
      </c>
      <c r="K78" s="19">
        <f t="shared" si="8"/>
        <v>0</v>
      </c>
      <c r="L78" s="27">
        <f t="shared" si="9"/>
        <v>0</v>
      </c>
      <c r="M78" s="23">
        <f>Input_Summary!D98</f>
        <v>0</v>
      </c>
      <c r="N78" s="19">
        <f t="shared" si="10"/>
        <v>3.6785666597014464</v>
      </c>
      <c r="O78" s="19">
        <f>Input_Summary!E98</f>
        <v>1.1212304995081874</v>
      </c>
      <c r="P78" s="19">
        <f t="shared" si="11"/>
        <v>10.994786278177285</v>
      </c>
      <c r="Q78" s="18">
        <f t="shared" si="1"/>
        <v>9.2213999999999992</v>
      </c>
      <c r="R78" s="21">
        <f t="shared" si="12"/>
        <v>0.93999999999999984</v>
      </c>
      <c r="S78" s="21">
        <f t="shared" si="13"/>
        <v>3.0839801999999992</v>
      </c>
    </row>
    <row r="79" spans="1:19">
      <c r="A79" s="16">
        <f>Input_Summary!B99</f>
        <v>1.26</v>
      </c>
      <c r="B79" s="16">
        <f t="shared" si="2"/>
        <v>4.1338457999999996</v>
      </c>
      <c r="C79" s="16">
        <f t="shared" si="0"/>
        <v>3592.1151503999995</v>
      </c>
      <c r="D79" s="16">
        <f t="shared" si="3"/>
        <v>1094.8766978419198</v>
      </c>
      <c r="E79" s="19">
        <f t="shared" si="14"/>
        <v>0.33103413259622</v>
      </c>
      <c r="F79" s="27">
        <f t="shared" si="4"/>
        <v>31.700159571546621</v>
      </c>
      <c r="G79" s="16">
        <f>Input_Summary!C99</f>
        <v>0.317</v>
      </c>
      <c r="H79" s="19">
        <f t="shared" si="5"/>
        <v>0.35420763533539557</v>
      </c>
      <c r="I79" s="27">
        <f t="shared" si="6"/>
        <v>33.919107347687856</v>
      </c>
      <c r="J79" s="22">
        <f t="shared" si="7"/>
        <v>0.33919107347687855</v>
      </c>
      <c r="K79" s="19">
        <f t="shared" si="8"/>
        <v>0</v>
      </c>
      <c r="L79" s="27">
        <f t="shared" si="9"/>
        <v>0</v>
      </c>
      <c r="M79" s="23">
        <f>Input_Summary!D99</f>
        <v>0</v>
      </c>
      <c r="N79" s="19">
        <f t="shared" si="10"/>
        <v>3.7120081747896414</v>
      </c>
      <c r="O79" s="19">
        <f>Input_Summary!E99</f>
        <v>1.1314235040491709</v>
      </c>
      <c r="P79" s="19">
        <f t="shared" si="11"/>
        <v>11.094738880706169</v>
      </c>
      <c r="Q79" s="18">
        <f t="shared" si="1"/>
        <v>9.4176000000000002</v>
      </c>
      <c r="R79" s="21">
        <f t="shared" si="12"/>
        <v>0.96</v>
      </c>
      <c r="S79" s="21">
        <f t="shared" si="13"/>
        <v>3.1495967999999999</v>
      </c>
    </row>
    <row r="80" spans="1:19">
      <c r="A80" s="16">
        <f>Input_Summary!B100</f>
        <v>1.28</v>
      </c>
      <c r="B80" s="16">
        <f t="shared" si="2"/>
        <v>4.1994623999999998</v>
      </c>
      <c r="C80" s="16">
        <f t="shared" ref="C80:C143" si="15">$G$7-B80</f>
        <v>3592.0495337999996</v>
      </c>
      <c r="D80" s="16">
        <f t="shared" si="3"/>
        <v>1094.8566979022398</v>
      </c>
      <c r="E80" s="19">
        <f t="shared" si="14"/>
        <v>0.33103413259622</v>
      </c>
      <c r="F80" s="27">
        <f t="shared" si="4"/>
        <v>31.700159571546621</v>
      </c>
      <c r="G80" s="16">
        <f>Input_Summary!C100</f>
        <v>0.317</v>
      </c>
      <c r="H80" s="19">
        <f t="shared" si="5"/>
        <v>0.35483390137402332</v>
      </c>
      <c r="I80" s="27">
        <f t="shared" si="6"/>
        <v>33.979078909205185</v>
      </c>
      <c r="J80" s="22">
        <f t="shared" si="7"/>
        <v>0.33979078909205185</v>
      </c>
      <c r="K80" s="19">
        <f t="shared" si="8"/>
        <v>0</v>
      </c>
      <c r="L80" s="27">
        <f t="shared" si="9"/>
        <v>0</v>
      </c>
      <c r="M80" s="23">
        <f>Input_Summary!D100</f>
        <v>0</v>
      </c>
      <c r="N80" s="19">
        <f t="shared" si="10"/>
        <v>3.8123327200542265</v>
      </c>
      <c r="O80" s="19">
        <f>Input_Summary!E100</f>
        <v>1.1620025176721216</v>
      </c>
      <c r="P80" s="19">
        <f t="shared" si="11"/>
        <v>11.394596688292824</v>
      </c>
      <c r="Q80" s="18">
        <f t="shared" ref="Q80:Q143" si="16">IF(B80&lt;=$J$11,0,9.81*(A80-$J$11/3.28083))</f>
        <v>9.6137999999999995</v>
      </c>
      <c r="R80" s="21">
        <f t="shared" si="12"/>
        <v>0.97999999999999987</v>
      </c>
      <c r="S80" s="21">
        <f t="shared" si="13"/>
        <v>3.2152133999999997</v>
      </c>
    </row>
    <row r="81" spans="1:19">
      <c r="A81" s="16">
        <f>Input_Summary!B101</f>
        <v>1.3</v>
      </c>
      <c r="B81" s="16">
        <f t="shared" ref="B81:B144" si="17">A81*3.28083</f>
        <v>4.2650790000000001</v>
      </c>
      <c r="C81" s="16">
        <f t="shared" si="15"/>
        <v>3591.9839171999997</v>
      </c>
      <c r="D81" s="16">
        <f t="shared" ref="D81:D144" si="18">C81*0.3048</f>
        <v>1094.83669796256</v>
      </c>
      <c r="E81" s="19">
        <f t="shared" si="14"/>
        <v>0.33729976286618002</v>
      </c>
      <c r="F81" s="27">
        <f t="shared" ref="F81:F144" si="19">E81*95.761</f>
        <v>32.300162591828261</v>
      </c>
      <c r="G81" s="16">
        <f>Input_Summary!C101</f>
        <v>0.32300000000000001</v>
      </c>
      <c r="H81" s="19">
        <f t="shared" ref="H81:H144" si="20">I81/95.76052</f>
        <v>0.36130831839669003</v>
      </c>
      <c r="I81" s="27">
        <f t="shared" ref="I81:I144" si="21">F81+P81*(1-$J$12)</f>
        <v>34.599072449992605</v>
      </c>
      <c r="J81" s="22">
        <f t="shared" ref="J81:J144" si="22">I81*0.01</f>
        <v>0.34599072449992607</v>
      </c>
      <c r="K81" s="19">
        <f t="shared" ref="K81:K144" si="23">M81*1.04427171166</f>
        <v>-1.0442717116600001E-3</v>
      </c>
      <c r="L81" s="27">
        <f t="shared" ref="L81:L144" si="24">K81*95.761</f>
        <v>-0.10000050338027326</v>
      </c>
      <c r="M81" s="23">
        <f>Input_Summary!D101</f>
        <v>-1E-3</v>
      </c>
      <c r="N81" s="19">
        <f t="shared" ref="N81:N144" si="25">O81*3.28083</f>
        <v>3.8457742351424216</v>
      </c>
      <c r="O81" s="19">
        <f>Input_Summary!E101</f>
        <v>1.1721955222131051</v>
      </c>
      <c r="P81" s="19">
        <f t="shared" ref="P81:P144" si="26">O81*9.806</f>
        <v>11.494549290821707</v>
      </c>
      <c r="Q81" s="18">
        <f t="shared" si="16"/>
        <v>9.81</v>
      </c>
      <c r="R81" s="21">
        <f t="shared" ref="R81:R144" si="27">Q81/9.81</f>
        <v>1</v>
      </c>
      <c r="S81" s="21">
        <f t="shared" ref="S81:S144" si="28">R81*3.28083</f>
        <v>3.2808299999999999</v>
      </c>
    </row>
    <row r="82" spans="1:19">
      <c r="A82" s="16">
        <f>Input_Summary!B102</f>
        <v>1.32</v>
      </c>
      <c r="B82" s="16">
        <f t="shared" si="17"/>
        <v>4.3306956000000003</v>
      </c>
      <c r="C82" s="16">
        <f t="shared" si="15"/>
        <v>3591.9183005999994</v>
      </c>
      <c r="D82" s="16">
        <f t="shared" si="18"/>
        <v>1094.8166980228798</v>
      </c>
      <c r="E82" s="19">
        <f t="shared" ref="E82:E145" si="29">G82*1.04427171166</f>
        <v>0.34983102340610001</v>
      </c>
      <c r="F82" s="27">
        <f t="shared" si="19"/>
        <v>33.500168632391542</v>
      </c>
      <c r="G82" s="16">
        <f>Input_Summary!C102</f>
        <v>0.33500000000000002</v>
      </c>
      <c r="H82" s="19">
        <f t="shared" si="20"/>
        <v>0.37446590778823274</v>
      </c>
      <c r="I82" s="27">
        <f t="shared" si="21"/>
        <v>35.859050052073215</v>
      </c>
      <c r="J82" s="22">
        <f t="shared" si="22"/>
        <v>0.35859050052073216</v>
      </c>
      <c r="K82" s="19">
        <f t="shared" si="23"/>
        <v>0</v>
      </c>
      <c r="L82" s="27">
        <f t="shared" si="24"/>
        <v>0</v>
      </c>
      <c r="M82" s="23">
        <f>Input_Summary!D102</f>
        <v>0</v>
      </c>
      <c r="N82" s="19">
        <f t="shared" si="25"/>
        <v>3.9460987804070067</v>
      </c>
      <c r="O82" s="19">
        <f>Input_Summary!E102</f>
        <v>1.2027745358360558</v>
      </c>
      <c r="P82" s="19">
        <f t="shared" si="26"/>
        <v>11.794407098408362</v>
      </c>
      <c r="Q82" s="18">
        <f t="shared" si="16"/>
        <v>10.006200000000002</v>
      </c>
      <c r="R82" s="21">
        <f t="shared" si="27"/>
        <v>1.02</v>
      </c>
      <c r="S82" s="21">
        <f t="shared" si="28"/>
        <v>3.3464466000000002</v>
      </c>
    </row>
    <row r="83" spans="1:19">
      <c r="A83" s="16">
        <f>Input_Summary!B103</f>
        <v>1.34</v>
      </c>
      <c r="B83" s="16">
        <f t="shared" si="17"/>
        <v>4.3963122000000006</v>
      </c>
      <c r="C83" s="16">
        <f t="shared" si="15"/>
        <v>3591.8526839999995</v>
      </c>
      <c r="D83" s="16">
        <f t="shared" si="18"/>
        <v>1094.7966980832</v>
      </c>
      <c r="E83" s="19">
        <f t="shared" si="29"/>
        <v>0.34356539313613993</v>
      </c>
      <c r="F83" s="27">
        <f t="shared" si="19"/>
        <v>32.900165612109895</v>
      </c>
      <c r="G83" s="16">
        <f>Input_Summary!C103</f>
        <v>0.32899999999999996</v>
      </c>
      <c r="H83" s="19">
        <f t="shared" si="20"/>
        <v>0.36820024611177515</v>
      </c>
      <c r="I83" s="27">
        <f t="shared" si="21"/>
        <v>35.259047031791567</v>
      </c>
      <c r="J83" s="22">
        <f t="shared" si="22"/>
        <v>0.35259047031791568</v>
      </c>
      <c r="K83" s="19">
        <f t="shared" si="23"/>
        <v>0</v>
      </c>
      <c r="L83" s="27">
        <f t="shared" si="24"/>
        <v>0</v>
      </c>
      <c r="M83" s="23">
        <f>Input_Summary!D103</f>
        <v>0</v>
      </c>
      <c r="N83" s="19">
        <f t="shared" si="25"/>
        <v>3.9460987804070067</v>
      </c>
      <c r="O83" s="19">
        <f>Input_Summary!E103</f>
        <v>1.2027745358360558</v>
      </c>
      <c r="P83" s="19">
        <f t="shared" si="26"/>
        <v>11.794407098408362</v>
      </c>
      <c r="Q83" s="18">
        <f t="shared" si="16"/>
        <v>10.202400000000001</v>
      </c>
      <c r="R83" s="21">
        <f t="shared" si="27"/>
        <v>1.04</v>
      </c>
      <c r="S83" s="21">
        <f t="shared" si="28"/>
        <v>3.4120632</v>
      </c>
    </row>
    <row r="84" spans="1:19">
      <c r="A84" s="16">
        <f>Input_Summary!B104</f>
        <v>1.36</v>
      </c>
      <c r="B84" s="16">
        <f t="shared" si="17"/>
        <v>4.4619287999999999</v>
      </c>
      <c r="C84" s="16">
        <f t="shared" si="15"/>
        <v>3591.7870673999996</v>
      </c>
      <c r="D84" s="16">
        <f t="shared" si="18"/>
        <v>1094.77669814352</v>
      </c>
      <c r="E84" s="19">
        <f t="shared" si="29"/>
        <v>0.34356539313613993</v>
      </c>
      <c r="F84" s="27">
        <f t="shared" si="19"/>
        <v>32.900165612109895</v>
      </c>
      <c r="G84" s="16">
        <f>Input_Summary!C104</f>
        <v>0.32899999999999996</v>
      </c>
      <c r="H84" s="19">
        <f t="shared" si="20"/>
        <v>0.36882651215040285</v>
      </c>
      <c r="I84" s="27">
        <f t="shared" si="21"/>
        <v>35.319018593308897</v>
      </c>
      <c r="J84" s="22">
        <f t="shared" si="22"/>
        <v>0.35319018593308898</v>
      </c>
      <c r="K84" s="19">
        <f t="shared" si="23"/>
        <v>0</v>
      </c>
      <c r="L84" s="27">
        <f t="shared" si="24"/>
        <v>0</v>
      </c>
      <c r="M84" s="23">
        <f>Input_Summary!D104</f>
        <v>0</v>
      </c>
      <c r="N84" s="19">
        <f t="shared" si="25"/>
        <v>4.0464233256715909</v>
      </c>
      <c r="O84" s="19">
        <f>Input_Summary!E104</f>
        <v>1.2333535494590062</v>
      </c>
      <c r="P84" s="19">
        <f t="shared" si="26"/>
        <v>12.094264905995013</v>
      </c>
      <c r="Q84" s="18">
        <f t="shared" si="16"/>
        <v>10.398600000000002</v>
      </c>
      <c r="R84" s="21">
        <f t="shared" si="27"/>
        <v>1.06</v>
      </c>
      <c r="S84" s="21">
        <f t="shared" si="28"/>
        <v>3.4776798000000002</v>
      </c>
    </row>
    <row r="85" spans="1:19">
      <c r="A85" s="16">
        <f>Input_Summary!B105</f>
        <v>1.38</v>
      </c>
      <c r="B85" s="16">
        <f t="shared" si="17"/>
        <v>4.5275453999999993</v>
      </c>
      <c r="C85" s="16">
        <f t="shared" si="15"/>
        <v>3591.7214507999997</v>
      </c>
      <c r="D85" s="16">
        <f t="shared" si="18"/>
        <v>1094.75669820384</v>
      </c>
      <c r="E85" s="19">
        <f t="shared" si="29"/>
        <v>0.34983102340610001</v>
      </c>
      <c r="F85" s="27">
        <f t="shared" si="19"/>
        <v>33.500168632391542</v>
      </c>
      <c r="G85" s="16">
        <f>Input_Summary!C105</f>
        <v>0.33500000000000002</v>
      </c>
      <c r="H85" s="19">
        <f t="shared" si="20"/>
        <v>0.37571843986548814</v>
      </c>
      <c r="I85" s="27">
        <f t="shared" si="21"/>
        <v>35.978993175107874</v>
      </c>
      <c r="J85" s="22">
        <f t="shared" si="22"/>
        <v>0.35978993175107876</v>
      </c>
      <c r="K85" s="19">
        <f t="shared" si="23"/>
        <v>0</v>
      </c>
      <c r="L85" s="27">
        <f t="shared" si="24"/>
        <v>0</v>
      </c>
      <c r="M85" s="23">
        <f>Input_Summary!D105</f>
        <v>0</v>
      </c>
      <c r="N85" s="19">
        <f t="shared" si="25"/>
        <v>4.1467478709361769</v>
      </c>
      <c r="O85" s="19">
        <f>Input_Summary!E105</f>
        <v>1.2639325630819569</v>
      </c>
      <c r="P85" s="19">
        <f t="shared" si="26"/>
        <v>12.394122713581668</v>
      </c>
      <c r="Q85" s="18">
        <f t="shared" si="16"/>
        <v>10.594799999999999</v>
      </c>
      <c r="R85" s="21">
        <f t="shared" si="27"/>
        <v>1.0799999999999998</v>
      </c>
      <c r="S85" s="21">
        <f t="shared" si="28"/>
        <v>3.5432963999999996</v>
      </c>
    </row>
    <row r="86" spans="1:19">
      <c r="A86" s="16">
        <f>Input_Summary!B106</f>
        <v>1.4</v>
      </c>
      <c r="B86" s="16">
        <f t="shared" si="17"/>
        <v>4.5931619999999995</v>
      </c>
      <c r="C86" s="16">
        <f t="shared" si="15"/>
        <v>3591.6558341999994</v>
      </c>
      <c r="D86" s="16">
        <f t="shared" si="18"/>
        <v>1094.7366982641599</v>
      </c>
      <c r="E86" s="19">
        <f t="shared" si="29"/>
        <v>0.33729976286618002</v>
      </c>
      <c r="F86" s="27">
        <f t="shared" si="19"/>
        <v>32.300162591828261</v>
      </c>
      <c r="G86" s="16">
        <f>Input_Summary!C106</f>
        <v>0.32300000000000001</v>
      </c>
      <c r="H86" s="19">
        <f t="shared" si="20"/>
        <v>0.3636046272049917</v>
      </c>
      <c r="I86" s="27">
        <f t="shared" si="21"/>
        <v>34.818968175556151</v>
      </c>
      <c r="J86" s="22">
        <f t="shared" si="22"/>
        <v>0.34818968175556153</v>
      </c>
      <c r="K86" s="19">
        <f t="shared" si="23"/>
        <v>0</v>
      </c>
      <c r="L86" s="27">
        <f t="shared" si="24"/>
        <v>0</v>
      </c>
      <c r="M86" s="23">
        <f>Input_Summary!D106</f>
        <v>0</v>
      </c>
      <c r="N86" s="19">
        <f t="shared" si="25"/>
        <v>4.2136309011125661</v>
      </c>
      <c r="O86" s="19">
        <f>Input_Summary!E106</f>
        <v>1.2843185721639239</v>
      </c>
      <c r="P86" s="19">
        <f t="shared" si="26"/>
        <v>12.594027918639437</v>
      </c>
      <c r="Q86" s="18">
        <f t="shared" si="16"/>
        <v>10.790999999999999</v>
      </c>
      <c r="R86" s="21">
        <f t="shared" si="27"/>
        <v>1.0999999999999999</v>
      </c>
      <c r="S86" s="21">
        <f t="shared" si="28"/>
        <v>3.6089129999999994</v>
      </c>
    </row>
    <row r="87" spans="1:19">
      <c r="A87" s="16">
        <f>Input_Summary!B107</f>
        <v>1.42</v>
      </c>
      <c r="B87" s="16">
        <f t="shared" si="17"/>
        <v>4.6587785999999998</v>
      </c>
      <c r="C87" s="16">
        <f t="shared" si="15"/>
        <v>3591.5902175999995</v>
      </c>
      <c r="D87" s="16">
        <f t="shared" si="18"/>
        <v>1094.7166983244799</v>
      </c>
      <c r="E87" s="19">
        <f t="shared" si="29"/>
        <v>0.34356539313613993</v>
      </c>
      <c r="F87" s="27">
        <f t="shared" si="19"/>
        <v>32.900165612109895</v>
      </c>
      <c r="G87" s="16">
        <f>Input_Summary!C107</f>
        <v>0.32899999999999996</v>
      </c>
      <c r="H87" s="19">
        <f t="shared" si="20"/>
        <v>0.37028779957386754</v>
      </c>
      <c r="I87" s="27">
        <f t="shared" si="21"/>
        <v>35.458952236849335</v>
      </c>
      <c r="J87" s="22">
        <f t="shared" si="22"/>
        <v>0.35458952236849334</v>
      </c>
      <c r="K87" s="19">
        <f t="shared" si="23"/>
        <v>0</v>
      </c>
      <c r="L87" s="27">
        <f t="shared" si="24"/>
        <v>0</v>
      </c>
      <c r="M87" s="23">
        <f>Input_Summary!D107</f>
        <v>0</v>
      </c>
      <c r="N87" s="19">
        <f t="shared" si="25"/>
        <v>4.2805139312889562</v>
      </c>
      <c r="O87" s="19">
        <f>Input_Summary!E107</f>
        <v>1.3047045812458908</v>
      </c>
      <c r="P87" s="19">
        <f t="shared" si="26"/>
        <v>12.793933123697204</v>
      </c>
      <c r="Q87" s="18">
        <f t="shared" si="16"/>
        <v>10.9872</v>
      </c>
      <c r="R87" s="21">
        <f t="shared" si="27"/>
        <v>1.1199999999999999</v>
      </c>
      <c r="S87" s="21">
        <f t="shared" si="28"/>
        <v>3.6745295999999996</v>
      </c>
    </row>
    <row r="88" spans="1:19">
      <c r="A88" s="16">
        <f>Input_Summary!B108</f>
        <v>1.44</v>
      </c>
      <c r="B88" s="16">
        <f t="shared" si="17"/>
        <v>4.7243952</v>
      </c>
      <c r="C88" s="16">
        <f t="shared" si="15"/>
        <v>3591.5246009999996</v>
      </c>
      <c r="D88" s="16">
        <f t="shared" si="18"/>
        <v>1094.6966983847999</v>
      </c>
      <c r="E88" s="19">
        <f t="shared" si="29"/>
        <v>0.36862791421597996</v>
      </c>
      <c r="F88" s="27">
        <f t="shared" si="19"/>
        <v>35.300177693236456</v>
      </c>
      <c r="G88" s="16">
        <f>Input_Summary!C108</f>
        <v>0.35299999999999998</v>
      </c>
      <c r="H88" s="19">
        <f t="shared" si="20"/>
        <v>0.39576795697211592</v>
      </c>
      <c r="I88" s="27">
        <f t="shared" si="21"/>
        <v>37.898945358987447</v>
      </c>
      <c r="J88" s="22">
        <f t="shared" si="22"/>
        <v>0.37898945358987446</v>
      </c>
      <c r="K88" s="19">
        <f t="shared" si="23"/>
        <v>0</v>
      </c>
      <c r="L88" s="27">
        <f t="shared" si="24"/>
        <v>0</v>
      </c>
      <c r="M88" s="23">
        <f>Input_Summary!D108</f>
        <v>0</v>
      </c>
      <c r="N88" s="19">
        <f t="shared" si="25"/>
        <v>4.3473969614653454</v>
      </c>
      <c r="O88" s="19">
        <f>Input_Summary!E108</f>
        <v>1.3250905903278578</v>
      </c>
      <c r="P88" s="19">
        <f t="shared" si="26"/>
        <v>12.993838328754972</v>
      </c>
      <c r="Q88" s="18">
        <f t="shared" si="16"/>
        <v>11.183399999999999</v>
      </c>
      <c r="R88" s="21">
        <f t="shared" si="27"/>
        <v>1.1399999999999999</v>
      </c>
      <c r="S88" s="21">
        <f t="shared" si="28"/>
        <v>3.7401461999999994</v>
      </c>
    </row>
    <row r="89" spans="1:19">
      <c r="A89" s="16">
        <f>Input_Summary!B109</f>
        <v>1.46</v>
      </c>
      <c r="B89" s="16">
        <f t="shared" si="17"/>
        <v>4.7900117999999994</v>
      </c>
      <c r="C89" s="16">
        <f t="shared" si="15"/>
        <v>3591.4589843999997</v>
      </c>
      <c r="D89" s="16">
        <f t="shared" si="18"/>
        <v>1094.6766984451199</v>
      </c>
      <c r="E89" s="19">
        <f t="shared" si="29"/>
        <v>0.35609665367605997</v>
      </c>
      <c r="F89" s="27">
        <f t="shared" si="19"/>
        <v>34.100171652673176</v>
      </c>
      <c r="G89" s="16">
        <f>Input_Summary!C109</f>
        <v>0.34099999999999997</v>
      </c>
      <c r="H89" s="19">
        <f t="shared" si="20"/>
        <v>0.38323663361920096</v>
      </c>
      <c r="I89" s="27">
        <f t="shared" si="21"/>
        <v>36.698939318424166</v>
      </c>
      <c r="J89" s="22">
        <f t="shared" si="22"/>
        <v>0.36698939318424167</v>
      </c>
      <c r="K89" s="19">
        <f t="shared" si="23"/>
        <v>0</v>
      </c>
      <c r="L89" s="27">
        <f t="shared" si="24"/>
        <v>0</v>
      </c>
      <c r="M89" s="23">
        <f>Input_Summary!D109</f>
        <v>0</v>
      </c>
      <c r="N89" s="19">
        <f t="shared" si="25"/>
        <v>4.3473969614653454</v>
      </c>
      <c r="O89" s="19">
        <f>Input_Summary!E109</f>
        <v>1.3250905903278578</v>
      </c>
      <c r="P89" s="19">
        <f t="shared" si="26"/>
        <v>12.993838328754972</v>
      </c>
      <c r="Q89" s="18">
        <f t="shared" si="16"/>
        <v>11.3796</v>
      </c>
      <c r="R89" s="21">
        <f t="shared" si="27"/>
        <v>1.1599999999999999</v>
      </c>
      <c r="S89" s="21">
        <f t="shared" si="28"/>
        <v>3.8057627999999997</v>
      </c>
    </row>
    <row r="90" spans="1:19">
      <c r="A90" s="16">
        <f>Input_Summary!B110</f>
        <v>1.48</v>
      </c>
      <c r="B90" s="16">
        <f t="shared" si="17"/>
        <v>4.8556283999999996</v>
      </c>
      <c r="C90" s="16">
        <f t="shared" si="15"/>
        <v>3591.3933677999994</v>
      </c>
      <c r="D90" s="16">
        <f t="shared" si="18"/>
        <v>1094.6566985054399</v>
      </c>
      <c r="E90" s="19">
        <f t="shared" si="29"/>
        <v>0.36236228394602005</v>
      </c>
      <c r="F90" s="27">
        <f t="shared" si="19"/>
        <v>34.700174672954823</v>
      </c>
      <c r="G90" s="16">
        <f>Input_Summary!C110</f>
        <v>0.34700000000000003</v>
      </c>
      <c r="H90" s="19">
        <f t="shared" si="20"/>
        <v>0.39033731668049548</v>
      </c>
      <c r="I90" s="27">
        <f t="shared" si="21"/>
        <v>37.378904420728922</v>
      </c>
      <c r="J90" s="22">
        <f t="shared" si="22"/>
        <v>0.37378904420728926</v>
      </c>
      <c r="K90" s="19">
        <f t="shared" si="23"/>
        <v>0</v>
      </c>
      <c r="L90" s="27">
        <f t="shared" si="24"/>
        <v>0</v>
      </c>
      <c r="M90" s="23">
        <f>Input_Summary!D110</f>
        <v>0</v>
      </c>
      <c r="N90" s="19">
        <f t="shared" si="25"/>
        <v>4.4811630218181255</v>
      </c>
      <c r="O90" s="19">
        <f>Input_Summary!E110</f>
        <v>1.365862608491792</v>
      </c>
      <c r="P90" s="19">
        <f t="shared" si="26"/>
        <v>13.39364873887051</v>
      </c>
      <c r="Q90" s="18">
        <f t="shared" si="16"/>
        <v>11.575799999999999</v>
      </c>
      <c r="R90" s="21">
        <f t="shared" si="27"/>
        <v>1.18</v>
      </c>
      <c r="S90" s="21">
        <f t="shared" si="28"/>
        <v>3.8713793999999999</v>
      </c>
    </row>
    <row r="91" spans="1:19">
      <c r="A91" s="16">
        <f>Input_Summary!B111</f>
        <v>1.5</v>
      </c>
      <c r="B91" s="16">
        <f t="shared" si="17"/>
        <v>4.9212449999999999</v>
      </c>
      <c r="C91" s="16">
        <f t="shared" si="15"/>
        <v>3591.3277511999995</v>
      </c>
      <c r="D91" s="16">
        <f t="shared" si="18"/>
        <v>1094.6366985657598</v>
      </c>
      <c r="E91" s="19">
        <f t="shared" si="29"/>
        <v>0.35609665367605997</v>
      </c>
      <c r="F91" s="27">
        <f t="shared" si="19"/>
        <v>34.100171652673176</v>
      </c>
      <c r="G91" s="16">
        <f>Input_Summary!C111</f>
        <v>0.34099999999999997</v>
      </c>
      <c r="H91" s="19">
        <f t="shared" si="20"/>
        <v>0.38448916569645647</v>
      </c>
      <c r="I91" s="27">
        <f t="shared" si="21"/>
        <v>36.818882441458832</v>
      </c>
      <c r="J91" s="22">
        <f t="shared" si="22"/>
        <v>0.36818882441458833</v>
      </c>
      <c r="K91" s="19">
        <f t="shared" si="23"/>
        <v>0</v>
      </c>
      <c r="L91" s="27">
        <f t="shared" si="24"/>
        <v>0</v>
      </c>
      <c r="M91" s="23">
        <f>Input_Summary!D111</f>
        <v>0</v>
      </c>
      <c r="N91" s="19">
        <f t="shared" si="25"/>
        <v>4.5480460519945156</v>
      </c>
      <c r="O91" s="19">
        <f>Input_Summary!E111</f>
        <v>1.3862486175737589</v>
      </c>
      <c r="P91" s="19">
        <f t="shared" si="26"/>
        <v>13.59355394392828</v>
      </c>
      <c r="Q91" s="18">
        <f t="shared" si="16"/>
        <v>11.772</v>
      </c>
      <c r="R91" s="21">
        <f t="shared" si="27"/>
        <v>1.2</v>
      </c>
      <c r="S91" s="21">
        <f t="shared" si="28"/>
        <v>3.9369959999999997</v>
      </c>
    </row>
    <row r="92" spans="1:19">
      <c r="A92" s="16">
        <f>Input_Summary!B112</f>
        <v>1.52</v>
      </c>
      <c r="B92" s="16">
        <f t="shared" si="17"/>
        <v>4.9868616000000001</v>
      </c>
      <c r="C92" s="16">
        <f t="shared" si="15"/>
        <v>3591.2621345999996</v>
      </c>
      <c r="D92" s="16">
        <f t="shared" si="18"/>
        <v>1094.6166986260801</v>
      </c>
      <c r="E92" s="19">
        <f t="shared" si="29"/>
        <v>0.34983102340610001</v>
      </c>
      <c r="F92" s="27">
        <f t="shared" si="19"/>
        <v>33.500168632391542</v>
      </c>
      <c r="G92" s="16">
        <f>Input_Summary!C112</f>
        <v>0.33500000000000002</v>
      </c>
      <c r="H92" s="19">
        <f t="shared" si="20"/>
        <v>0.37884977005862674</v>
      </c>
      <c r="I92" s="27">
        <f t="shared" si="21"/>
        <v>36.278850982694529</v>
      </c>
      <c r="J92" s="22">
        <f t="shared" si="22"/>
        <v>0.36278850982694527</v>
      </c>
      <c r="K92" s="19">
        <f t="shared" si="23"/>
        <v>0</v>
      </c>
      <c r="L92" s="27">
        <f t="shared" si="24"/>
        <v>0</v>
      </c>
      <c r="M92" s="23">
        <f>Input_Summary!D112</f>
        <v>0</v>
      </c>
      <c r="N92" s="19">
        <f t="shared" si="25"/>
        <v>4.6483705972591007</v>
      </c>
      <c r="O92" s="19">
        <f>Input_Summary!E112</f>
        <v>1.4168276311967096</v>
      </c>
      <c r="P92" s="19">
        <f t="shared" si="26"/>
        <v>13.893411751514934</v>
      </c>
      <c r="Q92" s="18">
        <f t="shared" si="16"/>
        <v>11.9682</v>
      </c>
      <c r="R92" s="21">
        <f t="shared" si="27"/>
        <v>1.22</v>
      </c>
      <c r="S92" s="21">
        <f t="shared" si="28"/>
        <v>4.0026126</v>
      </c>
    </row>
    <row r="93" spans="1:19">
      <c r="A93" s="16">
        <f>Input_Summary!B113</f>
        <v>1.54</v>
      </c>
      <c r="B93" s="16">
        <f t="shared" si="17"/>
        <v>5.0524782000000004</v>
      </c>
      <c r="C93" s="16">
        <f t="shared" si="15"/>
        <v>3591.1965179999993</v>
      </c>
      <c r="D93" s="16">
        <f t="shared" si="18"/>
        <v>1094.5966986863998</v>
      </c>
      <c r="E93" s="19">
        <f t="shared" si="29"/>
        <v>0.36236228394602005</v>
      </c>
      <c r="F93" s="27">
        <f t="shared" si="19"/>
        <v>34.700174672954823</v>
      </c>
      <c r="G93" s="16">
        <f>Input_Summary!C113</f>
        <v>0.34700000000000003</v>
      </c>
      <c r="H93" s="19">
        <f t="shared" si="20"/>
        <v>0.39117233806533247</v>
      </c>
      <c r="I93" s="27">
        <f t="shared" si="21"/>
        <v>37.458866502752031</v>
      </c>
      <c r="J93" s="22">
        <f t="shared" si="22"/>
        <v>0.37458866502752031</v>
      </c>
      <c r="K93" s="19">
        <f t="shared" si="23"/>
        <v>0</v>
      </c>
      <c r="L93" s="27">
        <f t="shared" si="24"/>
        <v>0</v>
      </c>
      <c r="M93" s="23">
        <f>Input_Summary!D113</f>
        <v>0</v>
      </c>
      <c r="N93" s="19">
        <f t="shared" si="25"/>
        <v>4.6149290821709057</v>
      </c>
      <c r="O93" s="19">
        <f>Input_Summary!E113</f>
        <v>1.4066346266557261</v>
      </c>
      <c r="P93" s="19">
        <f t="shared" si="26"/>
        <v>13.793459148986049</v>
      </c>
      <c r="Q93" s="18">
        <f t="shared" si="16"/>
        <v>12.164400000000001</v>
      </c>
      <c r="R93" s="21">
        <f t="shared" si="27"/>
        <v>1.24</v>
      </c>
      <c r="S93" s="21">
        <f t="shared" si="28"/>
        <v>4.0682292000000002</v>
      </c>
    </row>
    <row r="94" spans="1:19">
      <c r="A94" s="16">
        <f>Input_Summary!B114</f>
        <v>1.56</v>
      </c>
      <c r="B94" s="16">
        <f t="shared" si="17"/>
        <v>5.1180947999999997</v>
      </c>
      <c r="C94" s="16">
        <f t="shared" si="15"/>
        <v>3591.1309013999994</v>
      </c>
      <c r="D94" s="16">
        <f t="shared" si="18"/>
        <v>1094.5766987467198</v>
      </c>
      <c r="E94" s="19">
        <f t="shared" si="29"/>
        <v>0.36862791421597996</v>
      </c>
      <c r="F94" s="27">
        <f t="shared" si="19"/>
        <v>35.300177693236456</v>
      </c>
      <c r="G94" s="16">
        <f>Input_Summary!C114</f>
        <v>0.35299999999999998</v>
      </c>
      <c r="H94" s="19">
        <f t="shared" si="20"/>
        <v>0.39785551043420841</v>
      </c>
      <c r="I94" s="27">
        <f t="shared" si="21"/>
        <v>38.098850564045222</v>
      </c>
      <c r="J94" s="22">
        <f t="shared" si="22"/>
        <v>0.38098850564045222</v>
      </c>
      <c r="K94" s="19">
        <f t="shared" si="23"/>
        <v>0</v>
      </c>
      <c r="L94" s="27">
        <f t="shared" si="24"/>
        <v>0</v>
      </c>
      <c r="M94" s="23">
        <f>Input_Summary!D114</f>
        <v>0</v>
      </c>
      <c r="N94" s="19">
        <f t="shared" si="25"/>
        <v>4.6818121123472958</v>
      </c>
      <c r="O94" s="19">
        <f>Input_Summary!E114</f>
        <v>1.4270206357376931</v>
      </c>
      <c r="P94" s="19">
        <f t="shared" si="26"/>
        <v>13.993364354043818</v>
      </c>
      <c r="Q94" s="18">
        <f t="shared" si="16"/>
        <v>12.360600000000002</v>
      </c>
      <c r="R94" s="21">
        <f t="shared" si="27"/>
        <v>1.26</v>
      </c>
      <c r="S94" s="21">
        <f t="shared" si="28"/>
        <v>4.1338457999999996</v>
      </c>
    </row>
    <row r="95" spans="1:19">
      <c r="A95" s="16">
        <f>Input_Summary!B115</f>
        <v>1.58</v>
      </c>
      <c r="B95" s="16">
        <f t="shared" si="17"/>
        <v>5.1837114</v>
      </c>
      <c r="C95" s="16">
        <f t="shared" si="15"/>
        <v>3591.0652847999995</v>
      </c>
      <c r="D95" s="16">
        <f t="shared" si="18"/>
        <v>1094.55669880704</v>
      </c>
      <c r="E95" s="19">
        <f t="shared" si="29"/>
        <v>0.36236228394602005</v>
      </c>
      <c r="F95" s="27">
        <f t="shared" si="19"/>
        <v>34.700174672954823</v>
      </c>
      <c r="G95" s="16">
        <f>Input_Summary!C115</f>
        <v>0.34700000000000003</v>
      </c>
      <c r="H95" s="19">
        <f t="shared" si="20"/>
        <v>0.39221611479637869</v>
      </c>
      <c r="I95" s="27">
        <f t="shared" si="21"/>
        <v>37.558819105280918</v>
      </c>
      <c r="J95" s="22">
        <f t="shared" si="22"/>
        <v>0.37558819105280916</v>
      </c>
      <c r="K95" s="19">
        <f t="shared" si="23"/>
        <v>0</v>
      </c>
      <c r="L95" s="27">
        <f t="shared" si="24"/>
        <v>0</v>
      </c>
      <c r="M95" s="23">
        <f>Input_Summary!D115</f>
        <v>0</v>
      </c>
      <c r="N95" s="19">
        <f t="shared" si="25"/>
        <v>4.7821366576118809</v>
      </c>
      <c r="O95" s="19">
        <f>Input_Summary!E115</f>
        <v>1.4575996493606438</v>
      </c>
      <c r="P95" s="19">
        <f t="shared" si="26"/>
        <v>14.293222161630473</v>
      </c>
      <c r="Q95" s="18">
        <f t="shared" si="16"/>
        <v>12.556800000000001</v>
      </c>
      <c r="R95" s="21">
        <f t="shared" si="27"/>
        <v>1.28</v>
      </c>
      <c r="S95" s="21">
        <f t="shared" si="28"/>
        <v>4.1994623999999998</v>
      </c>
    </row>
    <row r="96" spans="1:19">
      <c r="A96" s="16">
        <f>Input_Summary!B116</f>
        <v>1.6</v>
      </c>
      <c r="B96" s="16">
        <f t="shared" si="17"/>
        <v>5.2493280000000002</v>
      </c>
      <c r="C96" s="16">
        <f t="shared" si="15"/>
        <v>3590.9996681999996</v>
      </c>
      <c r="D96" s="16">
        <f t="shared" si="18"/>
        <v>1094.53669886736</v>
      </c>
      <c r="E96" s="19">
        <f t="shared" si="29"/>
        <v>0.36236228394602005</v>
      </c>
      <c r="F96" s="27">
        <f t="shared" si="19"/>
        <v>34.700174672954823</v>
      </c>
      <c r="G96" s="16">
        <f>Input_Summary!C116</f>
        <v>0.34700000000000003</v>
      </c>
      <c r="H96" s="19">
        <f t="shared" si="20"/>
        <v>0.39242487014258798</v>
      </c>
      <c r="I96" s="27">
        <f t="shared" si="21"/>
        <v>37.578809625786697</v>
      </c>
      <c r="J96" s="22">
        <f t="shared" si="22"/>
        <v>0.37578809625786697</v>
      </c>
      <c r="K96" s="19">
        <f t="shared" si="23"/>
        <v>0</v>
      </c>
      <c r="L96" s="27">
        <f t="shared" si="24"/>
        <v>0</v>
      </c>
      <c r="M96" s="23">
        <f>Input_Summary!D116</f>
        <v>0</v>
      </c>
      <c r="N96" s="19">
        <f t="shared" si="25"/>
        <v>4.8155781727000759</v>
      </c>
      <c r="O96" s="19">
        <f>Input_Summary!E116</f>
        <v>1.4677926539016273</v>
      </c>
      <c r="P96" s="19">
        <f t="shared" si="26"/>
        <v>14.393174764159356</v>
      </c>
      <c r="Q96" s="18">
        <f t="shared" si="16"/>
        <v>12.753000000000002</v>
      </c>
      <c r="R96" s="21">
        <f t="shared" si="27"/>
        <v>1.3</v>
      </c>
      <c r="S96" s="21">
        <f t="shared" si="28"/>
        <v>4.2650790000000001</v>
      </c>
    </row>
    <row r="97" spans="1:19">
      <c r="A97" s="16">
        <f>Input_Summary!B117</f>
        <v>1.62</v>
      </c>
      <c r="B97" s="16">
        <f t="shared" si="17"/>
        <v>5.3149446000000005</v>
      </c>
      <c r="C97" s="16">
        <f t="shared" si="15"/>
        <v>3590.9340515999993</v>
      </c>
      <c r="D97" s="16">
        <f t="shared" si="18"/>
        <v>1094.5166989276797</v>
      </c>
      <c r="E97" s="19">
        <f t="shared" si="29"/>
        <v>0.37489354448593998</v>
      </c>
      <c r="F97" s="27">
        <f t="shared" si="19"/>
        <v>35.900180713518097</v>
      </c>
      <c r="G97" s="16">
        <f>Input_Summary!C117</f>
        <v>0.35899999999999999</v>
      </c>
      <c r="H97" s="19">
        <f t="shared" si="20"/>
        <v>0.40558245953413058</v>
      </c>
      <c r="I97" s="27">
        <f t="shared" si="21"/>
        <v>38.8387872278673</v>
      </c>
      <c r="J97" s="22">
        <f t="shared" si="22"/>
        <v>0.388387872278673</v>
      </c>
      <c r="K97" s="19">
        <f t="shared" si="23"/>
        <v>0</v>
      </c>
      <c r="L97" s="27">
        <f t="shared" si="24"/>
        <v>0</v>
      </c>
      <c r="M97" s="23">
        <f>Input_Summary!D117</f>
        <v>0</v>
      </c>
      <c r="N97" s="19">
        <f t="shared" si="25"/>
        <v>4.9159027179646602</v>
      </c>
      <c r="O97" s="19">
        <f>Input_Summary!E117</f>
        <v>1.4983716675245777</v>
      </c>
      <c r="P97" s="19">
        <f t="shared" si="26"/>
        <v>14.693032571746008</v>
      </c>
      <c r="Q97" s="18">
        <f t="shared" si="16"/>
        <v>12.949200000000001</v>
      </c>
      <c r="R97" s="21">
        <f t="shared" si="27"/>
        <v>1.32</v>
      </c>
      <c r="S97" s="21">
        <f t="shared" si="28"/>
        <v>4.3306956000000003</v>
      </c>
    </row>
    <row r="98" spans="1:19">
      <c r="A98" s="16">
        <f>Input_Summary!B118</f>
        <v>1.64</v>
      </c>
      <c r="B98" s="16">
        <f t="shared" si="17"/>
        <v>5.3805611999999998</v>
      </c>
      <c r="C98" s="16">
        <f t="shared" si="15"/>
        <v>3590.8684349999994</v>
      </c>
      <c r="D98" s="16">
        <f t="shared" si="18"/>
        <v>1094.4966989879999</v>
      </c>
      <c r="E98" s="19">
        <f t="shared" si="29"/>
        <v>0.37489354448593998</v>
      </c>
      <c r="F98" s="27">
        <f t="shared" si="19"/>
        <v>35.900180713518097</v>
      </c>
      <c r="G98" s="16">
        <f>Input_Summary!C118</f>
        <v>0.35899999999999999</v>
      </c>
      <c r="H98" s="19">
        <f t="shared" si="20"/>
        <v>0.40599997022654899</v>
      </c>
      <c r="I98" s="27">
        <f t="shared" si="21"/>
        <v>38.878768268878851</v>
      </c>
      <c r="J98" s="22">
        <f t="shared" si="22"/>
        <v>0.38878768268878849</v>
      </c>
      <c r="K98" s="19">
        <f t="shared" si="23"/>
        <v>0</v>
      </c>
      <c r="L98" s="27">
        <f t="shared" si="24"/>
        <v>0</v>
      </c>
      <c r="M98" s="23">
        <f>Input_Summary!D118</f>
        <v>0</v>
      </c>
      <c r="N98" s="19">
        <f t="shared" si="25"/>
        <v>4.9827857481410502</v>
      </c>
      <c r="O98" s="19">
        <f>Input_Summary!E118</f>
        <v>1.5187576766065449</v>
      </c>
      <c r="P98" s="19">
        <f t="shared" si="26"/>
        <v>14.892937776803779</v>
      </c>
      <c r="Q98" s="18">
        <f t="shared" si="16"/>
        <v>13.145399999999999</v>
      </c>
      <c r="R98" s="21">
        <f t="shared" si="27"/>
        <v>1.3399999999999999</v>
      </c>
      <c r="S98" s="21">
        <f t="shared" si="28"/>
        <v>4.3963121999999997</v>
      </c>
    </row>
    <row r="99" spans="1:19">
      <c r="A99" s="16">
        <f>Input_Summary!B119</f>
        <v>1.66</v>
      </c>
      <c r="B99" s="16">
        <f t="shared" si="17"/>
        <v>5.4461777999999992</v>
      </c>
      <c r="C99" s="16">
        <f t="shared" si="15"/>
        <v>3590.8028183999995</v>
      </c>
      <c r="D99" s="16">
        <f t="shared" si="18"/>
        <v>1094.4766990483199</v>
      </c>
      <c r="E99" s="19">
        <f t="shared" si="29"/>
        <v>0.37489354448593998</v>
      </c>
      <c r="F99" s="27">
        <f t="shared" si="19"/>
        <v>35.900180713518097</v>
      </c>
      <c r="G99" s="16">
        <f>Input_Summary!C119</f>
        <v>0.35899999999999999</v>
      </c>
      <c r="H99" s="19">
        <f t="shared" si="20"/>
        <v>0.40662623626517674</v>
      </c>
      <c r="I99" s="27">
        <f t="shared" si="21"/>
        <v>38.93873983039618</v>
      </c>
      <c r="J99" s="22">
        <f t="shared" si="22"/>
        <v>0.3893873983039618</v>
      </c>
      <c r="K99" s="19">
        <f t="shared" si="23"/>
        <v>0</v>
      </c>
      <c r="L99" s="27">
        <f t="shared" si="24"/>
        <v>0</v>
      </c>
      <c r="M99" s="23">
        <f>Input_Summary!D119</f>
        <v>0</v>
      </c>
      <c r="N99" s="19">
        <f t="shared" si="25"/>
        <v>5.0831102934056354</v>
      </c>
      <c r="O99" s="19">
        <f>Input_Summary!E119</f>
        <v>1.5493366902294954</v>
      </c>
      <c r="P99" s="19">
        <f t="shared" si="26"/>
        <v>15.19279558439043</v>
      </c>
      <c r="Q99" s="18">
        <f t="shared" si="16"/>
        <v>13.3416</v>
      </c>
      <c r="R99" s="21">
        <f t="shared" si="27"/>
        <v>1.3599999999999999</v>
      </c>
      <c r="S99" s="21">
        <f t="shared" si="28"/>
        <v>4.4619287999999999</v>
      </c>
    </row>
    <row r="100" spans="1:19">
      <c r="A100" s="16">
        <f>Input_Summary!B120</f>
        <v>1.68</v>
      </c>
      <c r="B100" s="16">
        <f t="shared" si="17"/>
        <v>5.5117943999999994</v>
      </c>
      <c r="C100" s="16">
        <f t="shared" si="15"/>
        <v>3590.7372017999996</v>
      </c>
      <c r="D100" s="16">
        <f t="shared" si="18"/>
        <v>1094.4566991086399</v>
      </c>
      <c r="E100" s="19">
        <f t="shared" si="29"/>
        <v>0.37489354448593998</v>
      </c>
      <c r="F100" s="27">
        <f t="shared" si="19"/>
        <v>35.900180713518097</v>
      </c>
      <c r="G100" s="16">
        <f>Input_Summary!C120</f>
        <v>0.35899999999999999</v>
      </c>
      <c r="H100" s="19">
        <f t="shared" si="20"/>
        <v>0.40704374695759526</v>
      </c>
      <c r="I100" s="27">
        <f t="shared" si="21"/>
        <v>38.978720871407738</v>
      </c>
      <c r="J100" s="22">
        <f t="shared" si="22"/>
        <v>0.3897872087140774</v>
      </c>
      <c r="K100" s="19">
        <f t="shared" si="23"/>
        <v>0</v>
      </c>
      <c r="L100" s="27">
        <f t="shared" si="24"/>
        <v>0</v>
      </c>
      <c r="M100" s="23">
        <f>Input_Summary!D120</f>
        <v>0</v>
      </c>
      <c r="N100" s="19">
        <f t="shared" si="25"/>
        <v>5.1499933235820246</v>
      </c>
      <c r="O100" s="19">
        <f>Input_Summary!E120</f>
        <v>1.5697226993114624</v>
      </c>
      <c r="P100" s="19">
        <f t="shared" si="26"/>
        <v>15.392700789448199</v>
      </c>
      <c r="Q100" s="18">
        <f t="shared" si="16"/>
        <v>13.537799999999999</v>
      </c>
      <c r="R100" s="21">
        <f t="shared" si="27"/>
        <v>1.38</v>
      </c>
      <c r="S100" s="21">
        <f t="shared" si="28"/>
        <v>4.5275453999999993</v>
      </c>
    </row>
    <row r="101" spans="1:19">
      <c r="A101" s="16">
        <f>Input_Summary!B121</f>
        <v>1.7</v>
      </c>
      <c r="B101" s="16">
        <f t="shared" si="17"/>
        <v>5.5774109999999997</v>
      </c>
      <c r="C101" s="16">
        <f t="shared" si="15"/>
        <v>3590.6715851999993</v>
      </c>
      <c r="D101" s="16">
        <f t="shared" si="18"/>
        <v>1094.4366991689599</v>
      </c>
      <c r="E101" s="19">
        <f t="shared" si="29"/>
        <v>-0.23704967854681999</v>
      </c>
      <c r="F101" s="27">
        <f t="shared" si="19"/>
        <v>-22.700114267322029</v>
      </c>
      <c r="G101" s="16">
        <f>Input_Summary!C121</f>
        <v>-0.22700000000000001</v>
      </c>
      <c r="H101" s="19">
        <f t="shared" si="20"/>
        <v>-0.20448503275066632</v>
      </c>
      <c r="I101" s="27">
        <f t="shared" si="21"/>
        <v>-19.581593068420837</v>
      </c>
      <c r="J101" s="22">
        <f t="shared" si="22"/>
        <v>-0.19581593068420838</v>
      </c>
      <c r="K101" s="19">
        <f t="shared" si="23"/>
        <v>-1.0442717116600001E-3</v>
      </c>
      <c r="L101" s="27">
        <f t="shared" si="24"/>
        <v>-0.10000050338027326</v>
      </c>
      <c r="M101" s="23">
        <f>Input_Summary!D121</f>
        <v>-1E-3</v>
      </c>
      <c r="N101" s="19">
        <f t="shared" si="25"/>
        <v>5.2168763537584146</v>
      </c>
      <c r="O101" s="19">
        <f>Input_Summary!E121</f>
        <v>1.5901087083934293</v>
      </c>
      <c r="P101" s="19">
        <f t="shared" si="26"/>
        <v>15.592605994505966</v>
      </c>
      <c r="Q101" s="18">
        <f t="shared" si="16"/>
        <v>13.734</v>
      </c>
      <c r="R101" s="21">
        <f t="shared" si="27"/>
        <v>1.4</v>
      </c>
      <c r="S101" s="21">
        <f t="shared" si="28"/>
        <v>4.5931619999999995</v>
      </c>
    </row>
    <row r="102" spans="1:19">
      <c r="A102" s="16">
        <f>Input_Summary!B122</f>
        <v>1.72</v>
      </c>
      <c r="B102" s="16">
        <f t="shared" si="17"/>
        <v>5.6430275999999999</v>
      </c>
      <c r="C102" s="16">
        <f t="shared" si="15"/>
        <v>3590.6059685999994</v>
      </c>
      <c r="D102" s="16">
        <f t="shared" si="18"/>
        <v>1094.4166992292799</v>
      </c>
      <c r="E102" s="19">
        <f t="shared" si="29"/>
        <v>-0.23704967854681999</v>
      </c>
      <c r="F102" s="27">
        <f t="shared" si="19"/>
        <v>-22.700114267322029</v>
      </c>
      <c r="G102" s="16">
        <f>Input_Summary!C122</f>
        <v>-0.22700000000000001</v>
      </c>
      <c r="H102" s="19">
        <f t="shared" si="20"/>
        <v>-0.20406752205824782</v>
      </c>
      <c r="I102" s="27">
        <f t="shared" si="21"/>
        <v>-19.541612027409283</v>
      </c>
      <c r="J102" s="22">
        <f t="shared" si="22"/>
        <v>-0.19541612027409283</v>
      </c>
      <c r="K102" s="19">
        <f t="shared" si="23"/>
        <v>-1.0442717116600001E-3</v>
      </c>
      <c r="L102" s="27">
        <f t="shared" si="24"/>
        <v>-0.10000050338027326</v>
      </c>
      <c r="M102" s="23">
        <f>Input_Summary!D122</f>
        <v>-1E-3</v>
      </c>
      <c r="N102" s="19">
        <f t="shared" si="25"/>
        <v>5.2837593839348047</v>
      </c>
      <c r="O102" s="19">
        <f>Input_Summary!E122</f>
        <v>1.6104947174753965</v>
      </c>
      <c r="P102" s="19">
        <f t="shared" si="26"/>
        <v>15.792511199563737</v>
      </c>
      <c r="Q102" s="18">
        <f t="shared" si="16"/>
        <v>13.930199999999999</v>
      </c>
      <c r="R102" s="21">
        <f t="shared" si="27"/>
        <v>1.42</v>
      </c>
      <c r="S102" s="21">
        <f t="shared" si="28"/>
        <v>4.6587785999999998</v>
      </c>
    </row>
    <row r="103" spans="1:19">
      <c r="A103" s="16">
        <f>Input_Summary!B123</f>
        <v>1.74</v>
      </c>
      <c r="B103" s="16">
        <f t="shared" si="17"/>
        <v>5.7086442000000002</v>
      </c>
      <c r="C103" s="16">
        <f t="shared" si="15"/>
        <v>3590.5403519999995</v>
      </c>
      <c r="D103" s="16">
        <f t="shared" si="18"/>
        <v>1094.3966992895998</v>
      </c>
      <c r="E103" s="19">
        <f t="shared" si="29"/>
        <v>0.54302129006319999</v>
      </c>
      <c r="F103" s="27">
        <f t="shared" si="19"/>
        <v>52.000261757742095</v>
      </c>
      <c r="G103" s="16">
        <f>Input_Summary!C123</f>
        <v>0.52</v>
      </c>
      <c r="H103" s="19">
        <f t="shared" si="20"/>
        <v>0.57621611200691703</v>
      </c>
      <c r="I103" s="27">
        <f t="shared" si="21"/>
        <v>55.178754518160616</v>
      </c>
      <c r="J103" s="22">
        <f t="shared" si="22"/>
        <v>0.55178754518160622</v>
      </c>
      <c r="K103" s="19">
        <f t="shared" si="23"/>
        <v>-1.0442717116600001E-3</v>
      </c>
      <c r="L103" s="27">
        <f t="shared" si="24"/>
        <v>-0.10000050338027326</v>
      </c>
      <c r="M103" s="23">
        <f>Input_Summary!D123</f>
        <v>-1E-3</v>
      </c>
      <c r="N103" s="19">
        <f t="shared" si="25"/>
        <v>5.3172008990229997</v>
      </c>
      <c r="O103" s="19">
        <f>Input_Summary!E123</f>
        <v>1.62068772201638</v>
      </c>
      <c r="P103" s="19">
        <f t="shared" si="26"/>
        <v>15.892463802092621</v>
      </c>
      <c r="Q103" s="18">
        <f t="shared" si="16"/>
        <v>14.1264</v>
      </c>
      <c r="R103" s="21">
        <f t="shared" si="27"/>
        <v>1.44</v>
      </c>
      <c r="S103" s="21">
        <f t="shared" si="28"/>
        <v>4.7243952</v>
      </c>
    </row>
    <row r="104" spans="1:19">
      <c r="A104" s="16">
        <f>Input_Summary!B124</f>
        <v>1.76</v>
      </c>
      <c r="B104" s="16">
        <f t="shared" si="17"/>
        <v>5.7742607999999995</v>
      </c>
      <c r="C104" s="16">
        <f t="shared" si="15"/>
        <v>3590.4747353999996</v>
      </c>
      <c r="D104" s="16">
        <f t="shared" si="18"/>
        <v>1094.37669934992</v>
      </c>
      <c r="E104" s="19">
        <f t="shared" si="29"/>
        <v>-0.23704967854681999</v>
      </c>
      <c r="F104" s="27">
        <f t="shared" si="19"/>
        <v>-22.700114267322029</v>
      </c>
      <c r="G104" s="16">
        <f>Input_Summary!C124</f>
        <v>-0.22700000000000001</v>
      </c>
      <c r="H104" s="19">
        <f t="shared" si="20"/>
        <v>-0.20385876671203856</v>
      </c>
      <c r="I104" s="27">
        <f t="shared" si="21"/>
        <v>-19.521621506903504</v>
      </c>
      <c r="J104" s="22">
        <f t="shared" si="22"/>
        <v>-0.19521621506903505</v>
      </c>
      <c r="K104" s="19">
        <f t="shared" si="23"/>
        <v>-1.0442717116600001E-3</v>
      </c>
      <c r="L104" s="27">
        <f t="shared" si="24"/>
        <v>-0.10000050338027326</v>
      </c>
      <c r="M104" s="23">
        <f>Input_Summary!D124</f>
        <v>-1E-3</v>
      </c>
      <c r="N104" s="19">
        <f t="shared" si="25"/>
        <v>5.3172008990229997</v>
      </c>
      <c r="O104" s="19">
        <f>Input_Summary!E124</f>
        <v>1.62068772201638</v>
      </c>
      <c r="P104" s="19">
        <f t="shared" si="26"/>
        <v>15.892463802092621</v>
      </c>
      <c r="Q104" s="18">
        <f t="shared" si="16"/>
        <v>14.3226</v>
      </c>
      <c r="R104" s="21">
        <f t="shared" si="27"/>
        <v>1.46</v>
      </c>
      <c r="S104" s="21">
        <f t="shared" si="28"/>
        <v>4.7900117999999994</v>
      </c>
    </row>
    <row r="105" spans="1:19">
      <c r="A105" s="16">
        <f>Input_Summary!B125</f>
        <v>1.78</v>
      </c>
      <c r="B105" s="16">
        <f t="shared" si="17"/>
        <v>5.8398773999999998</v>
      </c>
      <c r="C105" s="16">
        <f t="shared" si="15"/>
        <v>3590.4091187999993</v>
      </c>
      <c r="D105" s="16">
        <f t="shared" si="18"/>
        <v>1094.3566994102398</v>
      </c>
      <c r="E105" s="19">
        <f t="shared" si="29"/>
        <v>-0.23704967854681999</v>
      </c>
      <c r="F105" s="27">
        <f t="shared" si="19"/>
        <v>-22.700114267322029</v>
      </c>
      <c r="G105" s="16">
        <f>Input_Summary!C125</f>
        <v>-0.22700000000000001</v>
      </c>
      <c r="H105" s="19">
        <f t="shared" si="20"/>
        <v>-0.20448503275066632</v>
      </c>
      <c r="I105" s="27">
        <f t="shared" si="21"/>
        <v>-19.581593068420837</v>
      </c>
      <c r="J105" s="22">
        <f t="shared" si="22"/>
        <v>-0.19581593068420838</v>
      </c>
      <c r="K105" s="19">
        <f t="shared" si="23"/>
        <v>-1.0442717116600001E-3</v>
      </c>
      <c r="L105" s="27">
        <f t="shared" si="24"/>
        <v>-0.10000050338027326</v>
      </c>
      <c r="M105" s="23">
        <f>Input_Summary!D125</f>
        <v>-1E-3</v>
      </c>
      <c r="N105" s="19">
        <f t="shared" si="25"/>
        <v>5.2168763537584146</v>
      </c>
      <c r="O105" s="19">
        <f>Input_Summary!E125</f>
        <v>1.5901087083934293</v>
      </c>
      <c r="P105" s="19">
        <f t="shared" si="26"/>
        <v>15.592605994505966</v>
      </c>
      <c r="Q105" s="18">
        <f t="shared" si="16"/>
        <v>14.518800000000001</v>
      </c>
      <c r="R105" s="21">
        <f t="shared" si="27"/>
        <v>1.48</v>
      </c>
      <c r="S105" s="21">
        <f t="shared" si="28"/>
        <v>4.8556283999999996</v>
      </c>
    </row>
    <row r="106" spans="1:19">
      <c r="A106" s="16">
        <f>Input_Summary!B126</f>
        <v>1.8</v>
      </c>
      <c r="B106" s="16">
        <f t="shared" si="17"/>
        <v>5.905494</v>
      </c>
      <c r="C106" s="16">
        <f t="shared" si="15"/>
        <v>3590.3435021999994</v>
      </c>
      <c r="D106" s="16">
        <f t="shared" si="18"/>
        <v>1094.3366994705598</v>
      </c>
      <c r="E106" s="19">
        <f t="shared" si="29"/>
        <v>0.57434944141300004</v>
      </c>
      <c r="F106" s="27">
        <f t="shared" si="19"/>
        <v>55.000276859150297</v>
      </c>
      <c r="G106" s="16">
        <f>Input_Summary!C126</f>
        <v>0.55000000000000004</v>
      </c>
      <c r="H106" s="19">
        <f t="shared" si="20"/>
        <v>0.60963197385129686</v>
      </c>
      <c r="I106" s="27">
        <f t="shared" si="21"/>
        <v>58.378674824626586</v>
      </c>
      <c r="J106" s="22">
        <f t="shared" si="22"/>
        <v>0.58378674824626586</v>
      </c>
      <c r="K106" s="19">
        <f t="shared" si="23"/>
        <v>-1.0442717116600001E-3</v>
      </c>
      <c r="L106" s="27">
        <f t="shared" si="24"/>
        <v>-0.10000050338027326</v>
      </c>
      <c r="M106" s="23">
        <f>Input_Summary!D126</f>
        <v>-1E-3</v>
      </c>
      <c r="N106" s="19">
        <f t="shared" si="25"/>
        <v>5.6516160499049493</v>
      </c>
      <c r="O106" s="19">
        <f>Input_Summary!E126</f>
        <v>1.7226177674262151</v>
      </c>
      <c r="P106" s="19">
        <f t="shared" si="26"/>
        <v>16.891989827381465</v>
      </c>
      <c r="Q106" s="18">
        <f t="shared" si="16"/>
        <v>14.715</v>
      </c>
      <c r="R106" s="21">
        <f t="shared" si="27"/>
        <v>1.5</v>
      </c>
      <c r="S106" s="21">
        <f t="shared" si="28"/>
        <v>4.9212449999999999</v>
      </c>
    </row>
    <row r="107" spans="1:19">
      <c r="A107" s="16">
        <f>Input_Summary!B127</f>
        <v>1.82</v>
      </c>
      <c r="B107" s="16">
        <f t="shared" si="17"/>
        <v>5.9711106000000003</v>
      </c>
      <c r="C107" s="16">
        <f t="shared" si="15"/>
        <v>3590.2778855999995</v>
      </c>
      <c r="D107" s="16">
        <f t="shared" si="18"/>
        <v>1094.31669953088</v>
      </c>
      <c r="E107" s="19">
        <f t="shared" si="29"/>
        <v>0.57434944141300004</v>
      </c>
      <c r="F107" s="27">
        <f t="shared" si="19"/>
        <v>55.000276859150297</v>
      </c>
      <c r="G107" s="16">
        <f>Input_Summary!C127</f>
        <v>0.55000000000000004</v>
      </c>
      <c r="H107" s="19">
        <f t="shared" si="20"/>
        <v>0.60963197385129686</v>
      </c>
      <c r="I107" s="27">
        <f t="shared" si="21"/>
        <v>58.378674824626586</v>
      </c>
      <c r="J107" s="22">
        <f t="shared" si="22"/>
        <v>0.58378674824626586</v>
      </c>
      <c r="K107" s="19">
        <f t="shared" si="23"/>
        <v>-1.0442717116600001E-3</v>
      </c>
      <c r="L107" s="27">
        <f t="shared" si="24"/>
        <v>-0.10000050338027326</v>
      </c>
      <c r="M107" s="23">
        <f>Input_Summary!D127</f>
        <v>-1E-3</v>
      </c>
      <c r="N107" s="19">
        <f t="shared" si="25"/>
        <v>5.6516160499049493</v>
      </c>
      <c r="O107" s="19">
        <f>Input_Summary!E127</f>
        <v>1.7226177674262151</v>
      </c>
      <c r="P107" s="19">
        <f t="shared" si="26"/>
        <v>16.891989827381465</v>
      </c>
      <c r="Q107" s="18">
        <f t="shared" si="16"/>
        <v>14.911200000000001</v>
      </c>
      <c r="R107" s="21">
        <f t="shared" si="27"/>
        <v>1.52</v>
      </c>
      <c r="S107" s="21">
        <f t="shared" si="28"/>
        <v>4.9868616000000001</v>
      </c>
    </row>
    <row r="108" spans="1:19">
      <c r="A108" s="16">
        <f>Input_Summary!B128</f>
        <v>1.84</v>
      </c>
      <c r="B108" s="16">
        <f t="shared" si="17"/>
        <v>6.0367272000000005</v>
      </c>
      <c r="C108" s="16">
        <f t="shared" si="15"/>
        <v>3590.2122689999997</v>
      </c>
      <c r="D108" s="16">
        <f t="shared" si="18"/>
        <v>1094.2966995912</v>
      </c>
      <c r="E108" s="19">
        <f t="shared" si="29"/>
        <v>0.57434944141300004</v>
      </c>
      <c r="F108" s="27">
        <f t="shared" si="19"/>
        <v>55.000276859150297</v>
      </c>
      <c r="G108" s="16">
        <f>Input_Summary!C128</f>
        <v>0.55000000000000004</v>
      </c>
      <c r="H108" s="19">
        <f t="shared" si="20"/>
        <v>0.61046699523613379</v>
      </c>
      <c r="I108" s="27">
        <f t="shared" si="21"/>
        <v>58.458636906649694</v>
      </c>
      <c r="J108" s="22">
        <f t="shared" si="22"/>
        <v>0.58458636906649697</v>
      </c>
      <c r="K108" s="19">
        <f t="shared" si="23"/>
        <v>-1.0442717116600001E-3</v>
      </c>
      <c r="L108" s="27">
        <f t="shared" si="24"/>
        <v>-0.10000050338027326</v>
      </c>
      <c r="M108" s="23">
        <f>Input_Summary!D128</f>
        <v>-1E-3</v>
      </c>
      <c r="N108" s="19">
        <f t="shared" si="25"/>
        <v>5.7853821102577303</v>
      </c>
      <c r="O108" s="19">
        <f>Input_Summary!E128</f>
        <v>1.7633897855901495</v>
      </c>
      <c r="P108" s="19">
        <f t="shared" si="26"/>
        <v>17.291800237497004</v>
      </c>
      <c r="Q108" s="18">
        <f t="shared" si="16"/>
        <v>15.107400000000002</v>
      </c>
      <c r="R108" s="21">
        <f t="shared" si="27"/>
        <v>1.54</v>
      </c>
      <c r="S108" s="21">
        <f t="shared" si="28"/>
        <v>5.0524782000000004</v>
      </c>
    </row>
    <row r="109" spans="1:19">
      <c r="A109" s="16">
        <f>Input_Summary!B129</f>
        <v>1.86</v>
      </c>
      <c r="B109" s="16">
        <f t="shared" si="17"/>
        <v>6.1023437999999999</v>
      </c>
      <c r="C109" s="16">
        <f t="shared" si="15"/>
        <v>3590.1466523999993</v>
      </c>
      <c r="D109" s="16">
        <f t="shared" si="18"/>
        <v>1094.2766996515199</v>
      </c>
      <c r="E109" s="19">
        <f t="shared" si="29"/>
        <v>1.1601858716542599</v>
      </c>
      <c r="F109" s="27">
        <f t="shared" si="19"/>
        <v>111.10055925548357</v>
      </c>
      <c r="G109" s="16">
        <f>Input_Summary!C129</f>
        <v>1.111</v>
      </c>
      <c r="H109" s="19">
        <f t="shared" si="20"/>
        <v>1.2000639582166739</v>
      </c>
      <c r="I109" s="27">
        <f t="shared" si="21"/>
        <v>114.91874867208696</v>
      </c>
      <c r="J109" s="22">
        <f t="shared" si="22"/>
        <v>1.1491874867208696</v>
      </c>
      <c r="K109" s="19">
        <f t="shared" si="23"/>
        <v>0</v>
      </c>
      <c r="L109" s="27">
        <f t="shared" si="24"/>
        <v>0</v>
      </c>
      <c r="M109" s="23">
        <f>Input_Summary!D129</f>
        <v>0</v>
      </c>
      <c r="N109" s="19">
        <f t="shared" si="25"/>
        <v>6.3873293818452392</v>
      </c>
      <c r="O109" s="19">
        <f>Input_Summary!E129</f>
        <v>1.9468638673278529</v>
      </c>
      <c r="P109" s="19">
        <f t="shared" si="26"/>
        <v>19.090947083016925</v>
      </c>
      <c r="Q109" s="18">
        <f t="shared" si="16"/>
        <v>15.303600000000001</v>
      </c>
      <c r="R109" s="21">
        <f t="shared" si="27"/>
        <v>1.56</v>
      </c>
      <c r="S109" s="21">
        <f t="shared" si="28"/>
        <v>5.1180947999999997</v>
      </c>
    </row>
    <row r="110" spans="1:19">
      <c r="A110" s="16">
        <f>Input_Summary!B130</f>
        <v>1.88</v>
      </c>
      <c r="B110" s="16">
        <f t="shared" si="17"/>
        <v>6.1679603999999992</v>
      </c>
      <c r="C110" s="16">
        <f t="shared" si="15"/>
        <v>3590.0810357999994</v>
      </c>
      <c r="D110" s="16">
        <f t="shared" si="18"/>
        <v>1094.2566997118399</v>
      </c>
      <c r="E110" s="19">
        <f t="shared" si="29"/>
        <v>0.57434944141300004</v>
      </c>
      <c r="F110" s="27">
        <f t="shared" si="19"/>
        <v>55.000276859150297</v>
      </c>
      <c r="G110" s="16">
        <f>Input_Summary!C130</f>
        <v>0.55000000000000004</v>
      </c>
      <c r="H110" s="19">
        <f t="shared" si="20"/>
        <v>0.61422459146790009</v>
      </c>
      <c r="I110" s="27">
        <f t="shared" si="21"/>
        <v>58.818466275753678</v>
      </c>
      <c r="J110" s="22">
        <f t="shared" si="22"/>
        <v>0.58818466275753678</v>
      </c>
      <c r="K110" s="19">
        <f t="shared" si="23"/>
        <v>0</v>
      </c>
      <c r="L110" s="27">
        <f t="shared" si="24"/>
        <v>0</v>
      </c>
      <c r="M110" s="23">
        <f>Input_Summary!D130</f>
        <v>0</v>
      </c>
      <c r="N110" s="19">
        <f t="shared" si="25"/>
        <v>6.3873293818452392</v>
      </c>
      <c r="O110" s="19">
        <f>Input_Summary!E130</f>
        <v>1.9468638673278529</v>
      </c>
      <c r="P110" s="19">
        <f t="shared" si="26"/>
        <v>19.090947083016925</v>
      </c>
      <c r="Q110" s="18">
        <f t="shared" si="16"/>
        <v>15.499799999999999</v>
      </c>
      <c r="R110" s="21">
        <f t="shared" si="27"/>
        <v>1.5799999999999998</v>
      </c>
      <c r="S110" s="21">
        <f t="shared" si="28"/>
        <v>5.1837113999999991</v>
      </c>
    </row>
    <row r="111" spans="1:19">
      <c r="A111" s="16">
        <f>Input_Summary!B131</f>
        <v>1.9</v>
      </c>
      <c r="B111" s="16">
        <f t="shared" si="17"/>
        <v>6.2335769999999995</v>
      </c>
      <c r="C111" s="16">
        <f t="shared" si="15"/>
        <v>3590.0154191999995</v>
      </c>
      <c r="D111" s="16">
        <f t="shared" si="18"/>
        <v>1094.2366997721599</v>
      </c>
      <c r="E111" s="19">
        <f t="shared" si="29"/>
        <v>0.57434944141300004</v>
      </c>
      <c r="F111" s="27">
        <f t="shared" si="19"/>
        <v>55.000276859150297</v>
      </c>
      <c r="G111" s="16">
        <f>Input_Summary!C131</f>
        <v>0.55000000000000004</v>
      </c>
      <c r="H111" s="19">
        <f t="shared" si="20"/>
        <v>0.57539609707298145</v>
      </c>
      <c r="I111" s="27">
        <f t="shared" si="21"/>
        <v>55.100229461679184</v>
      </c>
      <c r="J111" s="22">
        <f t="shared" si="22"/>
        <v>0.55100229461679184</v>
      </c>
      <c r="K111" s="19">
        <f t="shared" si="23"/>
        <v>-1.0442717116600001E-3</v>
      </c>
      <c r="L111" s="27">
        <f t="shared" si="24"/>
        <v>-0.10000050338027326</v>
      </c>
      <c r="M111" s="23">
        <f>Input_Summary!D131</f>
        <v>-1E-3</v>
      </c>
      <c r="N111" s="19">
        <f t="shared" si="25"/>
        <v>0.16720757544097484</v>
      </c>
      <c r="O111" s="19">
        <f>Input_Summary!E131</f>
        <v>5.0965022704917609E-2</v>
      </c>
      <c r="P111" s="19">
        <f t="shared" si="26"/>
        <v>0.49976301264442202</v>
      </c>
      <c r="Q111" s="18">
        <f t="shared" si="16"/>
        <v>15.696</v>
      </c>
      <c r="R111" s="21">
        <f t="shared" si="27"/>
        <v>1.5999999999999999</v>
      </c>
      <c r="S111" s="21">
        <f t="shared" si="28"/>
        <v>5.2493279999999993</v>
      </c>
    </row>
    <row r="112" spans="1:19">
      <c r="A112" s="16">
        <f>Input_Summary!B132</f>
        <v>1.92</v>
      </c>
      <c r="B112" s="16">
        <f t="shared" si="17"/>
        <v>6.2991935999999997</v>
      </c>
      <c r="C112" s="16">
        <f t="shared" si="15"/>
        <v>3589.9498025999997</v>
      </c>
      <c r="D112" s="16">
        <f t="shared" si="18"/>
        <v>1094.2166998324799</v>
      </c>
      <c r="E112" s="19">
        <f t="shared" si="29"/>
        <v>0.57434944141300004</v>
      </c>
      <c r="F112" s="27">
        <f t="shared" si="19"/>
        <v>55.000276859150297</v>
      </c>
      <c r="G112" s="16">
        <f>Input_Summary!C132</f>
        <v>0.55000000000000004</v>
      </c>
      <c r="H112" s="19">
        <f t="shared" si="20"/>
        <v>0.57539609707298145</v>
      </c>
      <c r="I112" s="27">
        <f t="shared" si="21"/>
        <v>55.100229461679184</v>
      </c>
      <c r="J112" s="22">
        <f t="shared" si="22"/>
        <v>0.55100229461679184</v>
      </c>
      <c r="K112" s="19">
        <f t="shared" si="23"/>
        <v>-1.0442717116600001E-3</v>
      </c>
      <c r="L112" s="27">
        <f t="shared" si="24"/>
        <v>-0.10000050338027326</v>
      </c>
      <c r="M112" s="23">
        <f>Input_Summary!D132</f>
        <v>-1E-3</v>
      </c>
      <c r="N112" s="19">
        <f t="shared" si="25"/>
        <v>0.16720757544097484</v>
      </c>
      <c r="O112" s="19">
        <f>Input_Summary!E132</f>
        <v>5.0965022704917609E-2</v>
      </c>
      <c r="P112" s="19">
        <f t="shared" si="26"/>
        <v>0.49976301264442202</v>
      </c>
      <c r="Q112" s="18">
        <f t="shared" si="16"/>
        <v>15.892199999999999</v>
      </c>
      <c r="R112" s="21">
        <f t="shared" si="27"/>
        <v>1.6199999999999999</v>
      </c>
      <c r="S112" s="21">
        <f t="shared" si="28"/>
        <v>5.3149445999999996</v>
      </c>
    </row>
    <row r="113" spans="1:19">
      <c r="A113" s="16">
        <f>Input_Summary!B133</f>
        <v>1.94</v>
      </c>
      <c r="B113" s="16">
        <f t="shared" si="17"/>
        <v>6.3648102</v>
      </c>
      <c r="C113" s="16">
        <f t="shared" si="15"/>
        <v>3589.8841859999993</v>
      </c>
      <c r="D113" s="16">
        <f t="shared" si="18"/>
        <v>1094.1966998927999</v>
      </c>
      <c r="E113" s="19">
        <f t="shared" si="29"/>
        <v>2.0655694456634799</v>
      </c>
      <c r="F113" s="27">
        <f t="shared" si="19"/>
        <v>197.8009956861805</v>
      </c>
      <c r="G113" s="16">
        <f>Input_Summary!C133</f>
        <v>1.978</v>
      </c>
      <c r="H113" s="19">
        <f t="shared" si="20"/>
        <v>2.0666235760698601</v>
      </c>
      <c r="I113" s="27">
        <f t="shared" si="21"/>
        <v>197.90094828870937</v>
      </c>
      <c r="J113" s="22">
        <f t="shared" si="22"/>
        <v>1.9790094828870937</v>
      </c>
      <c r="K113" s="19">
        <f t="shared" si="23"/>
        <v>-1.0442717116600001E-3</v>
      </c>
      <c r="L113" s="27">
        <f t="shared" si="24"/>
        <v>-0.10000050338027326</v>
      </c>
      <c r="M113" s="23">
        <f>Input_Summary!D133</f>
        <v>-1E-3</v>
      </c>
      <c r="N113" s="19">
        <f t="shared" si="25"/>
        <v>0.16720757544097484</v>
      </c>
      <c r="O113" s="19">
        <f>Input_Summary!E133</f>
        <v>5.0965022704917609E-2</v>
      </c>
      <c r="P113" s="19">
        <f t="shared" si="26"/>
        <v>0.49976301264442202</v>
      </c>
      <c r="Q113" s="18">
        <f t="shared" si="16"/>
        <v>16.0884</v>
      </c>
      <c r="R113" s="21">
        <f t="shared" si="27"/>
        <v>1.64</v>
      </c>
      <c r="S113" s="21">
        <f t="shared" si="28"/>
        <v>5.3805611999999998</v>
      </c>
    </row>
    <row r="114" spans="1:19">
      <c r="A114" s="16">
        <f>Input_Summary!B134</f>
        <v>1.96</v>
      </c>
      <c r="B114" s="16">
        <f t="shared" si="17"/>
        <v>6.4304267999999993</v>
      </c>
      <c r="C114" s="16">
        <f t="shared" si="15"/>
        <v>3589.8185693999994</v>
      </c>
      <c r="D114" s="16">
        <f t="shared" si="18"/>
        <v>1094.1766999531199</v>
      </c>
      <c r="E114" s="19">
        <f t="shared" si="29"/>
        <v>2.2274315609707798</v>
      </c>
      <c r="F114" s="27">
        <f t="shared" si="19"/>
        <v>213.30107371012284</v>
      </c>
      <c r="G114" s="16">
        <f>Input_Summary!C134</f>
        <v>2.133</v>
      </c>
      <c r="H114" s="19">
        <f t="shared" si="20"/>
        <v>2.2078197234369634</v>
      </c>
      <c r="I114" s="27">
        <f t="shared" si="21"/>
        <v>211.42196478257981</v>
      </c>
      <c r="J114" s="22">
        <f t="shared" si="22"/>
        <v>2.1142196478257982</v>
      </c>
      <c r="K114" s="19">
        <f t="shared" si="23"/>
        <v>-1.0442717116600001E-3</v>
      </c>
      <c r="L114" s="27">
        <f t="shared" si="24"/>
        <v>-0.10000050338027326</v>
      </c>
      <c r="M114" s="23">
        <f>Input_Summary!D134</f>
        <v>-1E-3</v>
      </c>
      <c r="N114" s="19">
        <f t="shared" si="25"/>
        <v>-3.1435024182903271</v>
      </c>
      <c r="O114" s="19">
        <f>Input_Summary!E134</f>
        <v>-0.9581424268524511</v>
      </c>
      <c r="P114" s="19">
        <f t="shared" si="26"/>
        <v>-9.395544637715135</v>
      </c>
      <c r="Q114" s="18">
        <f t="shared" si="16"/>
        <v>16.284600000000001</v>
      </c>
      <c r="R114" s="21">
        <f t="shared" si="27"/>
        <v>1.66</v>
      </c>
      <c r="S114" s="21">
        <f t="shared" si="28"/>
        <v>5.4461777999999992</v>
      </c>
    </row>
    <row r="115" spans="1:19">
      <c r="A115" s="16">
        <f>Input_Summary!B135</f>
        <v>1.98</v>
      </c>
      <c r="B115" s="16">
        <f t="shared" si="17"/>
        <v>6.4960433999999996</v>
      </c>
      <c r="C115" s="16">
        <f t="shared" si="15"/>
        <v>3589.7529527999995</v>
      </c>
      <c r="D115" s="16">
        <f t="shared" si="18"/>
        <v>1094.1567000134398</v>
      </c>
      <c r="E115" s="19">
        <f t="shared" si="29"/>
        <v>2.2775566031304599</v>
      </c>
      <c r="F115" s="27">
        <f t="shared" si="19"/>
        <v>218.10109787237596</v>
      </c>
      <c r="G115" s="16">
        <f>Input_Summary!C135</f>
        <v>2.181</v>
      </c>
      <c r="H115" s="19">
        <f t="shared" si="20"/>
        <v>2.2587800382334602</v>
      </c>
      <c r="I115" s="27">
        <f t="shared" si="21"/>
        <v>216.30195102685605</v>
      </c>
      <c r="J115" s="22">
        <f t="shared" si="22"/>
        <v>2.1630195102685605</v>
      </c>
      <c r="K115" s="19">
        <f t="shared" si="23"/>
        <v>-1.0442717116600001E-3</v>
      </c>
      <c r="L115" s="27">
        <f t="shared" si="24"/>
        <v>-0.10000050338027326</v>
      </c>
      <c r="M115" s="23">
        <f>Input_Summary!D135</f>
        <v>-1E-3</v>
      </c>
      <c r="N115" s="19">
        <f t="shared" si="25"/>
        <v>-3.0097363579375473</v>
      </c>
      <c r="O115" s="19">
        <f>Input_Summary!E135</f>
        <v>-0.91737040868851705</v>
      </c>
      <c r="P115" s="19">
        <f t="shared" si="26"/>
        <v>-8.9957342275995966</v>
      </c>
      <c r="Q115" s="18">
        <f t="shared" si="16"/>
        <v>16.480799999999999</v>
      </c>
      <c r="R115" s="21">
        <f t="shared" si="27"/>
        <v>1.6799999999999997</v>
      </c>
      <c r="S115" s="21">
        <f t="shared" si="28"/>
        <v>5.5117943999999985</v>
      </c>
    </row>
    <row r="116" spans="1:19">
      <c r="A116" s="16">
        <f>Input_Summary!B136</f>
        <v>2</v>
      </c>
      <c r="B116" s="16">
        <f t="shared" si="17"/>
        <v>6.5616599999999998</v>
      </c>
      <c r="C116" s="16">
        <f t="shared" si="15"/>
        <v>3589.6873361999997</v>
      </c>
      <c r="D116" s="16">
        <f t="shared" si="18"/>
        <v>1094.13670007376</v>
      </c>
      <c r="E116" s="19">
        <f t="shared" si="29"/>
        <v>2.1658195299828398</v>
      </c>
      <c r="F116" s="27">
        <f t="shared" si="19"/>
        <v>207.40104401068672</v>
      </c>
      <c r="G116" s="16">
        <f>Input_Summary!C136</f>
        <v>2.0739999999999998</v>
      </c>
      <c r="H116" s="19">
        <f t="shared" si="20"/>
        <v>2.154140086774416</v>
      </c>
      <c r="I116" s="27">
        <f t="shared" si="21"/>
        <v>206.28157486236321</v>
      </c>
      <c r="J116" s="22">
        <f t="shared" si="22"/>
        <v>2.062815748623632</v>
      </c>
      <c r="K116" s="19">
        <f t="shared" si="23"/>
        <v>-1.0442717116600001E-3</v>
      </c>
      <c r="L116" s="27">
        <f t="shared" si="24"/>
        <v>-0.10000050338027326</v>
      </c>
      <c r="M116" s="23">
        <f>Input_Summary!D136</f>
        <v>-1E-3</v>
      </c>
      <c r="N116" s="19">
        <f t="shared" si="25"/>
        <v>-1.872724844938918</v>
      </c>
      <c r="O116" s="19">
        <f>Input_Summary!E136</f>
        <v>-0.5708082542950772</v>
      </c>
      <c r="P116" s="19">
        <f t="shared" si="26"/>
        <v>-5.5973457416175263</v>
      </c>
      <c r="Q116" s="18">
        <f t="shared" si="16"/>
        <v>16.677</v>
      </c>
      <c r="R116" s="21">
        <f t="shared" si="27"/>
        <v>1.7</v>
      </c>
      <c r="S116" s="21">
        <f t="shared" si="28"/>
        <v>5.5774109999999997</v>
      </c>
    </row>
    <row r="117" spans="1:19">
      <c r="A117" s="16">
        <f>Input_Summary!B137</f>
        <v>2.02</v>
      </c>
      <c r="B117" s="16">
        <f t="shared" si="17"/>
        <v>6.6272766000000001</v>
      </c>
      <c r="C117" s="16">
        <f t="shared" si="15"/>
        <v>3589.6217195999993</v>
      </c>
      <c r="D117" s="16">
        <f t="shared" si="18"/>
        <v>1094.1167001340798</v>
      </c>
      <c r="E117" s="19">
        <f t="shared" si="29"/>
        <v>2.18983777935102</v>
      </c>
      <c r="F117" s="27">
        <f t="shared" si="19"/>
        <v>209.70105558843301</v>
      </c>
      <c r="G117" s="16">
        <f>Input_Summary!C137</f>
        <v>2.097</v>
      </c>
      <c r="H117" s="19">
        <f t="shared" si="20"/>
        <v>2.1911012879991429</v>
      </c>
      <c r="I117" s="27">
        <f t="shared" si="21"/>
        <v>209.82099871146767</v>
      </c>
      <c r="J117" s="22">
        <f t="shared" si="22"/>
        <v>2.0982099871146769</v>
      </c>
      <c r="K117" s="19">
        <f t="shared" si="23"/>
        <v>0</v>
      </c>
      <c r="L117" s="27">
        <f t="shared" si="24"/>
        <v>0</v>
      </c>
      <c r="M117" s="23">
        <f>Input_Summary!D137</f>
        <v>0</v>
      </c>
      <c r="N117" s="19">
        <f t="shared" si="25"/>
        <v>0.20064909052916979</v>
      </c>
      <c r="O117" s="19">
        <f>Input_Summary!E137</f>
        <v>6.115802724590113E-2</v>
      </c>
      <c r="P117" s="19">
        <f t="shared" si="26"/>
        <v>0.5997156151733064</v>
      </c>
      <c r="Q117" s="18">
        <f t="shared" si="16"/>
        <v>16.873200000000001</v>
      </c>
      <c r="R117" s="21">
        <f t="shared" si="27"/>
        <v>1.72</v>
      </c>
      <c r="S117" s="21">
        <f t="shared" si="28"/>
        <v>5.6430275999999999</v>
      </c>
    </row>
    <row r="118" spans="1:19">
      <c r="A118" s="16">
        <f>Input_Summary!B138</f>
        <v>2.04</v>
      </c>
      <c r="B118" s="16">
        <f t="shared" si="17"/>
        <v>6.6928932000000003</v>
      </c>
      <c r="C118" s="16">
        <f t="shared" si="15"/>
        <v>3589.5561029999994</v>
      </c>
      <c r="D118" s="16">
        <f t="shared" si="18"/>
        <v>1094.0967001943998</v>
      </c>
      <c r="E118" s="19">
        <f t="shared" si="29"/>
        <v>2.3151503847502202</v>
      </c>
      <c r="F118" s="27">
        <f t="shared" si="19"/>
        <v>221.70111599406582</v>
      </c>
      <c r="G118" s="16">
        <f>Input_Summary!C138</f>
        <v>2.2170000000000001</v>
      </c>
      <c r="H118" s="19">
        <f t="shared" si="20"/>
        <v>2.3180845642979664</v>
      </c>
      <c r="I118" s="27">
        <f t="shared" si="21"/>
        <v>221.98098328114671</v>
      </c>
      <c r="J118" s="22">
        <f t="shared" si="22"/>
        <v>2.219809832811467</v>
      </c>
      <c r="K118" s="19">
        <f t="shared" si="23"/>
        <v>0</v>
      </c>
      <c r="L118" s="27">
        <f t="shared" si="24"/>
        <v>0</v>
      </c>
      <c r="M118" s="23">
        <f>Input_Summary!D138</f>
        <v>0</v>
      </c>
      <c r="N118" s="19">
        <f t="shared" si="25"/>
        <v>0.4681812112347295</v>
      </c>
      <c r="O118" s="19">
        <f>Input_Summary!E138</f>
        <v>0.1427020635737693</v>
      </c>
      <c r="P118" s="19">
        <f t="shared" si="26"/>
        <v>1.3993364354043816</v>
      </c>
      <c r="Q118" s="18">
        <f t="shared" si="16"/>
        <v>17.069400000000002</v>
      </c>
      <c r="R118" s="21">
        <f t="shared" si="27"/>
        <v>1.74</v>
      </c>
      <c r="S118" s="21">
        <f t="shared" si="28"/>
        <v>5.7086442000000002</v>
      </c>
    </row>
    <row r="119" spans="1:19">
      <c r="A119" s="16">
        <f>Input_Summary!B139</f>
        <v>2.06</v>
      </c>
      <c r="B119" s="16">
        <f t="shared" si="17"/>
        <v>6.7585097999999997</v>
      </c>
      <c r="C119" s="16">
        <f t="shared" si="15"/>
        <v>3589.4904863999996</v>
      </c>
      <c r="D119" s="16">
        <f t="shared" si="18"/>
        <v>1094.07670025472</v>
      </c>
      <c r="E119" s="19">
        <f t="shared" si="29"/>
        <v>2.3214160150201799</v>
      </c>
      <c r="F119" s="27">
        <f t="shared" si="19"/>
        <v>222.30111901434745</v>
      </c>
      <c r="G119" s="16">
        <f>Input_Summary!C139</f>
        <v>2.2229999999999999</v>
      </c>
      <c r="H119" s="19">
        <f t="shared" si="20"/>
        <v>2.3347879932848858</v>
      </c>
      <c r="I119" s="27">
        <f t="shared" si="21"/>
        <v>223.58051232671716</v>
      </c>
      <c r="J119" s="22">
        <f t="shared" si="22"/>
        <v>2.2358051232671716</v>
      </c>
      <c r="K119" s="19">
        <f t="shared" si="23"/>
        <v>3.13281513498E-3</v>
      </c>
      <c r="L119" s="27">
        <f t="shared" si="24"/>
        <v>0.30000151014081977</v>
      </c>
      <c r="M119" s="23">
        <f>Input_Summary!D139</f>
        <v>3.0000000000000001E-3</v>
      </c>
      <c r="N119" s="19">
        <f t="shared" si="25"/>
        <v>2.1402569656444781</v>
      </c>
      <c r="O119" s="19">
        <f>Input_Summary!E139</f>
        <v>0.65235229062294542</v>
      </c>
      <c r="P119" s="19">
        <f t="shared" si="26"/>
        <v>6.3969665618486022</v>
      </c>
      <c r="Q119" s="18">
        <f t="shared" si="16"/>
        <v>17.265600000000003</v>
      </c>
      <c r="R119" s="21">
        <f t="shared" si="27"/>
        <v>1.7600000000000002</v>
      </c>
      <c r="S119" s="21">
        <f t="shared" si="28"/>
        <v>5.7742608000000004</v>
      </c>
    </row>
    <row r="120" spans="1:19">
      <c r="A120" s="16">
        <f>Input_Summary!B140</f>
        <v>2.08</v>
      </c>
      <c r="B120" s="16">
        <f t="shared" si="17"/>
        <v>6.8241263999999999</v>
      </c>
      <c r="C120" s="16">
        <f t="shared" si="15"/>
        <v>3589.4248697999997</v>
      </c>
      <c r="D120" s="16">
        <f t="shared" si="18"/>
        <v>1094.05670031504</v>
      </c>
      <c r="E120" s="19">
        <f t="shared" si="29"/>
        <v>2.3339472755600998</v>
      </c>
      <c r="F120" s="27">
        <f t="shared" si="19"/>
        <v>223.50112505491072</v>
      </c>
      <c r="G120" s="16">
        <f>Input_Summary!C140</f>
        <v>2.2349999999999999</v>
      </c>
      <c r="H120" s="19">
        <f t="shared" si="20"/>
        <v>2.3590096160255181</v>
      </c>
      <c r="I120" s="27">
        <f t="shared" si="21"/>
        <v>225.89998751560395</v>
      </c>
      <c r="J120" s="22">
        <f t="shared" si="22"/>
        <v>2.2589998751560394</v>
      </c>
      <c r="K120" s="19">
        <f t="shared" si="23"/>
        <v>0</v>
      </c>
      <c r="L120" s="27">
        <f t="shared" si="24"/>
        <v>0</v>
      </c>
      <c r="M120" s="23">
        <f>Input_Summary!D140</f>
        <v>0</v>
      </c>
      <c r="N120" s="19">
        <f t="shared" si="25"/>
        <v>4.0129818105833968</v>
      </c>
      <c r="O120" s="19">
        <f>Input_Summary!E140</f>
        <v>1.2231605449180227</v>
      </c>
      <c r="P120" s="19">
        <f t="shared" si="26"/>
        <v>11.994312303466129</v>
      </c>
      <c r="Q120" s="18">
        <f t="shared" si="16"/>
        <v>17.4618</v>
      </c>
      <c r="R120" s="21">
        <f t="shared" si="27"/>
        <v>1.78</v>
      </c>
      <c r="S120" s="21">
        <f t="shared" si="28"/>
        <v>5.8398773999999998</v>
      </c>
    </row>
    <row r="121" spans="1:19">
      <c r="A121" s="16">
        <f>Input_Summary!B141</f>
        <v>2.1</v>
      </c>
      <c r="B121" s="16">
        <f t="shared" si="17"/>
        <v>6.8897430000000002</v>
      </c>
      <c r="C121" s="16">
        <f t="shared" si="15"/>
        <v>3589.3592531999993</v>
      </c>
      <c r="D121" s="16">
        <f t="shared" si="18"/>
        <v>1094.0367003753599</v>
      </c>
      <c r="E121" s="19">
        <f t="shared" si="29"/>
        <v>2.34021290583006</v>
      </c>
      <c r="F121" s="27">
        <f t="shared" si="19"/>
        <v>224.10112807519238</v>
      </c>
      <c r="G121" s="16">
        <f>Input_Summary!C141</f>
        <v>2.2410000000000001</v>
      </c>
      <c r="H121" s="19">
        <f t="shared" si="20"/>
        <v>2.3855245462842722</v>
      </c>
      <c r="I121" s="27">
        <f t="shared" si="21"/>
        <v>228.43907102494597</v>
      </c>
      <c r="J121" s="22">
        <f t="shared" si="22"/>
        <v>2.2843907102494598</v>
      </c>
      <c r="K121" s="19">
        <f t="shared" si="23"/>
        <v>-1.0442717116600001E-3</v>
      </c>
      <c r="L121" s="27">
        <f t="shared" si="24"/>
        <v>-0.10000050338027326</v>
      </c>
      <c r="M121" s="23">
        <f>Input_Summary!D141</f>
        <v>-1E-3</v>
      </c>
      <c r="N121" s="19">
        <f t="shared" si="25"/>
        <v>7.2568087741383076</v>
      </c>
      <c r="O121" s="19">
        <f>Input_Summary!E141</f>
        <v>2.2118819853934242</v>
      </c>
      <c r="P121" s="19">
        <f t="shared" si="26"/>
        <v>21.689714748767916</v>
      </c>
      <c r="Q121" s="18">
        <f t="shared" si="16"/>
        <v>17.658000000000001</v>
      </c>
      <c r="R121" s="21">
        <f t="shared" si="27"/>
        <v>1.8</v>
      </c>
      <c r="S121" s="21">
        <f t="shared" si="28"/>
        <v>5.905494</v>
      </c>
    </row>
    <row r="122" spans="1:19">
      <c r="A122" s="16">
        <f>Input_Summary!B142</f>
        <v>2.12</v>
      </c>
      <c r="B122" s="16">
        <f t="shared" si="17"/>
        <v>6.9553596000000004</v>
      </c>
      <c r="C122" s="16">
        <f t="shared" si="15"/>
        <v>3589.2936365999994</v>
      </c>
      <c r="D122" s="16">
        <f t="shared" si="18"/>
        <v>1094.0167004356799</v>
      </c>
      <c r="E122" s="19">
        <f t="shared" si="29"/>
        <v>2.3151503847502202</v>
      </c>
      <c r="F122" s="27">
        <f t="shared" si="19"/>
        <v>221.70111599406582</v>
      </c>
      <c r="G122" s="16">
        <f>Input_Summary!C142</f>
        <v>2.2170000000000001</v>
      </c>
      <c r="H122" s="19">
        <f t="shared" si="20"/>
        <v>2.3673508260033471</v>
      </c>
      <c r="I122" s="27">
        <f t="shared" si="21"/>
        <v>226.69874612051004</v>
      </c>
      <c r="J122" s="22">
        <f t="shared" si="22"/>
        <v>2.2669874612051006</v>
      </c>
      <c r="K122" s="19">
        <f t="shared" si="23"/>
        <v>-1.0442717116600001E-3</v>
      </c>
      <c r="L122" s="27">
        <f t="shared" si="24"/>
        <v>-0.10000050338027326</v>
      </c>
      <c r="M122" s="23">
        <f>Input_Summary!D142</f>
        <v>-1E-3</v>
      </c>
      <c r="N122" s="19">
        <f t="shared" si="25"/>
        <v>8.3603787720487421</v>
      </c>
      <c r="O122" s="19">
        <f>Input_Summary!E142</f>
        <v>2.5482511352458808</v>
      </c>
      <c r="P122" s="19">
        <f t="shared" si="26"/>
        <v>24.988150632221103</v>
      </c>
      <c r="Q122" s="18">
        <f t="shared" si="16"/>
        <v>17.854200000000002</v>
      </c>
      <c r="R122" s="21">
        <f t="shared" si="27"/>
        <v>1.82</v>
      </c>
      <c r="S122" s="21">
        <f t="shared" si="28"/>
        <v>5.9711106000000003</v>
      </c>
    </row>
    <row r="123" spans="1:19">
      <c r="A123" s="16">
        <f>Input_Summary!B143</f>
        <v>2.14</v>
      </c>
      <c r="B123" s="16">
        <f t="shared" si="17"/>
        <v>7.0209761999999998</v>
      </c>
      <c r="C123" s="16">
        <f t="shared" si="15"/>
        <v>3589.2280199999996</v>
      </c>
      <c r="D123" s="16">
        <f t="shared" si="18"/>
        <v>1093.9967004959999</v>
      </c>
      <c r="E123" s="19">
        <f t="shared" si="29"/>
        <v>2.2838222334004201</v>
      </c>
      <c r="F123" s="27">
        <f t="shared" si="19"/>
        <v>218.70110089265762</v>
      </c>
      <c r="G123" s="16">
        <f>Input_Summary!C143</f>
        <v>2.1870000000000003</v>
      </c>
      <c r="H123" s="19">
        <f t="shared" si="20"/>
        <v>2.3527229453177987</v>
      </c>
      <c r="I123" s="27">
        <f t="shared" si="21"/>
        <v>225.29797265956398</v>
      </c>
      <c r="J123" s="22">
        <f t="shared" si="22"/>
        <v>2.2529797265956399</v>
      </c>
      <c r="K123" s="19">
        <f t="shared" si="23"/>
        <v>-1.0442717116600001E-3</v>
      </c>
      <c r="L123" s="27">
        <f t="shared" si="24"/>
        <v>-0.10000050338027326</v>
      </c>
      <c r="M123" s="23">
        <f>Input_Summary!D143</f>
        <v>-1E-3</v>
      </c>
      <c r="N123" s="19">
        <f t="shared" si="25"/>
        <v>11.03569997910434</v>
      </c>
      <c r="O123" s="19">
        <f>Input_Summary!E143</f>
        <v>3.3636914985245623</v>
      </c>
      <c r="P123" s="19">
        <f t="shared" si="26"/>
        <v>32.984358834531854</v>
      </c>
      <c r="Q123" s="18">
        <f t="shared" si="16"/>
        <v>18.050400000000003</v>
      </c>
      <c r="R123" s="21">
        <f t="shared" si="27"/>
        <v>1.8400000000000003</v>
      </c>
      <c r="S123" s="21">
        <f t="shared" si="28"/>
        <v>6.0367272000000005</v>
      </c>
    </row>
    <row r="124" spans="1:19">
      <c r="A124" s="16">
        <f>Input_Summary!B144</f>
        <v>2.16</v>
      </c>
      <c r="B124" s="16">
        <f t="shared" si="17"/>
        <v>7.0865928</v>
      </c>
      <c r="C124" s="16">
        <f t="shared" si="15"/>
        <v>3589.1624033999997</v>
      </c>
      <c r="D124" s="16">
        <f t="shared" si="18"/>
        <v>1093.9767005563199</v>
      </c>
      <c r="E124" s="19">
        <f t="shared" si="29"/>
        <v>2.1532882694429198</v>
      </c>
      <c r="F124" s="27">
        <f t="shared" si="19"/>
        <v>206.20103797012345</v>
      </c>
      <c r="G124" s="16">
        <f>Input_Summary!C144</f>
        <v>2.0619999999999998</v>
      </c>
      <c r="H124" s="19">
        <f t="shared" si="20"/>
        <v>2.2326260943687299</v>
      </c>
      <c r="I124" s="27">
        <f t="shared" si="21"/>
        <v>213.79743576231866</v>
      </c>
      <c r="J124" s="22">
        <f t="shared" si="22"/>
        <v>2.1379743576231864</v>
      </c>
      <c r="K124" s="19">
        <f t="shared" si="23"/>
        <v>-1.0442717116600001E-3</v>
      </c>
      <c r="L124" s="27">
        <f t="shared" si="24"/>
        <v>-0.10000050338027326</v>
      </c>
      <c r="M124" s="23">
        <f>Input_Summary!D144</f>
        <v>-1E-3</v>
      </c>
      <c r="N124" s="19">
        <f t="shared" si="25"/>
        <v>12.707775733514088</v>
      </c>
      <c r="O124" s="19">
        <f>Input_Summary!E144</f>
        <v>3.8733417255737383</v>
      </c>
      <c r="P124" s="19">
        <f t="shared" si="26"/>
        <v>37.981988960976075</v>
      </c>
      <c r="Q124" s="18">
        <f t="shared" si="16"/>
        <v>18.246600000000001</v>
      </c>
      <c r="R124" s="21">
        <f t="shared" si="27"/>
        <v>1.86</v>
      </c>
      <c r="S124" s="21">
        <f t="shared" si="28"/>
        <v>6.1023437999999999</v>
      </c>
    </row>
    <row r="125" spans="1:19">
      <c r="A125" s="16">
        <f>Input_Summary!B145</f>
        <v>2.1800000000000002</v>
      </c>
      <c r="B125" s="16">
        <f t="shared" si="17"/>
        <v>7.1522094000000003</v>
      </c>
      <c r="C125" s="16">
        <f t="shared" si="15"/>
        <v>3589.0967867999993</v>
      </c>
      <c r="D125" s="16">
        <f t="shared" si="18"/>
        <v>1093.9567006166399</v>
      </c>
      <c r="E125" s="19">
        <f t="shared" si="29"/>
        <v>2.0655694456634799</v>
      </c>
      <c r="F125" s="27">
        <f t="shared" si="19"/>
        <v>197.8009956861805</v>
      </c>
      <c r="G125" s="16">
        <f>Input_Summary!C145</f>
        <v>1.978</v>
      </c>
      <c r="H125" s="19">
        <f t="shared" si="20"/>
        <v>2.1438630541672792</v>
      </c>
      <c r="I125" s="27">
        <f t="shared" si="21"/>
        <v>205.29744087584683</v>
      </c>
      <c r="J125" s="22">
        <f t="shared" si="22"/>
        <v>2.0529744087584683</v>
      </c>
      <c r="K125" s="19">
        <f t="shared" si="23"/>
        <v>-1.0442717116600001E-3</v>
      </c>
      <c r="L125" s="27">
        <f t="shared" si="24"/>
        <v>-0.10000050338027326</v>
      </c>
      <c r="M125" s="23">
        <f>Input_Summary!D145</f>
        <v>-1E-3</v>
      </c>
      <c r="N125" s="19">
        <f t="shared" si="25"/>
        <v>12.540568158073112</v>
      </c>
      <c r="O125" s="19">
        <f>Input_Summary!E145</f>
        <v>3.8223767028688207</v>
      </c>
      <c r="P125" s="19">
        <f t="shared" si="26"/>
        <v>37.482225948331653</v>
      </c>
      <c r="Q125" s="18">
        <f t="shared" si="16"/>
        <v>18.442800000000002</v>
      </c>
      <c r="R125" s="21">
        <f t="shared" si="27"/>
        <v>1.8800000000000001</v>
      </c>
      <c r="S125" s="21">
        <f t="shared" si="28"/>
        <v>6.1679604000000001</v>
      </c>
    </row>
    <row r="126" spans="1:19">
      <c r="A126" s="16">
        <f>Input_Summary!B146</f>
        <v>2.2000000000000002</v>
      </c>
      <c r="B126" s="16">
        <f t="shared" si="17"/>
        <v>7.2178260000000005</v>
      </c>
      <c r="C126" s="16">
        <f t="shared" si="15"/>
        <v>3589.0311701999995</v>
      </c>
      <c r="D126" s="16">
        <f t="shared" si="18"/>
        <v>1093.9367006769598</v>
      </c>
      <c r="E126" s="19">
        <f t="shared" si="29"/>
        <v>1.9903818824239599</v>
      </c>
      <c r="F126" s="27">
        <f t="shared" si="19"/>
        <v>190.60095944280081</v>
      </c>
      <c r="G126" s="16">
        <f>Input_Summary!C146</f>
        <v>1.9059999999999999</v>
      </c>
      <c r="H126" s="19">
        <f t="shared" si="20"/>
        <v>2.0592811234703734</v>
      </c>
      <c r="I126" s="27">
        <f t="shared" si="21"/>
        <v>197.19783120970718</v>
      </c>
      <c r="J126" s="22">
        <f t="shared" si="22"/>
        <v>1.9719783120970718</v>
      </c>
      <c r="K126" s="19">
        <f t="shared" si="23"/>
        <v>-1.0442717116600001E-3</v>
      </c>
      <c r="L126" s="27">
        <f t="shared" si="24"/>
        <v>-0.10000050338027326</v>
      </c>
      <c r="M126" s="23">
        <f>Input_Summary!D146</f>
        <v>-1E-3</v>
      </c>
      <c r="N126" s="19">
        <f t="shared" si="25"/>
        <v>11.03569997910434</v>
      </c>
      <c r="O126" s="19">
        <f>Input_Summary!E146</f>
        <v>3.3636914985245623</v>
      </c>
      <c r="P126" s="19">
        <f t="shared" si="26"/>
        <v>32.984358834531854</v>
      </c>
      <c r="Q126" s="18">
        <f t="shared" si="16"/>
        <v>18.639000000000003</v>
      </c>
      <c r="R126" s="21">
        <f t="shared" si="27"/>
        <v>1.9000000000000001</v>
      </c>
      <c r="S126" s="21">
        <f t="shared" si="28"/>
        <v>6.2335770000000004</v>
      </c>
    </row>
    <row r="127" spans="1:19">
      <c r="A127" s="16">
        <f>Input_Summary!B147</f>
        <v>2.2200000000000002</v>
      </c>
      <c r="B127" s="16">
        <f t="shared" si="17"/>
        <v>7.2834426000000008</v>
      </c>
      <c r="C127" s="16">
        <f t="shared" si="15"/>
        <v>3588.9655535999996</v>
      </c>
      <c r="D127" s="16">
        <f t="shared" si="18"/>
        <v>1093.9167007372798</v>
      </c>
      <c r="E127" s="19">
        <f t="shared" si="29"/>
        <v>1.9099729606261402</v>
      </c>
      <c r="F127" s="27">
        <f t="shared" si="19"/>
        <v>182.9009206825198</v>
      </c>
      <c r="G127" s="16">
        <f>Input_Summary!C147</f>
        <v>1.8290000000000002</v>
      </c>
      <c r="H127" s="19">
        <f t="shared" si="20"/>
        <v>1.9830469055466877</v>
      </c>
      <c r="I127" s="27">
        <f t="shared" si="21"/>
        <v>189.89760285954171</v>
      </c>
      <c r="J127" s="22">
        <f t="shared" si="22"/>
        <v>1.8989760285954171</v>
      </c>
      <c r="K127" s="19">
        <f t="shared" si="23"/>
        <v>-1.0442717116600001E-3</v>
      </c>
      <c r="L127" s="27">
        <f t="shared" si="24"/>
        <v>-0.10000050338027326</v>
      </c>
      <c r="M127" s="23">
        <f>Input_Summary!D147</f>
        <v>-1E-3</v>
      </c>
      <c r="N127" s="19">
        <f t="shared" si="25"/>
        <v>11.704530280868239</v>
      </c>
      <c r="O127" s="19">
        <f>Input_Summary!E147</f>
        <v>3.5675515893442329</v>
      </c>
      <c r="P127" s="19">
        <f t="shared" si="26"/>
        <v>34.983410885109542</v>
      </c>
      <c r="Q127" s="18">
        <f t="shared" si="16"/>
        <v>18.835200000000004</v>
      </c>
      <c r="R127" s="21">
        <f t="shared" si="27"/>
        <v>1.9200000000000004</v>
      </c>
      <c r="S127" s="21">
        <f t="shared" si="28"/>
        <v>6.2991936000000006</v>
      </c>
    </row>
    <row r="128" spans="1:19">
      <c r="A128" s="16">
        <f>Input_Summary!B148</f>
        <v>2.2400000000000002</v>
      </c>
      <c r="B128" s="16">
        <f t="shared" si="17"/>
        <v>7.3490592000000001</v>
      </c>
      <c r="C128" s="16">
        <f t="shared" si="15"/>
        <v>3588.8999369999997</v>
      </c>
      <c r="D128" s="16">
        <f t="shared" si="18"/>
        <v>1093.8967007976</v>
      </c>
      <c r="E128" s="19">
        <f t="shared" si="29"/>
        <v>1.8410510276565801</v>
      </c>
      <c r="F128" s="27">
        <f t="shared" si="19"/>
        <v>176.30088745942177</v>
      </c>
      <c r="G128" s="16">
        <f>Input_Summary!C148</f>
        <v>1.7630000000000001</v>
      </c>
      <c r="H128" s="19">
        <f t="shared" si="20"/>
        <v>1.9266499478782102</v>
      </c>
      <c r="I128" s="27">
        <f t="shared" si="21"/>
        <v>184.4970008667903</v>
      </c>
      <c r="J128" s="22">
        <f t="shared" si="22"/>
        <v>1.8449700086679031</v>
      </c>
      <c r="K128" s="19">
        <f t="shared" si="23"/>
        <v>-1.0442717116600001E-3</v>
      </c>
      <c r="L128" s="27">
        <f t="shared" si="24"/>
        <v>-0.10000050338027326</v>
      </c>
      <c r="M128" s="23">
        <f>Input_Summary!D148</f>
        <v>-1E-3</v>
      </c>
      <c r="N128" s="19">
        <f t="shared" si="25"/>
        <v>13.711021186159936</v>
      </c>
      <c r="O128" s="19">
        <f>Input_Summary!E148</f>
        <v>4.1791318618032438</v>
      </c>
      <c r="P128" s="19">
        <f t="shared" si="26"/>
        <v>40.980567036842608</v>
      </c>
      <c r="Q128" s="18">
        <f t="shared" si="16"/>
        <v>19.031400000000001</v>
      </c>
      <c r="R128" s="21">
        <f t="shared" si="27"/>
        <v>1.94</v>
      </c>
      <c r="S128" s="21">
        <f t="shared" si="28"/>
        <v>6.3648102</v>
      </c>
    </row>
    <row r="129" spans="1:19">
      <c r="A129" s="16">
        <f>Input_Summary!B149</f>
        <v>2.2599999999999998</v>
      </c>
      <c r="B129" s="16">
        <f t="shared" si="17"/>
        <v>7.4146757999999995</v>
      </c>
      <c r="C129" s="16">
        <f t="shared" si="15"/>
        <v>3588.8343203999993</v>
      </c>
      <c r="D129" s="16">
        <f t="shared" si="18"/>
        <v>1093.8767008579198</v>
      </c>
      <c r="E129" s="19">
        <f t="shared" si="29"/>
        <v>1.78466035522694</v>
      </c>
      <c r="F129" s="27">
        <f t="shared" si="19"/>
        <v>170.90086027688699</v>
      </c>
      <c r="G129" s="16">
        <f>Input_Summary!C149</f>
        <v>1.7090000000000001</v>
      </c>
      <c r="H129" s="19">
        <f t="shared" si="20"/>
        <v>1.890717016718598</v>
      </c>
      <c r="I129" s="27">
        <f t="shared" si="21"/>
        <v>181.05604469382163</v>
      </c>
      <c r="J129" s="22">
        <f t="shared" si="22"/>
        <v>1.8105604469382164</v>
      </c>
      <c r="K129" s="19">
        <f t="shared" si="23"/>
        <v>-1.0442717116600001E-3</v>
      </c>
      <c r="L129" s="27">
        <f t="shared" si="24"/>
        <v>-0.10000050338027326</v>
      </c>
      <c r="M129" s="23">
        <f>Input_Summary!D149</f>
        <v>-1E-3</v>
      </c>
      <c r="N129" s="19">
        <f t="shared" si="25"/>
        <v>16.988289664803045</v>
      </c>
      <c r="O129" s="19">
        <f>Input_Summary!E149</f>
        <v>5.1780463068196294</v>
      </c>
      <c r="P129" s="19">
        <f t="shared" si="26"/>
        <v>50.775922084673283</v>
      </c>
      <c r="Q129" s="18">
        <f t="shared" si="16"/>
        <v>19.227599999999999</v>
      </c>
      <c r="R129" s="21">
        <f t="shared" si="27"/>
        <v>1.9599999999999997</v>
      </c>
      <c r="S129" s="21">
        <f t="shared" si="28"/>
        <v>6.4304267999999993</v>
      </c>
    </row>
    <row r="130" spans="1:19">
      <c r="A130" s="16">
        <f>Input_Summary!B150</f>
        <v>2.2799999999999998</v>
      </c>
      <c r="B130" s="16">
        <f t="shared" si="17"/>
        <v>7.4802923999999988</v>
      </c>
      <c r="C130" s="16">
        <f t="shared" si="15"/>
        <v>3588.7687037999995</v>
      </c>
      <c r="D130" s="16">
        <f t="shared" si="18"/>
        <v>1093.85670091824</v>
      </c>
      <c r="E130" s="19">
        <f t="shared" si="29"/>
        <v>1.6969415314475</v>
      </c>
      <c r="F130" s="27">
        <f t="shared" si="19"/>
        <v>162.50081799294404</v>
      </c>
      <c r="G130" s="16">
        <f>Input_Summary!C150</f>
        <v>1.625</v>
      </c>
      <c r="H130" s="19">
        <f t="shared" si="20"/>
        <v>1.8098866796730984</v>
      </c>
      <c r="I130" s="27">
        <f t="shared" si="21"/>
        <v>173.31568958656933</v>
      </c>
      <c r="J130" s="22">
        <f t="shared" si="22"/>
        <v>1.7331568958656933</v>
      </c>
      <c r="K130" s="19">
        <f t="shared" si="23"/>
        <v>-1.0442717116600001E-3</v>
      </c>
      <c r="L130" s="27">
        <f t="shared" si="24"/>
        <v>-0.10000050338027326</v>
      </c>
      <c r="M130" s="23">
        <f>Input_Summary!D150</f>
        <v>-1E-3</v>
      </c>
      <c r="N130" s="19">
        <f t="shared" si="25"/>
        <v>18.091859662713478</v>
      </c>
      <c r="O130" s="19">
        <f>Input_Summary!E150</f>
        <v>5.5144154566720855</v>
      </c>
      <c r="P130" s="19">
        <f t="shared" si="26"/>
        <v>54.074357968126463</v>
      </c>
      <c r="Q130" s="18">
        <f t="shared" si="16"/>
        <v>19.4238</v>
      </c>
      <c r="R130" s="21">
        <f t="shared" si="27"/>
        <v>1.98</v>
      </c>
      <c r="S130" s="21">
        <f t="shared" si="28"/>
        <v>6.4960433999999996</v>
      </c>
    </row>
    <row r="131" spans="1:19">
      <c r="A131" s="16">
        <f>Input_Summary!B151</f>
        <v>2.2999999999999998</v>
      </c>
      <c r="B131" s="16">
        <f t="shared" si="17"/>
        <v>7.5459089999999991</v>
      </c>
      <c r="C131" s="16">
        <f t="shared" si="15"/>
        <v>3588.7030871999996</v>
      </c>
      <c r="D131" s="16">
        <f t="shared" si="18"/>
        <v>1093.83670097856</v>
      </c>
      <c r="E131" s="19">
        <f t="shared" si="29"/>
        <v>1.6290638701896001</v>
      </c>
      <c r="F131" s="27">
        <f t="shared" si="19"/>
        <v>156.00078527322628</v>
      </c>
      <c r="G131" s="16">
        <f>Input_Summary!C151</f>
        <v>1.56</v>
      </c>
      <c r="H131" s="19">
        <f t="shared" si="20"/>
        <v>1.7411736567933056</v>
      </c>
      <c r="I131" s="27">
        <f t="shared" si="21"/>
        <v>166.73569478482847</v>
      </c>
      <c r="J131" s="22">
        <f t="shared" si="22"/>
        <v>1.6673569478482848</v>
      </c>
      <c r="K131" s="19">
        <f t="shared" si="23"/>
        <v>-1.0442717116600001E-3</v>
      </c>
      <c r="L131" s="27">
        <f t="shared" si="24"/>
        <v>-0.10000050338027326</v>
      </c>
      <c r="M131" s="23">
        <f>Input_Summary!D151</f>
        <v>-1E-3</v>
      </c>
      <c r="N131" s="19">
        <f t="shared" si="25"/>
        <v>17.958093602360698</v>
      </c>
      <c r="O131" s="19">
        <f>Input_Summary!E151</f>
        <v>5.4736434385081516</v>
      </c>
      <c r="P131" s="19">
        <f t="shared" si="26"/>
        <v>53.674547558010929</v>
      </c>
      <c r="Q131" s="18">
        <f t="shared" si="16"/>
        <v>19.619999999999997</v>
      </c>
      <c r="R131" s="21">
        <f t="shared" si="27"/>
        <v>1.9999999999999996</v>
      </c>
      <c r="S131" s="21">
        <f t="shared" si="28"/>
        <v>6.561659999999998</v>
      </c>
    </row>
    <row r="132" spans="1:19">
      <c r="A132" s="16">
        <f>Input_Summary!B152</f>
        <v>2.3199999999999998</v>
      </c>
      <c r="B132" s="16">
        <f t="shared" si="17"/>
        <v>7.6115255999999993</v>
      </c>
      <c r="C132" s="16">
        <f t="shared" si="15"/>
        <v>3588.6374705999997</v>
      </c>
      <c r="D132" s="16">
        <f t="shared" si="18"/>
        <v>1093.81670103888</v>
      </c>
      <c r="E132" s="19">
        <f t="shared" si="29"/>
        <v>1.6227982399196401</v>
      </c>
      <c r="F132" s="27">
        <f t="shared" si="19"/>
        <v>155.40078225294465</v>
      </c>
      <c r="G132" s="16">
        <f>Input_Summary!C152</f>
        <v>1.554</v>
      </c>
      <c r="H132" s="19">
        <f t="shared" si="20"/>
        <v>1.728645334730571</v>
      </c>
      <c r="I132" s="27">
        <f t="shared" si="21"/>
        <v>165.53597614937354</v>
      </c>
      <c r="J132" s="22">
        <f t="shared" si="22"/>
        <v>1.6553597614937354</v>
      </c>
      <c r="K132" s="19">
        <f t="shared" si="23"/>
        <v>-1.0442717116600001E-3</v>
      </c>
      <c r="L132" s="27">
        <f t="shared" si="24"/>
        <v>-0.10000050338027326</v>
      </c>
      <c r="M132" s="23">
        <f>Input_Summary!D152</f>
        <v>-1E-3</v>
      </c>
      <c r="N132" s="19">
        <f t="shared" si="25"/>
        <v>16.954848149714849</v>
      </c>
      <c r="O132" s="19">
        <f>Input_Summary!E152</f>
        <v>5.1678533022786457</v>
      </c>
      <c r="P132" s="19">
        <f t="shared" si="26"/>
        <v>50.675969482144396</v>
      </c>
      <c r="Q132" s="18">
        <f t="shared" si="16"/>
        <v>19.816200000000002</v>
      </c>
      <c r="R132" s="21">
        <f t="shared" si="27"/>
        <v>2.02</v>
      </c>
      <c r="S132" s="21">
        <f t="shared" si="28"/>
        <v>6.6272766000000001</v>
      </c>
    </row>
    <row r="133" spans="1:19">
      <c r="A133" s="16">
        <f>Input_Summary!B153</f>
        <v>2.34</v>
      </c>
      <c r="B133" s="16">
        <f t="shared" si="17"/>
        <v>7.6771421999999996</v>
      </c>
      <c r="C133" s="16">
        <f t="shared" si="15"/>
        <v>3588.5718539999993</v>
      </c>
      <c r="D133" s="16">
        <f t="shared" si="18"/>
        <v>1093.7967010991999</v>
      </c>
      <c r="E133" s="19">
        <f t="shared" si="29"/>
        <v>1.6040013491097598</v>
      </c>
      <c r="F133" s="27">
        <f t="shared" si="19"/>
        <v>153.60077319209969</v>
      </c>
      <c r="G133" s="16">
        <f>Input_Summary!C153</f>
        <v>1.5359999999999998</v>
      </c>
      <c r="H133" s="19">
        <f t="shared" si="20"/>
        <v>1.7257137560131002</v>
      </c>
      <c r="I133" s="27">
        <f t="shared" si="21"/>
        <v>165.25524664696761</v>
      </c>
      <c r="J133" s="22">
        <f t="shared" si="22"/>
        <v>1.652552466469676</v>
      </c>
      <c r="K133" s="19">
        <f t="shared" si="23"/>
        <v>-1.0442717116600001E-3</v>
      </c>
      <c r="L133" s="27">
        <f t="shared" si="24"/>
        <v>-0.10000050338027326</v>
      </c>
      <c r="M133" s="23">
        <f>Input_Summary!D153</f>
        <v>-1E-3</v>
      </c>
      <c r="N133" s="19">
        <f t="shared" si="25"/>
        <v>19.496403296417665</v>
      </c>
      <c r="O133" s="19">
        <f>Input_Summary!E153</f>
        <v>5.9425216473933933</v>
      </c>
      <c r="P133" s="19">
        <f t="shared" si="26"/>
        <v>58.272367274339608</v>
      </c>
      <c r="Q133" s="18">
        <f t="shared" si="16"/>
        <v>20.012400000000003</v>
      </c>
      <c r="R133" s="21">
        <f t="shared" si="27"/>
        <v>2.04</v>
      </c>
      <c r="S133" s="21">
        <f t="shared" si="28"/>
        <v>6.6928932000000003</v>
      </c>
    </row>
    <row r="134" spans="1:19">
      <c r="A134" s="16">
        <f>Input_Summary!B154</f>
        <v>2.36</v>
      </c>
      <c r="B134" s="16">
        <f t="shared" si="17"/>
        <v>7.7427587999999998</v>
      </c>
      <c r="C134" s="16">
        <f t="shared" si="15"/>
        <v>3588.5062373999995</v>
      </c>
      <c r="D134" s="16">
        <f t="shared" si="18"/>
        <v>1093.7767011595199</v>
      </c>
      <c r="E134" s="19">
        <f t="shared" si="29"/>
        <v>1.5789388280299199</v>
      </c>
      <c r="F134" s="27">
        <f t="shared" si="19"/>
        <v>151.20076111097316</v>
      </c>
      <c r="G134" s="16">
        <f>Input_Summary!C154</f>
        <v>1.512</v>
      </c>
      <c r="H134" s="19">
        <f t="shared" si="20"/>
        <v>1.7019036413845261</v>
      </c>
      <c r="I134" s="27">
        <f t="shared" si="21"/>
        <v>162.97517768887573</v>
      </c>
      <c r="J134" s="22">
        <f t="shared" si="22"/>
        <v>1.6297517768887573</v>
      </c>
      <c r="K134" s="19">
        <f t="shared" si="23"/>
        <v>-1.0442717116600001E-3</v>
      </c>
      <c r="L134" s="27">
        <f t="shared" si="24"/>
        <v>-0.10000050338027326</v>
      </c>
      <c r="M134" s="23">
        <f>Input_Summary!D154</f>
        <v>-1E-3</v>
      </c>
      <c r="N134" s="19">
        <f t="shared" si="25"/>
        <v>19.697052386946837</v>
      </c>
      <c r="O134" s="19">
        <f>Input_Summary!E154</f>
        <v>6.0036796746392946</v>
      </c>
      <c r="P134" s="19">
        <f t="shared" si="26"/>
        <v>58.872082889512917</v>
      </c>
      <c r="Q134" s="18">
        <f t="shared" si="16"/>
        <v>20.208600000000001</v>
      </c>
      <c r="R134" s="21">
        <f t="shared" si="27"/>
        <v>2.06</v>
      </c>
      <c r="S134" s="21">
        <f t="shared" si="28"/>
        <v>6.7585097999999997</v>
      </c>
    </row>
    <row r="135" spans="1:19">
      <c r="A135" s="16">
        <f>Input_Summary!B155</f>
        <v>2.38</v>
      </c>
      <c r="B135" s="16">
        <f t="shared" si="17"/>
        <v>7.8083753999999992</v>
      </c>
      <c r="C135" s="16">
        <f t="shared" si="15"/>
        <v>3588.4406207999996</v>
      </c>
      <c r="D135" s="16">
        <f t="shared" si="18"/>
        <v>1093.7567012198399</v>
      </c>
      <c r="E135" s="19">
        <f t="shared" si="29"/>
        <v>1.56640756749</v>
      </c>
      <c r="F135" s="27">
        <f t="shared" si="19"/>
        <v>150.00075507040989</v>
      </c>
      <c r="G135" s="16">
        <f>Input_Summary!C155</f>
        <v>1.5</v>
      </c>
      <c r="H135" s="19">
        <f t="shared" si="20"/>
        <v>1.685614721799845</v>
      </c>
      <c r="I135" s="27">
        <f t="shared" si="21"/>
        <v>161.41534227920849</v>
      </c>
      <c r="J135" s="22">
        <f t="shared" si="22"/>
        <v>1.6141534227920848</v>
      </c>
      <c r="K135" s="19">
        <f t="shared" si="23"/>
        <v>-1.0442717116600001E-3</v>
      </c>
      <c r="L135" s="27">
        <f t="shared" si="24"/>
        <v>-0.10000050338027326</v>
      </c>
      <c r="M135" s="23">
        <f>Input_Summary!D155</f>
        <v>-1E-3</v>
      </c>
      <c r="N135" s="19">
        <f t="shared" si="25"/>
        <v>19.095105115359328</v>
      </c>
      <c r="O135" s="19">
        <f>Input_Summary!E155</f>
        <v>5.8202055929015915</v>
      </c>
      <c r="P135" s="19">
        <f t="shared" si="26"/>
        <v>57.072936043993003</v>
      </c>
      <c r="Q135" s="18">
        <f t="shared" si="16"/>
        <v>20.404800000000002</v>
      </c>
      <c r="R135" s="21">
        <f t="shared" si="27"/>
        <v>2.08</v>
      </c>
      <c r="S135" s="21">
        <f t="shared" si="28"/>
        <v>6.8241263999999999</v>
      </c>
    </row>
    <row r="136" spans="1:19">
      <c r="A136" s="16">
        <f>Input_Summary!B156</f>
        <v>2.4</v>
      </c>
      <c r="B136" s="16">
        <f t="shared" si="17"/>
        <v>7.8739919999999994</v>
      </c>
      <c r="C136" s="16">
        <f t="shared" si="15"/>
        <v>3588.3750041999997</v>
      </c>
      <c r="D136" s="16">
        <f t="shared" si="18"/>
        <v>1093.7367012801599</v>
      </c>
      <c r="E136" s="19">
        <f t="shared" si="29"/>
        <v>1.56640756749</v>
      </c>
      <c r="F136" s="27">
        <f t="shared" si="19"/>
        <v>150.00075507040989</v>
      </c>
      <c r="G136" s="16">
        <f>Input_Summary!C156</f>
        <v>1.5</v>
      </c>
      <c r="H136" s="19">
        <f t="shared" si="20"/>
        <v>1.6841534343763802</v>
      </c>
      <c r="I136" s="27">
        <f t="shared" si="21"/>
        <v>161.27540863566804</v>
      </c>
      <c r="J136" s="22">
        <f t="shared" si="22"/>
        <v>1.6127540863566805</v>
      </c>
      <c r="K136" s="19">
        <f t="shared" si="23"/>
        <v>0</v>
      </c>
      <c r="L136" s="27">
        <f t="shared" si="24"/>
        <v>0</v>
      </c>
      <c r="M136" s="23">
        <f>Input_Summary!D156</f>
        <v>0</v>
      </c>
      <c r="N136" s="19">
        <f t="shared" si="25"/>
        <v>18.861014509741963</v>
      </c>
      <c r="O136" s="19">
        <f>Input_Summary!E156</f>
        <v>5.7488545611147064</v>
      </c>
      <c r="P136" s="19">
        <f t="shared" si="26"/>
        <v>56.373267826290807</v>
      </c>
      <c r="Q136" s="18">
        <f t="shared" si="16"/>
        <v>20.601000000000003</v>
      </c>
      <c r="R136" s="21">
        <f t="shared" si="27"/>
        <v>2.1</v>
      </c>
      <c r="S136" s="21">
        <f t="shared" si="28"/>
        <v>6.8897430000000002</v>
      </c>
    </row>
    <row r="137" spans="1:19">
      <c r="A137" s="16">
        <f>Input_Summary!B157</f>
        <v>2.42</v>
      </c>
      <c r="B137" s="16">
        <f t="shared" si="17"/>
        <v>7.9396085999999997</v>
      </c>
      <c r="C137" s="16">
        <f t="shared" si="15"/>
        <v>3588.3093875999994</v>
      </c>
      <c r="D137" s="16">
        <f t="shared" si="18"/>
        <v>1093.7167013404799</v>
      </c>
      <c r="E137" s="19">
        <f t="shared" si="29"/>
        <v>1.5726731977599602</v>
      </c>
      <c r="F137" s="27">
        <f t="shared" si="19"/>
        <v>150.60075809069153</v>
      </c>
      <c r="G137" s="16">
        <f>Input_Summary!C157</f>
        <v>1.5060000000000002</v>
      </c>
      <c r="H137" s="19">
        <f t="shared" si="20"/>
        <v>1.6900015853604193</v>
      </c>
      <c r="I137" s="27">
        <f t="shared" si="21"/>
        <v>161.83543061493813</v>
      </c>
      <c r="J137" s="22">
        <f t="shared" si="22"/>
        <v>1.6183543061493815</v>
      </c>
      <c r="K137" s="19">
        <f t="shared" si="23"/>
        <v>-1.0442717116600001E-3</v>
      </c>
      <c r="L137" s="27">
        <f t="shared" si="24"/>
        <v>-0.10000050338027326</v>
      </c>
      <c r="M137" s="23">
        <f>Input_Summary!D157</f>
        <v>-1E-3</v>
      </c>
      <c r="N137" s="19">
        <f t="shared" si="25"/>
        <v>18.794131479565575</v>
      </c>
      <c r="O137" s="19">
        <f>Input_Summary!E157</f>
        <v>5.7284685520327399</v>
      </c>
      <c r="P137" s="19">
        <f t="shared" si="26"/>
        <v>56.173362621233039</v>
      </c>
      <c r="Q137" s="18">
        <f t="shared" si="16"/>
        <v>20.797200000000004</v>
      </c>
      <c r="R137" s="21">
        <f t="shared" si="27"/>
        <v>2.12</v>
      </c>
      <c r="S137" s="21">
        <f t="shared" si="28"/>
        <v>6.9553596000000004</v>
      </c>
    </row>
    <row r="138" spans="1:19">
      <c r="A138" s="16">
        <f>Input_Summary!B158</f>
        <v>2.44</v>
      </c>
      <c r="B138" s="16">
        <f t="shared" si="17"/>
        <v>8.0052251999999999</v>
      </c>
      <c r="C138" s="16">
        <f t="shared" si="15"/>
        <v>3588.2437709999995</v>
      </c>
      <c r="D138" s="16">
        <f t="shared" si="18"/>
        <v>1093.6967014007998</v>
      </c>
      <c r="E138" s="19">
        <f t="shared" si="29"/>
        <v>1.5413450464101599</v>
      </c>
      <c r="F138" s="27">
        <f t="shared" si="19"/>
        <v>147.6007429892833</v>
      </c>
      <c r="G138" s="16">
        <f>Input_Summary!C158</f>
        <v>1.476</v>
      </c>
      <c r="H138" s="19">
        <f t="shared" si="20"/>
        <v>1.6607608304402242</v>
      </c>
      <c r="I138" s="27">
        <f t="shared" si="21"/>
        <v>159.03532071858768</v>
      </c>
      <c r="J138" s="22">
        <f t="shared" si="22"/>
        <v>1.5903532071858768</v>
      </c>
      <c r="K138" s="19">
        <f t="shared" si="23"/>
        <v>-1.0442717116600001E-3</v>
      </c>
      <c r="L138" s="27">
        <f t="shared" si="24"/>
        <v>-0.10000050338027326</v>
      </c>
      <c r="M138" s="23">
        <f>Input_Summary!D158</f>
        <v>-1E-3</v>
      </c>
      <c r="N138" s="19">
        <f t="shared" si="25"/>
        <v>19.128546630447524</v>
      </c>
      <c r="O138" s="19">
        <f>Input_Summary!E158</f>
        <v>5.8303985974425752</v>
      </c>
      <c r="P138" s="19">
        <f t="shared" si="26"/>
        <v>57.172888646521891</v>
      </c>
      <c r="Q138" s="18">
        <f t="shared" si="16"/>
        <v>20.993400000000001</v>
      </c>
      <c r="R138" s="21">
        <f t="shared" si="27"/>
        <v>2.14</v>
      </c>
      <c r="S138" s="21">
        <f t="shared" si="28"/>
        <v>7.0209761999999998</v>
      </c>
    </row>
    <row r="139" spans="1:19">
      <c r="A139" s="16">
        <f>Input_Summary!B159</f>
        <v>2.46</v>
      </c>
      <c r="B139" s="16">
        <f t="shared" si="17"/>
        <v>8.0708418000000002</v>
      </c>
      <c r="C139" s="16">
        <f t="shared" si="15"/>
        <v>3588.1781543999996</v>
      </c>
      <c r="D139" s="16">
        <f t="shared" si="18"/>
        <v>1093.6767014611198</v>
      </c>
      <c r="E139" s="19">
        <f t="shared" si="29"/>
        <v>1.5350794161401999</v>
      </c>
      <c r="F139" s="27">
        <f t="shared" si="19"/>
        <v>147.00073996900167</v>
      </c>
      <c r="G139" s="16">
        <f>Input_Summary!C159</f>
        <v>1.47</v>
      </c>
      <c r="H139" s="19">
        <f t="shared" si="20"/>
        <v>1.6544951687637666</v>
      </c>
      <c r="I139" s="27">
        <f t="shared" si="21"/>
        <v>158.43531769830605</v>
      </c>
      <c r="J139" s="22">
        <f t="shared" si="22"/>
        <v>1.5843531769830606</v>
      </c>
      <c r="K139" s="19">
        <f t="shared" si="23"/>
        <v>0</v>
      </c>
      <c r="L139" s="27">
        <f t="shared" si="24"/>
        <v>0</v>
      </c>
      <c r="M139" s="23">
        <f>Input_Summary!D159</f>
        <v>0</v>
      </c>
      <c r="N139" s="19">
        <f t="shared" si="25"/>
        <v>19.128546630447524</v>
      </c>
      <c r="O139" s="19">
        <f>Input_Summary!E159</f>
        <v>5.8303985974425752</v>
      </c>
      <c r="P139" s="19">
        <f t="shared" si="26"/>
        <v>57.172888646521891</v>
      </c>
      <c r="Q139" s="18">
        <f t="shared" si="16"/>
        <v>21.189600000000002</v>
      </c>
      <c r="R139" s="21">
        <f t="shared" si="27"/>
        <v>2.16</v>
      </c>
      <c r="S139" s="21">
        <f t="shared" si="28"/>
        <v>7.0865928</v>
      </c>
    </row>
    <row r="140" spans="1:19">
      <c r="A140" s="16">
        <f>Input_Summary!B160</f>
        <v>2.48</v>
      </c>
      <c r="B140" s="16">
        <f t="shared" si="17"/>
        <v>8.1364584000000004</v>
      </c>
      <c r="C140" s="16">
        <f t="shared" si="15"/>
        <v>3588.1125377999997</v>
      </c>
      <c r="D140" s="16">
        <f t="shared" si="18"/>
        <v>1093.65670152144</v>
      </c>
      <c r="E140" s="19">
        <f t="shared" si="29"/>
        <v>1.51628252533032</v>
      </c>
      <c r="F140" s="27">
        <f t="shared" si="19"/>
        <v>145.20073090815677</v>
      </c>
      <c r="G140" s="16">
        <f>Input_Summary!C160</f>
        <v>1.452</v>
      </c>
      <c r="H140" s="19">
        <f t="shared" si="20"/>
        <v>1.6379944925426959</v>
      </c>
      <c r="I140" s="27">
        <f t="shared" si="21"/>
        <v>156.85520436302468</v>
      </c>
      <c r="J140" s="22">
        <f t="shared" si="22"/>
        <v>1.5685520436302469</v>
      </c>
      <c r="K140" s="19">
        <f t="shared" si="23"/>
        <v>-1.0442717116600001E-3</v>
      </c>
      <c r="L140" s="27">
        <f t="shared" si="24"/>
        <v>-0.10000050338027326</v>
      </c>
      <c r="M140" s="23">
        <f>Input_Summary!D160</f>
        <v>-1E-3</v>
      </c>
      <c r="N140" s="19">
        <f t="shared" si="25"/>
        <v>19.496403296417665</v>
      </c>
      <c r="O140" s="19">
        <f>Input_Summary!E160</f>
        <v>5.9425216473933933</v>
      </c>
      <c r="P140" s="19">
        <f t="shared" si="26"/>
        <v>58.272367274339608</v>
      </c>
      <c r="Q140" s="18">
        <f t="shared" si="16"/>
        <v>21.385800000000003</v>
      </c>
      <c r="R140" s="21">
        <f t="shared" si="27"/>
        <v>2.1800000000000002</v>
      </c>
      <c r="S140" s="21">
        <f t="shared" si="28"/>
        <v>7.1522094000000003</v>
      </c>
    </row>
    <row r="141" spans="1:19">
      <c r="A141" s="16">
        <f>Input_Summary!B161</f>
        <v>2.5</v>
      </c>
      <c r="B141" s="16">
        <f t="shared" si="17"/>
        <v>8.2020750000000007</v>
      </c>
      <c r="C141" s="16">
        <f t="shared" si="15"/>
        <v>3588.0469211999994</v>
      </c>
      <c r="D141" s="16">
        <f t="shared" si="18"/>
        <v>1093.6367015817598</v>
      </c>
      <c r="E141" s="19">
        <f t="shared" si="29"/>
        <v>1.5037512647903999</v>
      </c>
      <c r="F141" s="27">
        <f t="shared" si="19"/>
        <v>144.00072486759348</v>
      </c>
      <c r="G141" s="16">
        <f>Input_Summary!C161</f>
        <v>1.44</v>
      </c>
      <c r="H141" s="19">
        <f t="shared" si="20"/>
        <v>1.6285944993829193</v>
      </c>
      <c r="I141" s="27">
        <f t="shared" si="21"/>
        <v>155.95505613004804</v>
      </c>
      <c r="J141" s="22">
        <f t="shared" si="22"/>
        <v>1.5595505613004803</v>
      </c>
      <c r="K141" s="19">
        <f t="shared" si="23"/>
        <v>0</v>
      </c>
      <c r="L141" s="27">
        <f t="shared" si="24"/>
        <v>0</v>
      </c>
      <c r="M141" s="23">
        <f>Input_Summary!D161</f>
        <v>0</v>
      </c>
      <c r="N141" s="19">
        <f t="shared" si="25"/>
        <v>19.998026022740589</v>
      </c>
      <c r="O141" s="19">
        <f>Input_Summary!E161</f>
        <v>6.0954167155081462</v>
      </c>
      <c r="P141" s="19">
        <f t="shared" si="26"/>
        <v>59.771656312272874</v>
      </c>
      <c r="Q141" s="18">
        <f t="shared" si="16"/>
        <v>21.582000000000004</v>
      </c>
      <c r="R141" s="21">
        <f t="shared" si="27"/>
        <v>2.2000000000000002</v>
      </c>
      <c r="S141" s="21">
        <f t="shared" si="28"/>
        <v>7.2178260000000005</v>
      </c>
    </row>
    <row r="142" spans="1:19">
      <c r="A142" s="16">
        <f>Input_Summary!B162</f>
        <v>2.52</v>
      </c>
      <c r="B142" s="16">
        <f t="shared" si="17"/>
        <v>8.2676915999999991</v>
      </c>
      <c r="C142" s="16">
        <f t="shared" si="15"/>
        <v>3587.9813045999995</v>
      </c>
      <c r="D142" s="16">
        <f t="shared" si="18"/>
        <v>1093.61670164208</v>
      </c>
      <c r="E142" s="19">
        <f t="shared" si="29"/>
        <v>1.4974856345204399</v>
      </c>
      <c r="F142" s="27">
        <f t="shared" si="19"/>
        <v>143.40072184731184</v>
      </c>
      <c r="G142" s="16">
        <f>Input_Summary!C162</f>
        <v>1.4339999999999999</v>
      </c>
      <c r="H142" s="19">
        <f t="shared" si="20"/>
        <v>1.6290090087851576</v>
      </c>
      <c r="I142" s="27">
        <f t="shared" si="21"/>
        <v>155.99474976595127</v>
      </c>
      <c r="J142" s="22">
        <f t="shared" si="22"/>
        <v>1.5599474976595127</v>
      </c>
      <c r="K142" s="19">
        <f t="shared" si="23"/>
        <v>-1.0442717116600001E-3</v>
      </c>
      <c r="L142" s="27">
        <f t="shared" si="24"/>
        <v>-0.10000050338027326</v>
      </c>
      <c r="M142" s="23">
        <f>Input_Summary!D162</f>
        <v>-1E-3</v>
      </c>
      <c r="N142" s="19">
        <f t="shared" si="25"/>
        <v>21.068154505562831</v>
      </c>
      <c r="O142" s="19">
        <f>Input_Summary!E162</f>
        <v>6.4215928608196187</v>
      </c>
      <c r="P142" s="19">
        <f t="shared" si="26"/>
        <v>62.970139593197175</v>
      </c>
      <c r="Q142" s="18">
        <f t="shared" si="16"/>
        <v>21.778200000000002</v>
      </c>
      <c r="R142" s="21">
        <f t="shared" si="27"/>
        <v>2.2200000000000002</v>
      </c>
      <c r="S142" s="21">
        <f t="shared" si="28"/>
        <v>7.2834426000000008</v>
      </c>
    </row>
    <row r="143" spans="1:19">
      <c r="A143" s="16">
        <f>Input_Summary!B163</f>
        <v>2.54</v>
      </c>
      <c r="B143" s="16">
        <f t="shared" si="17"/>
        <v>8.3333081999999994</v>
      </c>
      <c r="C143" s="16">
        <f t="shared" si="15"/>
        <v>3587.9156879999996</v>
      </c>
      <c r="D143" s="16">
        <f t="shared" si="18"/>
        <v>1093.5967017024</v>
      </c>
      <c r="E143" s="19">
        <f t="shared" si="29"/>
        <v>1.5037512647903999</v>
      </c>
      <c r="F143" s="27">
        <f t="shared" si="19"/>
        <v>144.00072486759348</v>
      </c>
      <c r="G143" s="16">
        <f>Input_Summary!C163</f>
        <v>1.44</v>
      </c>
      <c r="H143" s="19">
        <f t="shared" si="20"/>
        <v>1.6390322666933814</v>
      </c>
      <c r="I143" s="27">
        <f t="shared" si="21"/>
        <v>156.95458215533688</v>
      </c>
      <c r="J143" s="22">
        <f t="shared" si="22"/>
        <v>1.5695458215533689</v>
      </c>
      <c r="K143" s="19">
        <f t="shared" si="23"/>
        <v>-1.0442717116600001E-3</v>
      </c>
      <c r="L143" s="27">
        <f t="shared" si="24"/>
        <v>-0.10000050338027326</v>
      </c>
      <c r="M143" s="23">
        <f>Input_Summary!D163</f>
        <v>-1E-3</v>
      </c>
      <c r="N143" s="19">
        <f t="shared" si="25"/>
        <v>21.670101777150336</v>
      </c>
      <c r="O143" s="19">
        <f>Input_Summary!E163</f>
        <v>6.6050669425573219</v>
      </c>
      <c r="P143" s="19">
        <f t="shared" si="26"/>
        <v>64.769286438717089</v>
      </c>
      <c r="Q143" s="18">
        <f t="shared" si="16"/>
        <v>21.974400000000003</v>
      </c>
      <c r="R143" s="21">
        <f t="shared" si="27"/>
        <v>2.2400000000000002</v>
      </c>
      <c r="S143" s="21">
        <f t="shared" si="28"/>
        <v>7.3490592000000001</v>
      </c>
    </row>
    <row r="144" spans="1:19">
      <c r="A144" s="16">
        <f>Input_Summary!B164</f>
        <v>2.56</v>
      </c>
      <c r="B144" s="16">
        <f t="shared" si="17"/>
        <v>8.3989247999999996</v>
      </c>
      <c r="C144" s="16">
        <f t="shared" ref="C144:C207" si="30">$G$7-B144</f>
        <v>3587.8500713999997</v>
      </c>
      <c r="D144" s="16">
        <f t="shared" si="18"/>
        <v>1093.5767017627199</v>
      </c>
      <c r="E144" s="19">
        <f t="shared" si="29"/>
        <v>1.4724231134405998</v>
      </c>
      <c r="F144" s="27">
        <f t="shared" si="19"/>
        <v>141.00070976618528</v>
      </c>
      <c r="G144" s="16">
        <f>Input_Summary!C164</f>
        <v>1.41</v>
      </c>
      <c r="H144" s="19">
        <f t="shared" si="20"/>
        <v>1.6102090224656052</v>
      </c>
      <c r="I144" s="27">
        <f t="shared" si="21"/>
        <v>154.19445329999803</v>
      </c>
      <c r="J144" s="22">
        <f t="shared" si="22"/>
        <v>1.5419445329999804</v>
      </c>
      <c r="K144" s="19">
        <f t="shared" si="23"/>
        <v>0</v>
      </c>
      <c r="L144" s="27">
        <f t="shared" si="24"/>
        <v>0</v>
      </c>
      <c r="M144" s="23">
        <f>Input_Summary!D164</f>
        <v>0</v>
      </c>
      <c r="N144" s="19">
        <f t="shared" si="25"/>
        <v>22.07139995820868</v>
      </c>
      <c r="O144" s="19">
        <f>Input_Summary!E164</f>
        <v>6.7273829970491246</v>
      </c>
      <c r="P144" s="19">
        <f t="shared" si="26"/>
        <v>65.968717669063707</v>
      </c>
      <c r="Q144" s="18">
        <f t="shared" ref="Q144:Q207" si="31">IF(B144&lt;=$J$11,0,9.81*(A144-$J$11/3.28083))</f>
        <v>22.170600000000004</v>
      </c>
      <c r="R144" s="21">
        <f t="shared" si="27"/>
        <v>2.2600000000000002</v>
      </c>
      <c r="S144" s="21">
        <f t="shared" si="28"/>
        <v>7.4146758000000004</v>
      </c>
    </row>
    <row r="145" spans="1:19">
      <c r="A145" s="16">
        <f>Input_Summary!B165</f>
        <v>2.58</v>
      </c>
      <c r="B145" s="16">
        <f t="shared" ref="B145:B208" si="32">A145*3.28083</f>
        <v>8.4645413999999999</v>
      </c>
      <c r="C145" s="16">
        <f t="shared" si="30"/>
        <v>3587.7844547999994</v>
      </c>
      <c r="D145" s="16">
        <f t="shared" ref="D145:D208" si="33">C145*0.3048</f>
        <v>1093.5567018230399</v>
      </c>
      <c r="E145" s="19">
        <f t="shared" si="29"/>
        <v>1.4410949620908</v>
      </c>
      <c r="F145" s="27">
        <f t="shared" ref="F145:F208" si="34">E145*95.761</f>
        <v>138.00069466477709</v>
      </c>
      <c r="G145" s="16">
        <f>Input_Summary!C165</f>
        <v>1.3800000000000001</v>
      </c>
      <c r="H145" s="19">
        <f t="shared" ref="H145:H208" si="35">I145/95.76052</f>
        <v>1.5840995977385488</v>
      </c>
      <c r="I145" s="27">
        <f t="shared" ref="I145:I208" si="36">F145+P145*(1-$J$12)</f>
        <v>151.69420121123426</v>
      </c>
      <c r="J145" s="22">
        <f t="shared" ref="J145:J208" si="37">I145*0.01</f>
        <v>1.5169420121123427</v>
      </c>
      <c r="K145" s="19">
        <f t="shared" ref="K145:K208" si="38">M145*1.04427171166</f>
        <v>0</v>
      </c>
      <c r="L145" s="27">
        <f t="shared" ref="L145:L208" si="39">K145*95.761</f>
        <v>0</v>
      </c>
      <c r="M145" s="23">
        <f>Input_Summary!D165</f>
        <v>0</v>
      </c>
      <c r="N145" s="19">
        <f t="shared" ref="N145:N208" si="40">O145*3.28083</f>
        <v>22.907437835413553</v>
      </c>
      <c r="O145" s="19">
        <f>Input_Summary!E165</f>
        <v>6.9822081105737128</v>
      </c>
      <c r="P145" s="19">
        <f t="shared" ref="P145:P208" si="41">O145*9.806</f>
        <v>68.467532732285818</v>
      </c>
      <c r="Q145" s="18">
        <f t="shared" si="31"/>
        <v>22.366800000000005</v>
      </c>
      <c r="R145" s="21">
        <f t="shared" ref="R145:R208" si="42">Q145/9.81</f>
        <v>2.2800000000000002</v>
      </c>
      <c r="S145" s="21">
        <f t="shared" ref="S145:S208" si="43">R145*3.28083</f>
        <v>7.4802924000000006</v>
      </c>
    </row>
    <row r="146" spans="1:19">
      <c r="A146" s="16">
        <f>Input_Summary!B166</f>
        <v>2.6</v>
      </c>
      <c r="B146" s="16">
        <f t="shared" si="32"/>
        <v>8.5301580000000001</v>
      </c>
      <c r="C146" s="16">
        <f t="shared" si="30"/>
        <v>3587.7188381999995</v>
      </c>
      <c r="D146" s="16">
        <f t="shared" si="33"/>
        <v>1093.5367018833599</v>
      </c>
      <c r="E146" s="19">
        <f t="shared" ref="E146:E209" si="44">G146*1.04427171166</f>
        <v>1.3982798219127399</v>
      </c>
      <c r="F146" s="27">
        <f t="shared" si="34"/>
        <v>133.90067402618587</v>
      </c>
      <c r="G146" s="16">
        <f>Input_Summary!C166</f>
        <v>1.339</v>
      </c>
      <c r="H146" s="19">
        <f t="shared" si="35"/>
        <v>1.5462943712584443</v>
      </c>
      <c r="I146" s="27">
        <f t="shared" si="36"/>
        <v>148.07395306478168</v>
      </c>
      <c r="J146" s="22">
        <f t="shared" si="37"/>
        <v>1.4807395306478168</v>
      </c>
      <c r="K146" s="19">
        <f t="shared" si="38"/>
        <v>0</v>
      </c>
      <c r="L146" s="27">
        <f t="shared" si="39"/>
        <v>0</v>
      </c>
      <c r="M146" s="23">
        <f>Input_Summary!D166</f>
        <v>0</v>
      </c>
      <c r="N146" s="19">
        <f t="shared" si="40"/>
        <v>23.710034197530234</v>
      </c>
      <c r="O146" s="19">
        <f>Input_Summary!E166</f>
        <v>7.2268402195573183</v>
      </c>
      <c r="P146" s="19">
        <f t="shared" si="41"/>
        <v>70.866395192979056</v>
      </c>
      <c r="Q146" s="18">
        <f t="shared" si="31"/>
        <v>22.563000000000002</v>
      </c>
      <c r="R146" s="21">
        <f t="shared" si="42"/>
        <v>2.3000000000000003</v>
      </c>
      <c r="S146" s="21">
        <f t="shared" si="43"/>
        <v>7.5459090000000009</v>
      </c>
    </row>
    <row r="147" spans="1:19">
      <c r="A147" s="16">
        <f>Input_Summary!B167</f>
        <v>2.62</v>
      </c>
      <c r="B147" s="16">
        <f t="shared" si="32"/>
        <v>8.5957746000000004</v>
      </c>
      <c r="C147" s="16">
        <f t="shared" si="30"/>
        <v>3587.6532215999996</v>
      </c>
      <c r="D147" s="16">
        <f t="shared" si="33"/>
        <v>1093.5167019436799</v>
      </c>
      <c r="E147" s="19">
        <f t="shared" si="44"/>
        <v>1.3732173008328998</v>
      </c>
      <c r="F147" s="27">
        <f t="shared" si="34"/>
        <v>131.50066194505931</v>
      </c>
      <c r="G147" s="16">
        <f>Input_Summary!C167</f>
        <v>1.3149999999999999</v>
      </c>
      <c r="H147" s="19">
        <f t="shared" si="35"/>
        <v>1.5254068314767992</v>
      </c>
      <c r="I147" s="27">
        <f t="shared" si="36"/>
        <v>146.07375139377066</v>
      </c>
      <c r="J147" s="22">
        <f t="shared" si="37"/>
        <v>1.4607375139377066</v>
      </c>
      <c r="K147" s="19">
        <f t="shared" si="38"/>
        <v>0</v>
      </c>
      <c r="L147" s="27">
        <f t="shared" si="39"/>
        <v>0</v>
      </c>
      <c r="M147" s="23">
        <f>Input_Summary!D167</f>
        <v>0</v>
      </c>
      <c r="N147" s="19">
        <f t="shared" si="40"/>
        <v>24.378864499294131</v>
      </c>
      <c r="O147" s="19">
        <f>Input_Summary!E167</f>
        <v>7.430700310376988</v>
      </c>
      <c r="P147" s="19">
        <f t="shared" si="41"/>
        <v>72.865447243556744</v>
      </c>
      <c r="Q147" s="18">
        <f t="shared" si="31"/>
        <v>22.759200000000003</v>
      </c>
      <c r="R147" s="21">
        <f t="shared" si="42"/>
        <v>2.3200000000000003</v>
      </c>
      <c r="S147" s="21">
        <f t="shared" si="43"/>
        <v>7.6115256000000011</v>
      </c>
    </row>
    <row r="148" spans="1:19">
      <c r="A148" s="16">
        <f>Input_Summary!B168</f>
        <v>2.64</v>
      </c>
      <c r="B148" s="16">
        <f t="shared" si="32"/>
        <v>8.6613912000000006</v>
      </c>
      <c r="C148" s="16">
        <f t="shared" si="30"/>
        <v>3587.5876049999997</v>
      </c>
      <c r="D148" s="16">
        <f t="shared" si="33"/>
        <v>1093.4967020039999</v>
      </c>
      <c r="E148" s="19">
        <f t="shared" si="44"/>
        <v>1.4045454521827001</v>
      </c>
      <c r="F148" s="27">
        <f t="shared" si="34"/>
        <v>134.50067704646753</v>
      </c>
      <c r="G148" s="16">
        <f>Input_Summary!C168</f>
        <v>1.3450000000000002</v>
      </c>
      <c r="H148" s="19">
        <f t="shared" si="35"/>
        <v>1.5642503323226193</v>
      </c>
      <c r="I148" s="27">
        <f t="shared" si="36"/>
        <v>149.79342523338684</v>
      </c>
      <c r="J148" s="22">
        <f t="shared" si="37"/>
        <v>1.4979342523338683</v>
      </c>
      <c r="K148" s="19">
        <f t="shared" si="38"/>
        <v>0</v>
      </c>
      <c r="L148" s="27">
        <f t="shared" si="39"/>
        <v>0</v>
      </c>
      <c r="M148" s="23">
        <f>Input_Summary!D168</f>
        <v>0</v>
      </c>
      <c r="N148" s="19">
        <f t="shared" si="40"/>
        <v>25.582759042469149</v>
      </c>
      <c r="O148" s="19">
        <f>Input_Summary!E168</f>
        <v>7.7976484738523943</v>
      </c>
      <c r="P148" s="19">
        <f t="shared" si="41"/>
        <v>76.463740934596572</v>
      </c>
      <c r="Q148" s="18">
        <f t="shared" si="31"/>
        <v>22.955400000000004</v>
      </c>
      <c r="R148" s="21">
        <f t="shared" si="42"/>
        <v>2.3400000000000003</v>
      </c>
      <c r="S148" s="21">
        <f t="shared" si="43"/>
        <v>7.6771422000000005</v>
      </c>
    </row>
    <row r="149" spans="1:19">
      <c r="A149" s="16">
        <f>Input_Summary!B169</f>
        <v>2.66</v>
      </c>
      <c r="B149" s="16">
        <f t="shared" si="32"/>
        <v>8.7270078000000009</v>
      </c>
      <c r="C149" s="16">
        <f t="shared" si="30"/>
        <v>3587.5219883999994</v>
      </c>
      <c r="D149" s="16">
        <f t="shared" si="33"/>
        <v>1093.4767020643199</v>
      </c>
      <c r="E149" s="19">
        <f t="shared" si="44"/>
        <v>1.4410949620908</v>
      </c>
      <c r="F149" s="27">
        <f t="shared" si="34"/>
        <v>138.00069466477709</v>
      </c>
      <c r="G149" s="16">
        <f>Input_Summary!C169</f>
        <v>1.3800000000000001</v>
      </c>
      <c r="H149" s="19">
        <f t="shared" si="35"/>
        <v>1.6070626858215651</v>
      </c>
      <c r="I149" s="27">
        <f t="shared" si="36"/>
        <v>153.89315846686969</v>
      </c>
      <c r="J149" s="22">
        <f t="shared" si="37"/>
        <v>1.5389315846686971</v>
      </c>
      <c r="K149" s="19">
        <f t="shared" si="38"/>
        <v>0</v>
      </c>
      <c r="L149" s="27">
        <f t="shared" si="39"/>
        <v>0</v>
      </c>
      <c r="M149" s="23">
        <f>Input_Summary!D169</f>
        <v>0</v>
      </c>
      <c r="N149" s="19">
        <f t="shared" si="40"/>
        <v>26.586004495114999</v>
      </c>
      <c r="O149" s="19">
        <f>Input_Summary!E169</f>
        <v>8.1034386100819003</v>
      </c>
      <c r="P149" s="19">
        <f t="shared" si="41"/>
        <v>79.462319010463105</v>
      </c>
      <c r="Q149" s="18">
        <f t="shared" si="31"/>
        <v>23.151600000000006</v>
      </c>
      <c r="R149" s="21">
        <f t="shared" si="42"/>
        <v>2.3600000000000003</v>
      </c>
      <c r="S149" s="21">
        <f t="shared" si="43"/>
        <v>7.7427588000000007</v>
      </c>
    </row>
    <row r="150" spans="1:19">
      <c r="A150" s="16">
        <f>Input_Summary!B170</f>
        <v>2.68</v>
      </c>
      <c r="B150" s="16">
        <f t="shared" si="32"/>
        <v>8.7926244000000011</v>
      </c>
      <c r="C150" s="16">
        <f t="shared" si="30"/>
        <v>3587.4563717999995</v>
      </c>
      <c r="D150" s="16">
        <f t="shared" si="33"/>
        <v>1093.4567021246398</v>
      </c>
      <c r="E150" s="19">
        <f t="shared" si="44"/>
        <v>1.4786887437105598</v>
      </c>
      <c r="F150" s="27">
        <f t="shared" si="34"/>
        <v>141.60071278646691</v>
      </c>
      <c r="G150" s="16">
        <f>Input_Summary!C170</f>
        <v>1.4159999999999999</v>
      </c>
      <c r="H150" s="19">
        <f t="shared" si="35"/>
        <v>1.6519630929976332</v>
      </c>
      <c r="I150" s="27">
        <f t="shared" si="36"/>
        <v>158.19284480626172</v>
      </c>
      <c r="J150" s="22">
        <f t="shared" si="37"/>
        <v>1.5819284480626172</v>
      </c>
      <c r="K150" s="19">
        <f t="shared" si="38"/>
        <v>0</v>
      </c>
      <c r="L150" s="27">
        <f t="shared" si="39"/>
        <v>0</v>
      </c>
      <c r="M150" s="23">
        <f>Input_Summary!D170</f>
        <v>0</v>
      </c>
      <c r="N150" s="19">
        <f t="shared" si="40"/>
        <v>27.756457523201821</v>
      </c>
      <c r="O150" s="19">
        <f>Input_Summary!E170</f>
        <v>8.4601937690163229</v>
      </c>
      <c r="P150" s="19">
        <f t="shared" si="41"/>
        <v>82.96066009897406</v>
      </c>
      <c r="Q150" s="18">
        <f t="shared" si="31"/>
        <v>23.347800000000003</v>
      </c>
      <c r="R150" s="21">
        <f t="shared" si="42"/>
        <v>2.3800000000000003</v>
      </c>
      <c r="S150" s="21">
        <f t="shared" si="43"/>
        <v>7.808375400000001</v>
      </c>
    </row>
    <row r="151" spans="1:19">
      <c r="A151" s="16">
        <f>Input_Summary!B171</f>
        <v>2.7</v>
      </c>
      <c r="B151" s="16">
        <f t="shared" si="32"/>
        <v>8.8582409999999996</v>
      </c>
      <c r="C151" s="16">
        <f t="shared" si="30"/>
        <v>3587.3907551999996</v>
      </c>
      <c r="D151" s="16">
        <f t="shared" si="33"/>
        <v>1093.43670218496</v>
      </c>
      <c r="E151" s="19">
        <f t="shared" si="44"/>
        <v>1.5538763069500801</v>
      </c>
      <c r="F151" s="27">
        <f t="shared" si="34"/>
        <v>148.8007490298466</v>
      </c>
      <c r="G151" s="16">
        <f>Input_Summary!C171</f>
        <v>1.488</v>
      </c>
      <c r="H151" s="19">
        <f t="shared" si="35"/>
        <v>1.7313261400393081</v>
      </c>
      <c r="I151" s="27">
        <f t="shared" si="36"/>
        <v>165.79269145975695</v>
      </c>
      <c r="J151" s="22">
        <f t="shared" si="37"/>
        <v>1.6579269145975695</v>
      </c>
      <c r="K151" s="19">
        <f t="shared" si="38"/>
        <v>0</v>
      </c>
      <c r="L151" s="27">
        <f t="shared" si="39"/>
        <v>0</v>
      </c>
      <c r="M151" s="23">
        <f>Input_Summary!D171</f>
        <v>0</v>
      </c>
      <c r="N151" s="19">
        <f t="shared" si="40"/>
        <v>28.425287824965721</v>
      </c>
      <c r="O151" s="19">
        <f>Input_Summary!E171</f>
        <v>8.6640538598359935</v>
      </c>
      <c r="P151" s="19">
        <f t="shared" si="41"/>
        <v>84.959712149551748</v>
      </c>
      <c r="Q151" s="18">
        <f t="shared" si="31"/>
        <v>23.544000000000004</v>
      </c>
      <c r="R151" s="21">
        <f t="shared" si="42"/>
        <v>2.4000000000000004</v>
      </c>
      <c r="S151" s="21">
        <f t="shared" si="43"/>
        <v>7.8739920000000012</v>
      </c>
    </row>
    <row r="152" spans="1:19">
      <c r="A152" s="16">
        <f>Input_Summary!B172</f>
        <v>2.72</v>
      </c>
      <c r="B152" s="16">
        <f t="shared" si="32"/>
        <v>8.9238575999999998</v>
      </c>
      <c r="C152" s="16">
        <f t="shared" si="30"/>
        <v>3587.3251385999997</v>
      </c>
      <c r="D152" s="16">
        <f t="shared" si="33"/>
        <v>1093.41670224528</v>
      </c>
      <c r="E152" s="19">
        <f t="shared" si="44"/>
        <v>1.6844102709075799</v>
      </c>
      <c r="F152" s="27">
        <f t="shared" si="34"/>
        <v>161.30081195238074</v>
      </c>
      <c r="G152" s="16">
        <f>Input_Summary!C172</f>
        <v>1.613</v>
      </c>
      <c r="H152" s="19">
        <f t="shared" si="35"/>
        <v>1.8618607582988385</v>
      </c>
      <c r="I152" s="27">
        <f t="shared" si="36"/>
        <v>178.29275438229109</v>
      </c>
      <c r="J152" s="22">
        <f t="shared" si="37"/>
        <v>1.7829275438229111</v>
      </c>
      <c r="K152" s="19">
        <f t="shared" si="38"/>
        <v>0</v>
      </c>
      <c r="L152" s="27">
        <f t="shared" si="39"/>
        <v>0</v>
      </c>
      <c r="M152" s="23">
        <f>Input_Summary!D172</f>
        <v>0</v>
      </c>
      <c r="N152" s="19">
        <f t="shared" si="40"/>
        <v>28.425287824965721</v>
      </c>
      <c r="O152" s="19">
        <f>Input_Summary!E172</f>
        <v>8.6640538598359935</v>
      </c>
      <c r="P152" s="19">
        <f t="shared" si="41"/>
        <v>84.959712149551748</v>
      </c>
      <c r="Q152" s="18">
        <f t="shared" si="31"/>
        <v>23.740200000000005</v>
      </c>
      <c r="R152" s="21">
        <f t="shared" si="42"/>
        <v>2.4200000000000004</v>
      </c>
      <c r="S152" s="21">
        <f t="shared" si="43"/>
        <v>7.9396086000000006</v>
      </c>
    </row>
    <row r="153" spans="1:19">
      <c r="A153" s="16">
        <f>Input_Summary!B173</f>
        <v>2.74</v>
      </c>
      <c r="B153" s="16">
        <f t="shared" si="32"/>
        <v>8.9894742000000001</v>
      </c>
      <c r="C153" s="16">
        <f t="shared" si="30"/>
        <v>3587.2595219999994</v>
      </c>
      <c r="D153" s="16">
        <f t="shared" si="33"/>
        <v>1093.3967023055998</v>
      </c>
      <c r="E153" s="19">
        <f t="shared" si="44"/>
        <v>1.7345353130672601</v>
      </c>
      <c r="F153" s="27">
        <f t="shared" si="34"/>
        <v>166.10083611463389</v>
      </c>
      <c r="G153" s="16">
        <f>Input_Summary!C173</f>
        <v>1.661</v>
      </c>
      <c r="H153" s="19">
        <f t="shared" si="35"/>
        <v>1.9098984982484062</v>
      </c>
      <c r="I153" s="27">
        <f t="shared" si="36"/>
        <v>182.89287333948647</v>
      </c>
      <c r="J153" s="22">
        <f t="shared" si="37"/>
        <v>1.8289287333948647</v>
      </c>
      <c r="K153" s="19">
        <f t="shared" si="38"/>
        <v>0</v>
      </c>
      <c r="L153" s="27">
        <f t="shared" si="39"/>
        <v>0</v>
      </c>
      <c r="M153" s="23">
        <f>Input_Summary!D173</f>
        <v>0</v>
      </c>
      <c r="N153" s="19">
        <f t="shared" si="40"/>
        <v>28.090872674083773</v>
      </c>
      <c r="O153" s="19">
        <f>Input_Summary!E173</f>
        <v>8.5621238144261582</v>
      </c>
      <c r="P153" s="19">
        <f t="shared" si="41"/>
        <v>83.960186124262904</v>
      </c>
      <c r="Q153" s="18">
        <f t="shared" si="31"/>
        <v>23.936400000000006</v>
      </c>
      <c r="R153" s="21">
        <f t="shared" si="42"/>
        <v>2.4400000000000004</v>
      </c>
      <c r="S153" s="21">
        <f t="shared" si="43"/>
        <v>8.0052252000000017</v>
      </c>
    </row>
    <row r="154" spans="1:19">
      <c r="A154" s="16">
        <f>Input_Summary!B174</f>
        <v>2.76</v>
      </c>
      <c r="B154" s="16">
        <f t="shared" si="32"/>
        <v>9.0550907999999986</v>
      </c>
      <c r="C154" s="16">
        <f t="shared" si="30"/>
        <v>3587.1939053999995</v>
      </c>
      <c r="D154" s="16">
        <f t="shared" si="33"/>
        <v>1093.37670236592</v>
      </c>
      <c r="E154" s="19">
        <f t="shared" si="44"/>
        <v>1.6906759011775399</v>
      </c>
      <c r="F154" s="27">
        <f t="shared" si="34"/>
        <v>161.90081497266237</v>
      </c>
      <c r="G154" s="16">
        <f>Input_Summary!C174</f>
        <v>1.6189999999999998</v>
      </c>
      <c r="H154" s="19">
        <f t="shared" si="35"/>
        <v>1.8551835885103232</v>
      </c>
      <c r="I154" s="27">
        <f t="shared" si="36"/>
        <v>177.65334513121456</v>
      </c>
      <c r="J154" s="22">
        <f t="shared" si="37"/>
        <v>1.7765334513121456</v>
      </c>
      <c r="K154" s="19">
        <f t="shared" si="38"/>
        <v>0</v>
      </c>
      <c r="L154" s="27">
        <f t="shared" si="39"/>
        <v>0</v>
      </c>
      <c r="M154" s="23">
        <f>Input_Summary!D174</f>
        <v>0</v>
      </c>
      <c r="N154" s="19">
        <f t="shared" si="40"/>
        <v>26.351913889497638</v>
      </c>
      <c r="O154" s="19">
        <f>Input_Summary!E174</f>
        <v>8.0320875782950161</v>
      </c>
      <c r="P154" s="19">
        <f t="shared" si="41"/>
        <v>78.762650792760923</v>
      </c>
      <c r="Q154" s="18">
        <f t="shared" si="31"/>
        <v>24.1326</v>
      </c>
      <c r="R154" s="21">
        <f t="shared" si="42"/>
        <v>2.46</v>
      </c>
      <c r="S154" s="21">
        <f t="shared" si="43"/>
        <v>8.0708418000000002</v>
      </c>
    </row>
    <row r="155" spans="1:19">
      <c r="A155" s="16">
        <f>Input_Summary!B175</f>
        <v>2.78</v>
      </c>
      <c r="B155" s="16">
        <f t="shared" si="32"/>
        <v>9.1207073999999988</v>
      </c>
      <c r="C155" s="16">
        <f t="shared" si="30"/>
        <v>3587.1282887999996</v>
      </c>
      <c r="D155" s="16">
        <f t="shared" si="33"/>
        <v>1093.35670242624</v>
      </c>
      <c r="E155" s="19">
        <f t="shared" si="44"/>
        <v>1.6541263912694402</v>
      </c>
      <c r="F155" s="27">
        <f t="shared" si="34"/>
        <v>158.40079735435285</v>
      </c>
      <c r="G155" s="16">
        <f>Input_Summary!C175</f>
        <v>1.5840000000000001</v>
      </c>
      <c r="H155" s="19">
        <f t="shared" si="35"/>
        <v>1.8167550972817716</v>
      </c>
      <c r="I155" s="27">
        <f t="shared" si="36"/>
        <v>173.97341282835305</v>
      </c>
      <c r="J155" s="22">
        <f t="shared" si="37"/>
        <v>1.7397341282835306</v>
      </c>
      <c r="K155" s="19">
        <f t="shared" si="38"/>
        <v>0</v>
      </c>
      <c r="L155" s="27">
        <f t="shared" si="39"/>
        <v>0</v>
      </c>
      <c r="M155" s="23">
        <f>Input_Summary!D175</f>
        <v>0</v>
      </c>
      <c r="N155" s="19">
        <f t="shared" si="40"/>
        <v>26.050940253703882</v>
      </c>
      <c r="O155" s="19">
        <f>Input_Summary!E175</f>
        <v>7.9403505374261645</v>
      </c>
      <c r="P155" s="19">
        <f t="shared" si="41"/>
        <v>77.863077370000966</v>
      </c>
      <c r="Q155" s="18">
        <f t="shared" si="31"/>
        <v>24.328800000000001</v>
      </c>
      <c r="R155" s="21">
        <f t="shared" si="42"/>
        <v>2.48</v>
      </c>
      <c r="S155" s="21">
        <f t="shared" si="43"/>
        <v>8.1364584000000004</v>
      </c>
    </row>
    <row r="156" spans="1:19">
      <c r="A156" s="16">
        <f>Input_Summary!B176</f>
        <v>2.8</v>
      </c>
      <c r="B156" s="16">
        <f t="shared" si="32"/>
        <v>9.186323999999999</v>
      </c>
      <c r="C156" s="16">
        <f t="shared" si="30"/>
        <v>3587.0626721999997</v>
      </c>
      <c r="D156" s="16">
        <f t="shared" si="33"/>
        <v>1093.3367024865599</v>
      </c>
      <c r="E156" s="19">
        <f t="shared" si="44"/>
        <v>1.6165326096496799</v>
      </c>
      <c r="F156" s="27">
        <f t="shared" si="34"/>
        <v>154.80077923266299</v>
      </c>
      <c r="G156" s="16">
        <f>Input_Summary!C176</f>
        <v>1.548</v>
      </c>
      <c r="H156" s="19">
        <f t="shared" si="35"/>
        <v>1.790851426610744</v>
      </c>
      <c r="I156" s="27">
        <f t="shared" si="36"/>
        <v>171.49286385498669</v>
      </c>
      <c r="J156" s="22">
        <f t="shared" si="37"/>
        <v>1.714928638549867</v>
      </c>
      <c r="K156" s="19">
        <f t="shared" si="38"/>
        <v>0</v>
      </c>
      <c r="L156" s="27">
        <f t="shared" si="39"/>
        <v>0</v>
      </c>
      <c r="M156" s="23">
        <f>Input_Summary!D176</f>
        <v>0</v>
      </c>
      <c r="N156" s="19">
        <f t="shared" si="40"/>
        <v>27.9236650986428</v>
      </c>
      <c r="O156" s="19">
        <f>Input_Summary!E176</f>
        <v>8.5111587917212415</v>
      </c>
      <c r="P156" s="19">
        <f t="shared" si="41"/>
        <v>83.460423111618482</v>
      </c>
      <c r="Q156" s="18">
        <f t="shared" si="31"/>
        <v>24.525000000000002</v>
      </c>
      <c r="R156" s="21">
        <f t="shared" si="42"/>
        <v>2.5</v>
      </c>
      <c r="S156" s="21">
        <f t="shared" si="43"/>
        <v>8.2020750000000007</v>
      </c>
    </row>
    <row r="157" spans="1:19">
      <c r="A157" s="16">
        <f>Input_Summary!B177</f>
        <v>2.82</v>
      </c>
      <c r="B157" s="16">
        <f t="shared" si="32"/>
        <v>9.2519405999999993</v>
      </c>
      <c r="C157" s="16">
        <f t="shared" si="30"/>
        <v>3586.9970555999994</v>
      </c>
      <c r="D157" s="16">
        <f t="shared" si="33"/>
        <v>1093.3167025468799</v>
      </c>
      <c r="E157" s="19">
        <f t="shared" si="44"/>
        <v>1.5977357188398</v>
      </c>
      <c r="F157" s="27">
        <f t="shared" si="34"/>
        <v>153.00077017181809</v>
      </c>
      <c r="G157" s="16">
        <f>Input_Summary!C177</f>
        <v>1.53</v>
      </c>
      <c r="H157" s="19">
        <f t="shared" si="35"/>
        <v>1.7720544415813719</v>
      </c>
      <c r="I157" s="27">
        <f t="shared" si="36"/>
        <v>169.69285479414179</v>
      </c>
      <c r="J157" s="22">
        <f t="shared" si="37"/>
        <v>1.696928547941418</v>
      </c>
      <c r="K157" s="19">
        <f t="shared" si="38"/>
        <v>0</v>
      </c>
      <c r="L157" s="27">
        <f t="shared" si="39"/>
        <v>0</v>
      </c>
      <c r="M157" s="23">
        <f>Input_Summary!D177</f>
        <v>0</v>
      </c>
      <c r="N157" s="19">
        <f t="shared" si="40"/>
        <v>27.9236650986428</v>
      </c>
      <c r="O157" s="19">
        <f>Input_Summary!E177</f>
        <v>8.5111587917212415</v>
      </c>
      <c r="P157" s="19">
        <f t="shared" si="41"/>
        <v>83.460423111618482</v>
      </c>
      <c r="Q157" s="18">
        <f t="shared" si="31"/>
        <v>24.721200000000003</v>
      </c>
      <c r="R157" s="21">
        <f t="shared" si="42"/>
        <v>2.52</v>
      </c>
      <c r="S157" s="21">
        <f t="shared" si="43"/>
        <v>8.2676915999999991</v>
      </c>
    </row>
    <row r="158" spans="1:19">
      <c r="A158" s="16">
        <f>Input_Summary!B178</f>
        <v>2.84</v>
      </c>
      <c r="B158" s="16">
        <f t="shared" si="32"/>
        <v>9.3175571999999995</v>
      </c>
      <c r="C158" s="16">
        <f t="shared" si="30"/>
        <v>3586.9314389999995</v>
      </c>
      <c r="D158" s="16">
        <f t="shared" si="33"/>
        <v>1093.2967026071999</v>
      </c>
      <c r="E158" s="19">
        <f t="shared" si="44"/>
        <v>1.5789388280299199</v>
      </c>
      <c r="F158" s="27">
        <f t="shared" si="34"/>
        <v>151.20076111097316</v>
      </c>
      <c r="G158" s="16">
        <f>Input_Summary!C178</f>
        <v>1.512</v>
      </c>
      <c r="H158" s="19">
        <f t="shared" si="35"/>
        <v>1.746159774780885</v>
      </c>
      <c r="I158" s="27">
        <f t="shared" si="36"/>
        <v>167.21316803610043</v>
      </c>
      <c r="J158" s="22">
        <f t="shared" si="37"/>
        <v>1.6721316803610042</v>
      </c>
      <c r="K158" s="19">
        <f t="shared" si="38"/>
        <v>0</v>
      </c>
      <c r="L158" s="27">
        <f t="shared" si="39"/>
        <v>0</v>
      </c>
      <c r="M158" s="23">
        <f>Input_Summary!D178</f>
        <v>0</v>
      </c>
      <c r="N158" s="19">
        <f t="shared" si="40"/>
        <v>26.786653585644167</v>
      </c>
      <c r="O158" s="19">
        <f>Input_Summary!E178</f>
        <v>8.1645966373278007</v>
      </c>
      <c r="P158" s="19">
        <f t="shared" si="41"/>
        <v>80.0620346256364</v>
      </c>
      <c r="Q158" s="18">
        <f t="shared" si="31"/>
        <v>24.917400000000001</v>
      </c>
      <c r="R158" s="21">
        <f t="shared" si="42"/>
        <v>2.54</v>
      </c>
      <c r="S158" s="21">
        <f t="shared" si="43"/>
        <v>8.3333081999999994</v>
      </c>
    </row>
    <row r="159" spans="1:19">
      <c r="A159" s="16">
        <f>Input_Summary!B179</f>
        <v>2.86</v>
      </c>
      <c r="B159" s="16">
        <f t="shared" si="32"/>
        <v>9.3831737999999998</v>
      </c>
      <c r="C159" s="16">
        <f t="shared" si="30"/>
        <v>3586.8658223999996</v>
      </c>
      <c r="D159" s="16">
        <f t="shared" si="33"/>
        <v>1093.2767026675199</v>
      </c>
      <c r="E159" s="19">
        <f t="shared" si="44"/>
        <v>1.56640756749</v>
      </c>
      <c r="F159" s="27">
        <f t="shared" si="34"/>
        <v>150.00075507040989</v>
      </c>
      <c r="G159" s="16">
        <f>Input_Summary!C179</f>
        <v>1.5</v>
      </c>
      <c r="H159" s="19">
        <f t="shared" si="35"/>
        <v>1.7327934300431334</v>
      </c>
      <c r="I159" s="27">
        <f t="shared" si="36"/>
        <v>165.93319991351407</v>
      </c>
      <c r="J159" s="22">
        <f t="shared" si="37"/>
        <v>1.6593319991351407</v>
      </c>
      <c r="K159" s="19">
        <f t="shared" si="38"/>
        <v>0</v>
      </c>
      <c r="L159" s="27">
        <f t="shared" si="39"/>
        <v>0</v>
      </c>
      <c r="M159" s="23">
        <f>Input_Summary!D179</f>
        <v>0</v>
      </c>
      <c r="N159" s="19">
        <f t="shared" si="40"/>
        <v>26.652887525291391</v>
      </c>
      <c r="O159" s="19">
        <f>Input_Summary!E179</f>
        <v>8.1238246191638677</v>
      </c>
      <c r="P159" s="19">
        <f t="shared" si="41"/>
        <v>79.66222421552088</v>
      </c>
      <c r="Q159" s="18">
        <f t="shared" si="31"/>
        <v>25.113600000000002</v>
      </c>
      <c r="R159" s="21">
        <f t="shared" si="42"/>
        <v>2.56</v>
      </c>
      <c r="S159" s="21">
        <f t="shared" si="43"/>
        <v>8.3989247999999996</v>
      </c>
    </row>
    <row r="160" spans="1:19">
      <c r="A160" s="16">
        <f>Input_Summary!B180</f>
        <v>2.88</v>
      </c>
      <c r="B160" s="16">
        <f t="shared" si="32"/>
        <v>9.4487904</v>
      </c>
      <c r="C160" s="16">
        <f t="shared" si="30"/>
        <v>3586.8002057999997</v>
      </c>
      <c r="D160" s="16">
        <f t="shared" si="33"/>
        <v>1093.2567027278399</v>
      </c>
      <c r="E160" s="19">
        <f t="shared" si="44"/>
        <v>1.6040013491097598</v>
      </c>
      <c r="F160" s="27">
        <f t="shared" si="34"/>
        <v>153.60077319209969</v>
      </c>
      <c r="G160" s="16">
        <f>Input_Summary!C180</f>
        <v>1.5359999999999998</v>
      </c>
      <c r="H160" s="19">
        <f t="shared" si="35"/>
        <v>1.7716399321791332</v>
      </c>
      <c r="I160" s="27">
        <f t="shared" si="36"/>
        <v>169.65316115823853</v>
      </c>
      <c r="J160" s="22">
        <f t="shared" si="37"/>
        <v>1.6965316115823854</v>
      </c>
      <c r="K160" s="19">
        <f t="shared" si="38"/>
        <v>0</v>
      </c>
      <c r="L160" s="27">
        <f t="shared" si="39"/>
        <v>0</v>
      </c>
      <c r="M160" s="23">
        <f>Input_Summary!D180</f>
        <v>0</v>
      </c>
      <c r="N160" s="19">
        <f t="shared" si="40"/>
        <v>26.853536615820559</v>
      </c>
      <c r="O160" s="19">
        <f>Input_Summary!E180</f>
        <v>8.1849826464097681</v>
      </c>
      <c r="P160" s="19">
        <f t="shared" si="41"/>
        <v>80.261939830694175</v>
      </c>
      <c r="Q160" s="18">
        <f t="shared" si="31"/>
        <v>25.309800000000003</v>
      </c>
      <c r="R160" s="21">
        <f t="shared" si="42"/>
        <v>2.58</v>
      </c>
      <c r="S160" s="21">
        <f t="shared" si="43"/>
        <v>8.4645413999999999</v>
      </c>
    </row>
    <row r="161" spans="1:19">
      <c r="A161" s="16">
        <f>Input_Summary!B181</f>
        <v>2.9</v>
      </c>
      <c r="B161" s="16">
        <f t="shared" si="32"/>
        <v>9.5144070000000003</v>
      </c>
      <c r="C161" s="16">
        <f t="shared" si="30"/>
        <v>3586.7345891999994</v>
      </c>
      <c r="D161" s="16">
        <f t="shared" si="33"/>
        <v>1093.2367027881598</v>
      </c>
      <c r="E161" s="19">
        <f t="shared" si="44"/>
        <v>1.64159513072952</v>
      </c>
      <c r="F161" s="27">
        <f t="shared" si="34"/>
        <v>157.20079131378955</v>
      </c>
      <c r="G161" s="16">
        <f>Input_Summary!C181</f>
        <v>1.5720000000000001</v>
      </c>
      <c r="H161" s="19">
        <f t="shared" si="35"/>
        <v>1.8138265198544816</v>
      </c>
      <c r="I161" s="27">
        <f t="shared" si="36"/>
        <v>173.69297073105548</v>
      </c>
      <c r="J161" s="22">
        <f t="shared" si="37"/>
        <v>1.736929707310555</v>
      </c>
      <c r="K161" s="19">
        <f t="shared" si="38"/>
        <v>0</v>
      </c>
      <c r="L161" s="27">
        <f t="shared" si="39"/>
        <v>0</v>
      </c>
      <c r="M161" s="23">
        <f>Input_Summary!D181</f>
        <v>0</v>
      </c>
      <c r="N161" s="19">
        <f t="shared" si="40"/>
        <v>27.589249947760848</v>
      </c>
      <c r="O161" s="19">
        <f>Input_Summary!E181</f>
        <v>8.4092287463114062</v>
      </c>
      <c r="P161" s="19">
        <f t="shared" si="41"/>
        <v>82.460897086329638</v>
      </c>
      <c r="Q161" s="18">
        <f t="shared" si="31"/>
        <v>25.506000000000004</v>
      </c>
      <c r="R161" s="21">
        <f t="shared" si="42"/>
        <v>2.6</v>
      </c>
      <c r="S161" s="21">
        <f t="shared" si="43"/>
        <v>8.5301580000000001</v>
      </c>
    </row>
    <row r="162" spans="1:19">
      <c r="A162" s="16">
        <f>Input_Summary!B182</f>
        <v>2.92</v>
      </c>
      <c r="B162" s="16">
        <f t="shared" si="32"/>
        <v>9.5800235999999988</v>
      </c>
      <c r="C162" s="16">
        <f t="shared" si="30"/>
        <v>3586.6689725999995</v>
      </c>
      <c r="D162" s="16">
        <f t="shared" si="33"/>
        <v>1093.2167028484798</v>
      </c>
      <c r="E162" s="19">
        <f t="shared" si="44"/>
        <v>1.3230922586732201</v>
      </c>
      <c r="F162" s="27">
        <f t="shared" si="34"/>
        <v>126.70063778280623</v>
      </c>
      <c r="G162" s="16">
        <f>Input_Summary!C182</f>
        <v>1.2670000000000001</v>
      </c>
      <c r="H162" s="19">
        <f t="shared" si="35"/>
        <v>1.4819617091438355</v>
      </c>
      <c r="I162" s="27">
        <f t="shared" si="36"/>
        <v>141.91342388770244</v>
      </c>
      <c r="J162" s="22">
        <f t="shared" si="37"/>
        <v>1.4191342388770243</v>
      </c>
      <c r="K162" s="19">
        <f t="shared" si="38"/>
        <v>-1.0442717116600001E-3</v>
      </c>
      <c r="L162" s="27">
        <f t="shared" si="39"/>
        <v>-0.10000050338027326</v>
      </c>
      <c r="M162" s="23">
        <f>Input_Summary!D182</f>
        <v>-1E-3</v>
      </c>
      <c r="N162" s="19">
        <f t="shared" si="40"/>
        <v>25.448992982116369</v>
      </c>
      <c r="O162" s="19">
        <f>Input_Summary!E182</f>
        <v>7.7568764556884595</v>
      </c>
      <c r="P162" s="19">
        <f t="shared" si="41"/>
        <v>76.063930524481023</v>
      </c>
      <c r="Q162" s="18">
        <f t="shared" si="31"/>
        <v>25.702200000000001</v>
      </c>
      <c r="R162" s="21">
        <f t="shared" si="42"/>
        <v>2.62</v>
      </c>
      <c r="S162" s="21">
        <f t="shared" si="43"/>
        <v>8.5957746000000004</v>
      </c>
    </row>
    <row r="163" spans="1:19">
      <c r="A163" s="16">
        <f>Input_Summary!B183</f>
        <v>2.94</v>
      </c>
      <c r="B163" s="16">
        <f t="shared" si="32"/>
        <v>9.645640199999999</v>
      </c>
      <c r="C163" s="16">
        <f t="shared" si="30"/>
        <v>3586.6033559999996</v>
      </c>
      <c r="D163" s="16">
        <f t="shared" si="33"/>
        <v>1093.1967029088</v>
      </c>
      <c r="E163" s="19">
        <f t="shared" si="44"/>
        <v>1.3230922586732201</v>
      </c>
      <c r="F163" s="27">
        <f t="shared" si="34"/>
        <v>126.70063778280623</v>
      </c>
      <c r="G163" s="16">
        <f>Input_Summary!C183</f>
        <v>1.2670000000000001</v>
      </c>
      <c r="H163" s="19">
        <f t="shared" si="35"/>
        <v>1.4819617091438355</v>
      </c>
      <c r="I163" s="27">
        <f t="shared" si="36"/>
        <v>141.91342388770244</v>
      </c>
      <c r="J163" s="22">
        <f t="shared" si="37"/>
        <v>1.4191342388770243</v>
      </c>
      <c r="K163" s="19">
        <f t="shared" si="38"/>
        <v>-1.0442717116600001E-3</v>
      </c>
      <c r="L163" s="27">
        <f t="shared" si="39"/>
        <v>-0.10000050338027326</v>
      </c>
      <c r="M163" s="23">
        <f>Input_Summary!D183</f>
        <v>-1E-3</v>
      </c>
      <c r="N163" s="19">
        <f t="shared" si="40"/>
        <v>25.448992982116369</v>
      </c>
      <c r="O163" s="19">
        <f>Input_Summary!E183</f>
        <v>7.7568764556884595</v>
      </c>
      <c r="P163" s="19">
        <f t="shared" si="41"/>
        <v>76.063930524481023</v>
      </c>
      <c r="Q163" s="18">
        <f t="shared" si="31"/>
        <v>25.898400000000002</v>
      </c>
      <c r="R163" s="21">
        <f t="shared" si="42"/>
        <v>2.64</v>
      </c>
      <c r="S163" s="21">
        <f t="shared" si="43"/>
        <v>8.6613912000000006</v>
      </c>
    </row>
    <row r="164" spans="1:19">
      <c r="A164" s="16">
        <f>Input_Summary!B184</f>
        <v>2.96</v>
      </c>
      <c r="B164" s="16">
        <f t="shared" si="32"/>
        <v>9.7112567999999992</v>
      </c>
      <c r="C164" s="16">
        <f t="shared" si="30"/>
        <v>3586.5377393999997</v>
      </c>
      <c r="D164" s="16">
        <f t="shared" si="33"/>
        <v>1093.17670296912</v>
      </c>
      <c r="E164" s="19">
        <f t="shared" si="44"/>
        <v>1.86611354873642</v>
      </c>
      <c r="F164" s="27">
        <f t="shared" si="34"/>
        <v>178.70089954054831</v>
      </c>
      <c r="G164" s="16">
        <f>Input_Summary!C184</f>
        <v>1.7869999999999999</v>
      </c>
      <c r="H164" s="19">
        <f t="shared" si="35"/>
        <v>2.0408511274153853</v>
      </c>
      <c r="I164" s="27">
        <f t="shared" si="36"/>
        <v>195.43296520388355</v>
      </c>
      <c r="J164" s="22">
        <f t="shared" si="37"/>
        <v>1.9543296520388356</v>
      </c>
      <c r="K164" s="19">
        <f t="shared" si="38"/>
        <v>-1.0442717116600001E-3</v>
      </c>
      <c r="L164" s="27">
        <f t="shared" si="39"/>
        <v>-0.10000050338027326</v>
      </c>
      <c r="M164" s="23">
        <f>Input_Summary!D184</f>
        <v>-1E-3</v>
      </c>
      <c r="N164" s="19">
        <f t="shared" si="40"/>
        <v>27.990548128819192</v>
      </c>
      <c r="O164" s="19">
        <f>Input_Summary!E184</f>
        <v>8.5315448008032089</v>
      </c>
      <c r="P164" s="19">
        <f t="shared" si="41"/>
        <v>83.660328316676257</v>
      </c>
      <c r="Q164" s="18">
        <f t="shared" si="31"/>
        <v>26.094600000000003</v>
      </c>
      <c r="R164" s="21">
        <f t="shared" si="42"/>
        <v>2.66</v>
      </c>
      <c r="S164" s="21">
        <f t="shared" si="43"/>
        <v>8.7270078000000009</v>
      </c>
    </row>
    <row r="165" spans="1:19">
      <c r="A165" s="16">
        <f>Input_Summary!B185</f>
        <v>2.98</v>
      </c>
      <c r="B165" s="16">
        <f t="shared" si="32"/>
        <v>9.7768733999999995</v>
      </c>
      <c r="C165" s="16">
        <f t="shared" si="30"/>
        <v>3586.4721227999994</v>
      </c>
      <c r="D165" s="16">
        <f t="shared" si="33"/>
        <v>1093.1567030294398</v>
      </c>
      <c r="E165" s="19">
        <f t="shared" si="44"/>
        <v>2.6712470384262801</v>
      </c>
      <c r="F165" s="27">
        <f t="shared" si="34"/>
        <v>255.80128764673898</v>
      </c>
      <c r="G165" s="16">
        <f>Input_Summary!C185</f>
        <v>2.5580000000000003</v>
      </c>
      <c r="H165" s="19">
        <f t="shared" si="35"/>
        <v>2.8493287383795183</v>
      </c>
      <c r="I165" s="27">
        <f t="shared" si="36"/>
        <v>272.85320163816664</v>
      </c>
      <c r="J165" s="22">
        <f t="shared" si="37"/>
        <v>2.7285320163816666</v>
      </c>
      <c r="K165" s="19">
        <f t="shared" si="38"/>
        <v>-1.0442717116600001E-3</v>
      </c>
      <c r="L165" s="27">
        <f t="shared" si="39"/>
        <v>-0.10000050338027326</v>
      </c>
      <c r="M165" s="23">
        <f>Input_Summary!D185</f>
        <v>-1E-3</v>
      </c>
      <c r="N165" s="19">
        <f t="shared" si="40"/>
        <v>28.525612370230309</v>
      </c>
      <c r="O165" s="19">
        <f>Input_Summary!E185</f>
        <v>8.6946328734589446</v>
      </c>
      <c r="P165" s="19">
        <f t="shared" si="41"/>
        <v>85.25956995713841</v>
      </c>
      <c r="Q165" s="18">
        <f t="shared" si="31"/>
        <v>26.290800000000004</v>
      </c>
      <c r="R165" s="21">
        <f t="shared" si="42"/>
        <v>2.68</v>
      </c>
      <c r="S165" s="21">
        <f t="shared" si="43"/>
        <v>8.7926244000000011</v>
      </c>
    </row>
    <row r="166" spans="1:19">
      <c r="A166" s="16">
        <f>Input_Summary!B186</f>
        <v>3</v>
      </c>
      <c r="B166" s="16">
        <f t="shared" si="32"/>
        <v>9.8424899999999997</v>
      </c>
      <c r="C166" s="16">
        <f t="shared" si="30"/>
        <v>3586.4065061999995</v>
      </c>
      <c r="D166" s="16">
        <f t="shared" si="33"/>
        <v>1093.13670308976</v>
      </c>
      <c r="E166" s="19">
        <f t="shared" si="44"/>
        <v>2.5584656935670003</v>
      </c>
      <c r="F166" s="27">
        <f t="shared" si="34"/>
        <v>245.0012332816695</v>
      </c>
      <c r="G166" s="16">
        <f>Input_Summary!C186</f>
        <v>2.4500000000000002</v>
      </c>
      <c r="H166" s="19">
        <f t="shared" si="35"/>
        <v>2.6678663193004444</v>
      </c>
      <c r="I166" s="27">
        <f t="shared" si="36"/>
        <v>255.47626602669658</v>
      </c>
      <c r="J166" s="22">
        <f t="shared" si="37"/>
        <v>2.5547626602669657</v>
      </c>
      <c r="K166" s="19">
        <f t="shared" si="38"/>
        <v>-1.0442717116600001E-3</v>
      </c>
      <c r="L166" s="27">
        <f t="shared" si="39"/>
        <v>-0.10000050338027326</v>
      </c>
      <c r="M166" s="23">
        <f>Input_Summary!D186</f>
        <v>-1E-3</v>
      </c>
      <c r="N166" s="19">
        <f t="shared" si="40"/>
        <v>17.523353906214162</v>
      </c>
      <c r="O166" s="19">
        <f>Input_Summary!E186</f>
        <v>5.3411343794753652</v>
      </c>
      <c r="P166" s="19">
        <f t="shared" si="41"/>
        <v>52.37516372513543</v>
      </c>
      <c r="Q166" s="18">
        <f t="shared" si="31"/>
        <v>26.487000000000002</v>
      </c>
      <c r="R166" s="21">
        <f t="shared" si="42"/>
        <v>2.7</v>
      </c>
      <c r="S166" s="21">
        <f t="shared" si="43"/>
        <v>8.8582409999999996</v>
      </c>
    </row>
    <row r="167" spans="1:19">
      <c r="A167" s="16">
        <f>Input_Summary!B187</f>
        <v>3.02</v>
      </c>
      <c r="B167" s="16">
        <f t="shared" si="32"/>
        <v>9.9081066</v>
      </c>
      <c r="C167" s="16">
        <f t="shared" si="30"/>
        <v>3586.3408895999996</v>
      </c>
      <c r="D167" s="16">
        <f t="shared" si="33"/>
        <v>1093.11670315008</v>
      </c>
      <c r="E167" s="19">
        <f t="shared" si="44"/>
        <v>2.2900878636703799</v>
      </c>
      <c r="F167" s="27">
        <f t="shared" si="34"/>
        <v>219.30110391293923</v>
      </c>
      <c r="G167" s="16">
        <f>Input_Summary!C187</f>
        <v>2.1930000000000001</v>
      </c>
      <c r="H167" s="19">
        <f t="shared" si="35"/>
        <v>2.3925982177339438</v>
      </c>
      <c r="I167" s="27">
        <f t="shared" si="36"/>
        <v>229.11644948127568</v>
      </c>
      <c r="J167" s="22">
        <f t="shared" si="37"/>
        <v>2.2911644948127567</v>
      </c>
      <c r="K167" s="19">
        <f t="shared" si="38"/>
        <v>-1.0442717116600001E-3</v>
      </c>
      <c r="L167" s="27">
        <f t="shared" si="39"/>
        <v>-0.10000050338027326</v>
      </c>
      <c r="M167" s="23">
        <f>Input_Summary!D187</f>
        <v>-1E-3</v>
      </c>
      <c r="N167" s="19">
        <f t="shared" si="40"/>
        <v>16.419783908303732</v>
      </c>
      <c r="O167" s="19">
        <f>Input_Summary!E187</f>
        <v>5.0047652296229099</v>
      </c>
      <c r="P167" s="19">
        <f t="shared" si="41"/>
        <v>49.076727841682249</v>
      </c>
      <c r="Q167" s="18">
        <f t="shared" si="31"/>
        <v>26.683200000000003</v>
      </c>
      <c r="R167" s="21">
        <f t="shared" si="42"/>
        <v>2.72</v>
      </c>
      <c r="S167" s="21">
        <f t="shared" si="43"/>
        <v>8.9238575999999998</v>
      </c>
    </row>
    <row r="168" spans="1:19">
      <c r="A168" s="16">
        <f>Input_Summary!B188</f>
        <v>3.04</v>
      </c>
      <c r="B168" s="16">
        <f t="shared" si="32"/>
        <v>9.9737232000000002</v>
      </c>
      <c r="C168" s="16">
        <f t="shared" si="30"/>
        <v>3586.2752729999993</v>
      </c>
      <c r="D168" s="16">
        <f t="shared" si="33"/>
        <v>1093.0967032103999</v>
      </c>
      <c r="E168" s="19">
        <f t="shared" si="44"/>
        <v>2.38407231771978</v>
      </c>
      <c r="F168" s="27">
        <f t="shared" si="34"/>
        <v>228.30114921716384</v>
      </c>
      <c r="G168" s="16">
        <f>Input_Summary!C188</f>
        <v>2.2829999999999999</v>
      </c>
      <c r="H168" s="19">
        <f t="shared" si="35"/>
        <v>2.4995259743457789</v>
      </c>
      <c r="I168" s="27">
        <f t="shared" si="36"/>
        <v>239.35590705685846</v>
      </c>
      <c r="J168" s="22">
        <f t="shared" si="37"/>
        <v>2.3935590705685845</v>
      </c>
      <c r="K168" s="19">
        <f t="shared" si="38"/>
        <v>0</v>
      </c>
      <c r="L168" s="27">
        <f t="shared" si="39"/>
        <v>0</v>
      </c>
      <c r="M168" s="23">
        <f>Input_Summary!D188</f>
        <v>0</v>
      </c>
      <c r="N168" s="19">
        <f t="shared" si="40"/>
        <v>18.493157843771815</v>
      </c>
      <c r="O168" s="19">
        <f>Input_Summary!E188</f>
        <v>5.6367315111638874</v>
      </c>
      <c r="P168" s="19">
        <f t="shared" si="41"/>
        <v>55.273789198473075</v>
      </c>
      <c r="Q168" s="18">
        <f t="shared" si="31"/>
        <v>26.879400000000004</v>
      </c>
      <c r="R168" s="21">
        <f t="shared" si="42"/>
        <v>2.74</v>
      </c>
      <c r="S168" s="21">
        <f t="shared" si="43"/>
        <v>8.9894742000000001</v>
      </c>
    </row>
    <row r="169" spans="1:19">
      <c r="A169" s="16">
        <f>Input_Summary!B189</f>
        <v>3.06</v>
      </c>
      <c r="B169" s="16">
        <f t="shared" si="32"/>
        <v>10.0393398</v>
      </c>
      <c r="C169" s="16">
        <f t="shared" si="30"/>
        <v>3586.2096563999994</v>
      </c>
      <c r="D169" s="16">
        <f t="shared" si="33"/>
        <v>1093.0767032707199</v>
      </c>
      <c r="E169" s="19">
        <f t="shared" si="44"/>
        <v>2.4519499789776797</v>
      </c>
      <c r="F169" s="27">
        <f t="shared" si="34"/>
        <v>234.80118193688159</v>
      </c>
      <c r="G169" s="16">
        <f>Input_Summary!C189</f>
        <v>2.3479999999999999</v>
      </c>
      <c r="H169" s="19">
        <f t="shared" si="35"/>
        <v>2.5815993393829633</v>
      </c>
      <c r="I169" s="27">
        <f t="shared" si="36"/>
        <v>247.21529517096903</v>
      </c>
      <c r="J169" s="22">
        <f t="shared" si="37"/>
        <v>2.4721529517096905</v>
      </c>
      <c r="K169" s="19">
        <f t="shared" si="38"/>
        <v>-1.0442717116600001E-3</v>
      </c>
      <c r="L169" s="27">
        <f t="shared" si="39"/>
        <v>-0.10000050338027326</v>
      </c>
      <c r="M169" s="23">
        <f>Input_Summary!D189</f>
        <v>-1E-3</v>
      </c>
      <c r="N169" s="19">
        <f t="shared" si="40"/>
        <v>20.767180869769074</v>
      </c>
      <c r="O169" s="19">
        <f>Input_Summary!E189</f>
        <v>6.3298558199507671</v>
      </c>
      <c r="P169" s="19">
        <f t="shared" si="41"/>
        <v>62.070566170437218</v>
      </c>
      <c r="Q169" s="18">
        <f t="shared" si="31"/>
        <v>27.075600000000005</v>
      </c>
      <c r="R169" s="21">
        <f t="shared" si="42"/>
        <v>2.7600000000000002</v>
      </c>
      <c r="S169" s="21">
        <f t="shared" si="43"/>
        <v>9.0550908000000003</v>
      </c>
    </row>
    <row r="170" spans="1:19">
      <c r="A170" s="16">
        <f>Input_Summary!B190</f>
        <v>3.08</v>
      </c>
      <c r="B170" s="16">
        <f t="shared" si="32"/>
        <v>10.104956400000001</v>
      </c>
      <c r="C170" s="16">
        <f t="shared" si="30"/>
        <v>3586.1440397999995</v>
      </c>
      <c r="D170" s="16">
        <f t="shared" si="33"/>
        <v>1093.0567033310399</v>
      </c>
      <c r="E170" s="19">
        <f t="shared" si="44"/>
        <v>2.2900878636703799</v>
      </c>
      <c r="F170" s="27">
        <f t="shared" si="34"/>
        <v>219.30110391293923</v>
      </c>
      <c r="G170" s="16">
        <f>Input_Summary!C190</f>
        <v>2.1930000000000001</v>
      </c>
      <c r="H170" s="19">
        <f t="shared" si="35"/>
        <v>2.4042885171216613</v>
      </c>
      <c r="I170" s="27">
        <f t="shared" si="36"/>
        <v>230.23591862959918</v>
      </c>
      <c r="J170" s="22">
        <f t="shared" si="37"/>
        <v>2.302359186295992</v>
      </c>
      <c r="K170" s="19">
        <f t="shared" si="38"/>
        <v>0</v>
      </c>
      <c r="L170" s="27">
        <f t="shared" si="39"/>
        <v>0</v>
      </c>
      <c r="M170" s="23">
        <f>Input_Summary!D190</f>
        <v>0</v>
      </c>
      <c r="N170" s="19">
        <f t="shared" si="40"/>
        <v>18.29250875324265</v>
      </c>
      <c r="O170" s="19">
        <f>Input_Summary!E190</f>
        <v>5.5755734839179869</v>
      </c>
      <c r="P170" s="19">
        <f t="shared" si="41"/>
        <v>54.674073583299773</v>
      </c>
      <c r="Q170" s="18">
        <f t="shared" si="31"/>
        <v>27.271800000000002</v>
      </c>
      <c r="R170" s="21">
        <f t="shared" si="42"/>
        <v>2.7800000000000002</v>
      </c>
      <c r="S170" s="21">
        <f t="shared" si="43"/>
        <v>9.1207074000000006</v>
      </c>
    </row>
    <row r="171" spans="1:19">
      <c r="A171" s="16">
        <f>Input_Summary!B191</f>
        <v>3.1</v>
      </c>
      <c r="B171" s="16">
        <f t="shared" si="32"/>
        <v>10.170572999999999</v>
      </c>
      <c r="C171" s="16">
        <f t="shared" si="30"/>
        <v>3586.0784231999996</v>
      </c>
      <c r="D171" s="16">
        <f t="shared" si="33"/>
        <v>1093.0367033913599</v>
      </c>
      <c r="E171" s="19">
        <f t="shared" si="44"/>
        <v>2.0029131429638798</v>
      </c>
      <c r="F171" s="27">
        <f t="shared" si="34"/>
        <v>191.80096548336408</v>
      </c>
      <c r="G171" s="16">
        <f>Input_Summary!C191</f>
        <v>1.9179999999999999</v>
      </c>
      <c r="H171" s="19">
        <f t="shared" si="35"/>
        <v>2.1267151028763185</v>
      </c>
      <c r="I171" s="27">
        <f t="shared" si="36"/>
        <v>203.65534414328977</v>
      </c>
      <c r="J171" s="22">
        <f t="shared" si="37"/>
        <v>2.0365534414328978</v>
      </c>
      <c r="K171" s="19">
        <f t="shared" si="38"/>
        <v>-1.0442717116600001E-3</v>
      </c>
      <c r="L171" s="27">
        <f t="shared" si="39"/>
        <v>-0.10000050338027326</v>
      </c>
      <c r="M171" s="23">
        <f>Input_Summary!D191</f>
        <v>-1E-3</v>
      </c>
      <c r="N171" s="19">
        <f t="shared" si="40"/>
        <v>19.830818447299617</v>
      </c>
      <c r="O171" s="19">
        <f>Input_Summary!E191</f>
        <v>6.0444516928032286</v>
      </c>
      <c r="P171" s="19">
        <f t="shared" si="41"/>
        <v>59.271893299628452</v>
      </c>
      <c r="Q171" s="18">
        <f t="shared" si="31"/>
        <v>27.468000000000004</v>
      </c>
      <c r="R171" s="21">
        <f t="shared" si="42"/>
        <v>2.8000000000000003</v>
      </c>
      <c r="S171" s="21">
        <f t="shared" si="43"/>
        <v>9.1863240000000008</v>
      </c>
    </row>
    <row r="172" spans="1:19">
      <c r="A172" s="16">
        <f>Input_Summary!B192</f>
        <v>3.12</v>
      </c>
      <c r="B172" s="16">
        <f t="shared" si="32"/>
        <v>10.236189599999999</v>
      </c>
      <c r="C172" s="16">
        <f t="shared" si="30"/>
        <v>3586.0128065999993</v>
      </c>
      <c r="D172" s="16">
        <f t="shared" si="33"/>
        <v>1093.0167034516799</v>
      </c>
      <c r="E172" s="19">
        <f t="shared" si="44"/>
        <v>1.8849104395462999</v>
      </c>
      <c r="F172" s="27">
        <f t="shared" si="34"/>
        <v>180.50090860139321</v>
      </c>
      <c r="G172" s="16">
        <f>Input_Summary!C192</f>
        <v>1.8049999999999999</v>
      </c>
      <c r="H172" s="19">
        <f t="shared" si="35"/>
        <v>2.0266647677436977</v>
      </c>
      <c r="I172" s="27">
        <f t="shared" si="36"/>
        <v>194.07447202481572</v>
      </c>
      <c r="J172" s="22">
        <f t="shared" si="37"/>
        <v>1.9407447202481571</v>
      </c>
      <c r="K172" s="19">
        <f t="shared" si="38"/>
        <v>0</v>
      </c>
      <c r="L172" s="27">
        <f t="shared" si="39"/>
        <v>0</v>
      </c>
      <c r="M172" s="23">
        <f>Input_Summary!D192</f>
        <v>0</v>
      </c>
      <c r="N172" s="19">
        <f t="shared" si="40"/>
        <v>22.706788744884385</v>
      </c>
      <c r="O172" s="19">
        <f>Input_Summary!E192</f>
        <v>6.9210500833278124</v>
      </c>
      <c r="P172" s="19">
        <f t="shared" si="41"/>
        <v>67.867817117112523</v>
      </c>
      <c r="Q172" s="18">
        <f t="shared" si="31"/>
        <v>27.664200000000005</v>
      </c>
      <c r="R172" s="21">
        <f t="shared" si="42"/>
        <v>2.8200000000000003</v>
      </c>
      <c r="S172" s="21">
        <f t="shared" si="43"/>
        <v>9.2519406000000011</v>
      </c>
    </row>
    <row r="173" spans="1:19">
      <c r="A173" s="16">
        <f>Input_Summary!B193</f>
        <v>3.14</v>
      </c>
      <c r="B173" s="16">
        <f t="shared" si="32"/>
        <v>10.3018062</v>
      </c>
      <c r="C173" s="16">
        <f t="shared" si="30"/>
        <v>3585.9471899999994</v>
      </c>
      <c r="D173" s="16">
        <f t="shared" si="33"/>
        <v>1092.9967035119998</v>
      </c>
      <c r="E173" s="19">
        <f t="shared" si="44"/>
        <v>2.0968975970132799</v>
      </c>
      <c r="F173" s="27">
        <f t="shared" si="34"/>
        <v>200.80101078758869</v>
      </c>
      <c r="G173" s="16">
        <f>Input_Summary!C193</f>
        <v>2.008</v>
      </c>
      <c r="H173" s="19">
        <f t="shared" si="35"/>
        <v>2.2136023462520669</v>
      </c>
      <c r="I173" s="27">
        <f t="shared" si="36"/>
        <v>211.97571175031797</v>
      </c>
      <c r="J173" s="22">
        <f t="shared" si="37"/>
        <v>2.1197571175031795</v>
      </c>
      <c r="K173" s="19">
        <f t="shared" si="38"/>
        <v>-2.0885434233200001E-3</v>
      </c>
      <c r="L173" s="27">
        <f t="shared" si="39"/>
        <v>-0.20000100676054652</v>
      </c>
      <c r="M173" s="23">
        <f>Input_Summary!D193</f>
        <v>-2E-3</v>
      </c>
      <c r="N173" s="19">
        <f t="shared" si="40"/>
        <v>18.693806934300987</v>
      </c>
      <c r="O173" s="19">
        <f>Input_Summary!E193</f>
        <v>5.6978895384097887</v>
      </c>
      <c r="P173" s="19">
        <f t="shared" si="41"/>
        <v>55.873504813646385</v>
      </c>
      <c r="Q173" s="18">
        <f t="shared" si="31"/>
        <v>27.860400000000006</v>
      </c>
      <c r="R173" s="21">
        <f t="shared" si="42"/>
        <v>2.8400000000000003</v>
      </c>
      <c r="S173" s="21">
        <f t="shared" si="43"/>
        <v>9.3175572000000013</v>
      </c>
    </row>
    <row r="174" spans="1:19">
      <c r="A174" s="16">
        <f>Input_Summary!B194</f>
        <v>3.16</v>
      </c>
      <c r="B174" s="16">
        <f t="shared" si="32"/>
        <v>10.3674228</v>
      </c>
      <c r="C174" s="16">
        <f t="shared" si="30"/>
        <v>3585.8815733999995</v>
      </c>
      <c r="D174" s="16">
        <f t="shared" si="33"/>
        <v>1092.9767035723198</v>
      </c>
      <c r="E174" s="19">
        <f t="shared" si="44"/>
        <v>2.3715410571798601</v>
      </c>
      <c r="F174" s="27">
        <f t="shared" si="34"/>
        <v>227.10114317660057</v>
      </c>
      <c r="G174" s="16">
        <f>Input_Summary!C194</f>
        <v>2.2709999999999999</v>
      </c>
      <c r="H174" s="19">
        <f t="shared" si="35"/>
        <v>2.4882471830701194</v>
      </c>
      <c r="I174" s="27">
        <f t="shared" si="36"/>
        <v>238.27584413932985</v>
      </c>
      <c r="J174" s="22">
        <f t="shared" si="37"/>
        <v>2.3827584413932987</v>
      </c>
      <c r="K174" s="19">
        <f t="shared" si="38"/>
        <v>-2.0885434233200001E-3</v>
      </c>
      <c r="L174" s="27">
        <f t="shared" si="39"/>
        <v>-0.20000100676054652</v>
      </c>
      <c r="M174" s="23">
        <f>Input_Summary!D194</f>
        <v>-2E-3</v>
      </c>
      <c r="N174" s="19">
        <f t="shared" si="40"/>
        <v>18.693806934300987</v>
      </c>
      <c r="O174" s="19">
        <f>Input_Summary!E194</f>
        <v>5.6978895384097887</v>
      </c>
      <c r="P174" s="19">
        <f t="shared" si="41"/>
        <v>55.873504813646385</v>
      </c>
      <c r="Q174" s="18">
        <f t="shared" si="31"/>
        <v>28.056600000000003</v>
      </c>
      <c r="R174" s="21">
        <f t="shared" si="42"/>
        <v>2.8600000000000003</v>
      </c>
      <c r="S174" s="21">
        <f t="shared" si="43"/>
        <v>9.3831738000000016</v>
      </c>
    </row>
    <row r="175" spans="1:19">
      <c r="A175" s="16">
        <f>Input_Summary!B195</f>
        <v>3.18</v>
      </c>
      <c r="B175" s="16">
        <f t="shared" si="32"/>
        <v>10.4330394</v>
      </c>
      <c r="C175" s="16">
        <f t="shared" si="30"/>
        <v>3585.8159567999996</v>
      </c>
      <c r="D175" s="16">
        <f t="shared" si="33"/>
        <v>1092.95670363264</v>
      </c>
      <c r="E175" s="19">
        <f t="shared" si="44"/>
        <v>2.2462284517806603</v>
      </c>
      <c r="F175" s="27">
        <f t="shared" si="34"/>
        <v>215.10108277096779</v>
      </c>
      <c r="G175" s="16">
        <f>Input_Summary!C195</f>
        <v>2.1510000000000002</v>
      </c>
      <c r="H175" s="19">
        <f t="shared" si="35"/>
        <v>2.3552100017312285</v>
      </c>
      <c r="I175" s="27">
        <f t="shared" si="36"/>
        <v>225.53613447498333</v>
      </c>
      <c r="J175" s="22">
        <f t="shared" si="37"/>
        <v>2.2553613447498333</v>
      </c>
      <c r="K175" s="19">
        <f t="shared" si="38"/>
        <v>-2.0885434233200001E-3</v>
      </c>
      <c r="L175" s="27">
        <f t="shared" si="39"/>
        <v>-0.20000100676054652</v>
      </c>
      <c r="M175" s="23">
        <f>Input_Summary!D195</f>
        <v>-2E-3</v>
      </c>
      <c r="N175" s="19">
        <f t="shared" si="40"/>
        <v>17.456470876037773</v>
      </c>
      <c r="O175" s="19">
        <f>Input_Summary!E195</f>
        <v>5.3207483703933987</v>
      </c>
      <c r="P175" s="19">
        <f t="shared" si="41"/>
        <v>52.175258520077662</v>
      </c>
      <c r="Q175" s="18">
        <f t="shared" si="31"/>
        <v>28.252800000000004</v>
      </c>
      <c r="R175" s="21">
        <f t="shared" si="42"/>
        <v>2.8800000000000003</v>
      </c>
      <c r="S175" s="21">
        <f t="shared" si="43"/>
        <v>9.4487904</v>
      </c>
    </row>
    <row r="176" spans="1:19">
      <c r="A176" s="16">
        <f>Input_Summary!B196</f>
        <v>3.2</v>
      </c>
      <c r="B176" s="16">
        <f t="shared" si="32"/>
        <v>10.498656</v>
      </c>
      <c r="C176" s="16">
        <f t="shared" si="30"/>
        <v>3585.7503401999993</v>
      </c>
      <c r="D176" s="16">
        <f t="shared" si="33"/>
        <v>1092.9367036929598</v>
      </c>
      <c r="E176" s="19">
        <f t="shared" si="44"/>
        <v>2.1344913786330402</v>
      </c>
      <c r="F176" s="27">
        <f t="shared" si="34"/>
        <v>204.40102890927855</v>
      </c>
      <c r="G176" s="16">
        <f>Input_Summary!C196</f>
        <v>2.044</v>
      </c>
      <c r="H176" s="19">
        <f t="shared" si="35"/>
        <v>2.2518225823494395</v>
      </c>
      <c r="I176" s="27">
        <f t="shared" si="36"/>
        <v>215.63570143352516</v>
      </c>
      <c r="J176" s="22">
        <f t="shared" si="37"/>
        <v>2.1563570143352515</v>
      </c>
      <c r="K176" s="19">
        <f t="shared" si="38"/>
        <v>-1.0442717116600001E-3</v>
      </c>
      <c r="L176" s="27">
        <f t="shared" si="39"/>
        <v>-0.10000050338027326</v>
      </c>
      <c r="M176" s="23">
        <f>Input_Summary!D196</f>
        <v>-1E-3</v>
      </c>
      <c r="N176" s="19">
        <f t="shared" si="40"/>
        <v>18.794131479565575</v>
      </c>
      <c r="O176" s="19">
        <f>Input_Summary!E196</f>
        <v>5.7284685520327399</v>
      </c>
      <c r="P176" s="19">
        <f t="shared" si="41"/>
        <v>56.173362621233039</v>
      </c>
      <c r="Q176" s="18">
        <f t="shared" si="31"/>
        <v>28.449000000000005</v>
      </c>
      <c r="R176" s="21">
        <f t="shared" si="42"/>
        <v>2.9000000000000004</v>
      </c>
      <c r="S176" s="21">
        <f t="shared" si="43"/>
        <v>9.5144070000000003</v>
      </c>
    </row>
    <row r="177" spans="1:19">
      <c r="A177" s="16">
        <f>Input_Summary!B197</f>
        <v>3.22</v>
      </c>
      <c r="B177" s="16">
        <f t="shared" si="32"/>
        <v>10.564272600000001</v>
      </c>
      <c r="C177" s="16">
        <f t="shared" si="30"/>
        <v>3585.6847235999994</v>
      </c>
      <c r="D177" s="16">
        <f t="shared" si="33"/>
        <v>1092.91670375328</v>
      </c>
      <c r="E177" s="19">
        <f t="shared" si="44"/>
        <v>2.0342412943136798</v>
      </c>
      <c r="F177" s="27">
        <f t="shared" si="34"/>
        <v>194.80098058477228</v>
      </c>
      <c r="G177" s="16">
        <f>Input_Summary!C197</f>
        <v>1.948</v>
      </c>
      <c r="H177" s="19">
        <f t="shared" si="35"/>
        <v>2.1839290741885518</v>
      </c>
      <c r="I177" s="27">
        <f t="shared" si="36"/>
        <v>209.13418378741429</v>
      </c>
      <c r="J177" s="22">
        <f t="shared" si="37"/>
        <v>2.0913418378741429</v>
      </c>
      <c r="K177" s="19">
        <f t="shared" si="38"/>
        <v>-1.0442717116600001E-3</v>
      </c>
      <c r="L177" s="27">
        <f t="shared" si="39"/>
        <v>-0.10000050338027326</v>
      </c>
      <c r="M177" s="23">
        <f>Input_Summary!D197</f>
        <v>-1E-3</v>
      </c>
      <c r="N177" s="19">
        <f t="shared" si="40"/>
        <v>23.977566318235795</v>
      </c>
      <c r="O177" s="19">
        <f>Input_Summary!E197</f>
        <v>7.3083842558851861</v>
      </c>
      <c r="P177" s="19">
        <f t="shared" si="41"/>
        <v>71.666016013210125</v>
      </c>
      <c r="Q177" s="18">
        <f t="shared" si="31"/>
        <v>28.645200000000006</v>
      </c>
      <c r="R177" s="21">
        <f t="shared" si="42"/>
        <v>2.9200000000000004</v>
      </c>
      <c r="S177" s="21">
        <f t="shared" si="43"/>
        <v>9.5800236000000005</v>
      </c>
    </row>
    <row r="178" spans="1:19">
      <c r="A178" s="16">
        <f>Input_Summary!B198</f>
        <v>3.24</v>
      </c>
      <c r="B178" s="16">
        <f t="shared" si="32"/>
        <v>10.629889200000001</v>
      </c>
      <c r="C178" s="16">
        <f t="shared" si="30"/>
        <v>3585.6191069999995</v>
      </c>
      <c r="D178" s="16">
        <f t="shared" si="33"/>
        <v>1092.8967038136</v>
      </c>
      <c r="E178" s="19">
        <f t="shared" si="44"/>
        <v>1.8786448092763399</v>
      </c>
      <c r="F178" s="27">
        <f t="shared" si="34"/>
        <v>179.90090558111157</v>
      </c>
      <c r="G178" s="16">
        <f>Input_Summary!C198</f>
        <v>1.7989999999999999</v>
      </c>
      <c r="H178" s="19">
        <f t="shared" si="35"/>
        <v>2.0437797048426751</v>
      </c>
      <c r="I178" s="27">
        <f t="shared" si="36"/>
        <v>195.71340730118109</v>
      </c>
      <c r="J178" s="22">
        <f t="shared" si="37"/>
        <v>1.957134073011811</v>
      </c>
      <c r="K178" s="19">
        <f t="shared" si="38"/>
        <v>-1.0442717116600001E-3</v>
      </c>
      <c r="L178" s="27">
        <f t="shared" si="39"/>
        <v>-0.10000050338027326</v>
      </c>
      <c r="M178" s="23">
        <f>Input_Summary!D198</f>
        <v>-1E-3</v>
      </c>
      <c r="N178" s="19">
        <f t="shared" si="40"/>
        <v>26.452238434762219</v>
      </c>
      <c r="O178" s="19">
        <f>Input_Summary!E198</f>
        <v>8.0626665919179654</v>
      </c>
      <c r="P178" s="19">
        <f t="shared" si="41"/>
        <v>79.062508600347556</v>
      </c>
      <c r="Q178" s="18">
        <f t="shared" si="31"/>
        <v>28.841400000000004</v>
      </c>
      <c r="R178" s="21">
        <f t="shared" si="42"/>
        <v>2.9400000000000004</v>
      </c>
      <c r="S178" s="21">
        <f t="shared" si="43"/>
        <v>9.6456402000000008</v>
      </c>
    </row>
    <row r="179" spans="1:19">
      <c r="A179" s="16">
        <f>Input_Summary!B199</f>
        <v>3.26</v>
      </c>
      <c r="B179" s="16">
        <f t="shared" si="32"/>
        <v>10.695505799999999</v>
      </c>
      <c r="C179" s="16">
        <f t="shared" si="30"/>
        <v>3585.5534903999996</v>
      </c>
      <c r="D179" s="16">
        <f t="shared" si="33"/>
        <v>1092.87670387392</v>
      </c>
      <c r="E179" s="19">
        <f t="shared" si="44"/>
        <v>1.7971916157668602</v>
      </c>
      <c r="F179" s="27">
        <f t="shared" si="34"/>
        <v>172.10086631745028</v>
      </c>
      <c r="G179" s="16">
        <f>Input_Summary!C199</f>
        <v>1.7210000000000001</v>
      </c>
      <c r="H179" s="19">
        <f t="shared" si="35"/>
        <v>1.9898818087483479</v>
      </c>
      <c r="I179" s="27">
        <f t="shared" si="36"/>
        <v>190.55211674428233</v>
      </c>
      <c r="J179" s="22">
        <f t="shared" si="37"/>
        <v>1.9055211674428234</v>
      </c>
      <c r="K179" s="19">
        <f t="shared" si="38"/>
        <v>-1.0442717116600001E-3</v>
      </c>
      <c r="L179" s="27">
        <f t="shared" si="39"/>
        <v>-0.10000050338027326</v>
      </c>
      <c r="M179" s="23">
        <f>Input_Summary!D199</f>
        <v>-1E-3</v>
      </c>
      <c r="N179" s="19">
        <f t="shared" si="40"/>
        <v>30.866518426403953</v>
      </c>
      <c r="O179" s="19">
        <f>Input_Summary!E199</f>
        <v>9.40814319132779</v>
      </c>
      <c r="P179" s="19">
        <f t="shared" si="41"/>
        <v>92.256252134160306</v>
      </c>
      <c r="Q179" s="18">
        <f t="shared" si="31"/>
        <v>29.037600000000001</v>
      </c>
      <c r="R179" s="21">
        <f t="shared" si="42"/>
        <v>2.96</v>
      </c>
      <c r="S179" s="21">
        <f t="shared" si="43"/>
        <v>9.7112567999999992</v>
      </c>
    </row>
    <row r="180" spans="1:19">
      <c r="A180" s="16">
        <f>Input_Summary!B200</f>
        <v>3.28</v>
      </c>
      <c r="B180" s="16">
        <f t="shared" si="32"/>
        <v>10.7611224</v>
      </c>
      <c r="C180" s="16">
        <f t="shared" si="30"/>
        <v>3585.4878737999993</v>
      </c>
      <c r="D180" s="16">
        <f t="shared" si="33"/>
        <v>1092.8567039342399</v>
      </c>
      <c r="E180" s="19">
        <f t="shared" si="44"/>
        <v>1.7595978341471001</v>
      </c>
      <c r="F180" s="27">
        <f t="shared" si="34"/>
        <v>168.50084819576045</v>
      </c>
      <c r="G180" s="16">
        <f>Input_Summary!C200</f>
        <v>1.6850000000000001</v>
      </c>
      <c r="H180" s="19">
        <f t="shared" si="35"/>
        <v>1.947903976419209</v>
      </c>
      <c r="I180" s="27">
        <f t="shared" si="36"/>
        <v>186.53229769197119</v>
      </c>
      <c r="J180" s="22">
        <f t="shared" si="37"/>
        <v>1.8653229769197119</v>
      </c>
      <c r="K180" s="19">
        <f t="shared" si="38"/>
        <v>-1.0442717116600001E-3</v>
      </c>
      <c r="L180" s="27">
        <f t="shared" si="39"/>
        <v>-0.10000050338027326</v>
      </c>
      <c r="M180" s="23">
        <f>Input_Summary!D200</f>
        <v>-1E-3</v>
      </c>
      <c r="N180" s="19">
        <f t="shared" si="40"/>
        <v>30.164246609551864</v>
      </c>
      <c r="O180" s="19">
        <f>Input_Summary!E200</f>
        <v>9.1940900959671374</v>
      </c>
      <c r="P180" s="19">
        <f t="shared" si="41"/>
        <v>90.157247481053744</v>
      </c>
      <c r="Q180" s="18">
        <f t="shared" si="31"/>
        <v>29.233800000000002</v>
      </c>
      <c r="R180" s="21">
        <f t="shared" si="42"/>
        <v>2.98</v>
      </c>
      <c r="S180" s="21">
        <f t="shared" si="43"/>
        <v>9.7768733999999995</v>
      </c>
    </row>
    <row r="181" spans="1:19">
      <c r="A181" s="16">
        <f>Input_Summary!B201</f>
        <v>3.3</v>
      </c>
      <c r="B181" s="16">
        <f t="shared" si="32"/>
        <v>10.826739</v>
      </c>
      <c r="C181" s="16">
        <f t="shared" si="30"/>
        <v>3585.4222571999994</v>
      </c>
      <c r="D181" s="16">
        <f t="shared" si="33"/>
        <v>1092.8367039945599</v>
      </c>
      <c r="E181" s="19">
        <f t="shared" si="44"/>
        <v>1.74706657360718</v>
      </c>
      <c r="F181" s="27">
        <f t="shared" si="34"/>
        <v>167.30084215519716</v>
      </c>
      <c r="G181" s="16">
        <f>Input_Summary!C201</f>
        <v>1.673</v>
      </c>
      <c r="H181" s="19">
        <f t="shared" si="35"/>
        <v>1.9347463870276662</v>
      </c>
      <c r="I181" s="27">
        <f t="shared" si="36"/>
        <v>185.27232008989057</v>
      </c>
      <c r="J181" s="22">
        <f t="shared" si="37"/>
        <v>1.8527232008989056</v>
      </c>
      <c r="K181" s="19">
        <f t="shared" si="38"/>
        <v>-1.0442717116600001E-3</v>
      </c>
      <c r="L181" s="27">
        <f t="shared" si="39"/>
        <v>-0.10000050338027326</v>
      </c>
      <c r="M181" s="23">
        <f>Input_Summary!D201</f>
        <v>-1E-3</v>
      </c>
      <c r="N181" s="19">
        <f t="shared" si="40"/>
        <v>30.063922064287276</v>
      </c>
      <c r="O181" s="19">
        <f>Input_Summary!E201</f>
        <v>9.1635110823441863</v>
      </c>
      <c r="P181" s="19">
        <f t="shared" si="41"/>
        <v>89.857389673467083</v>
      </c>
      <c r="Q181" s="18">
        <f t="shared" si="31"/>
        <v>29.43</v>
      </c>
      <c r="R181" s="21">
        <f t="shared" si="42"/>
        <v>3</v>
      </c>
      <c r="S181" s="21">
        <f t="shared" si="43"/>
        <v>9.8424899999999997</v>
      </c>
    </row>
    <row r="182" spans="1:19">
      <c r="A182" s="16">
        <f>Input_Summary!B202</f>
        <v>3.32</v>
      </c>
      <c r="B182" s="16">
        <f t="shared" si="32"/>
        <v>10.892355599999998</v>
      </c>
      <c r="C182" s="16">
        <f t="shared" si="30"/>
        <v>3585.3566405999995</v>
      </c>
      <c r="D182" s="16">
        <f t="shared" si="33"/>
        <v>1092.8167040548799</v>
      </c>
      <c r="E182" s="19">
        <f t="shared" si="44"/>
        <v>1.7345353130672601</v>
      </c>
      <c r="F182" s="27">
        <f t="shared" si="34"/>
        <v>166.10083611463389</v>
      </c>
      <c r="G182" s="16">
        <f>Input_Summary!C202</f>
        <v>1.661</v>
      </c>
      <c r="H182" s="19">
        <f t="shared" si="35"/>
        <v>1.9224238190209608</v>
      </c>
      <c r="I182" s="27">
        <f t="shared" si="36"/>
        <v>184.09230456983309</v>
      </c>
      <c r="J182" s="22">
        <f t="shared" si="37"/>
        <v>1.840923045698331</v>
      </c>
      <c r="K182" s="19">
        <f t="shared" si="38"/>
        <v>-1.0442717116600001E-3</v>
      </c>
      <c r="L182" s="27">
        <f t="shared" si="39"/>
        <v>-0.10000050338027326</v>
      </c>
      <c r="M182" s="23">
        <f>Input_Summary!D202</f>
        <v>-1E-3</v>
      </c>
      <c r="N182" s="19">
        <f t="shared" si="40"/>
        <v>30.097363579375472</v>
      </c>
      <c r="O182" s="19">
        <f>Input_Summary!E202</f>
        <v>9.17370408688517</v>
      </c>
      <c r="P182" s="19">
        <f t="shared" si="41"/>
        <v>89.95734227599597</v>
      </c>
      <c r="Q182" s="18">
        <f t="shared" si="31"/>
        <v>29.626200000000001</v>
      </c>
      <c r="R182" s="21">
        <f t="shared" si="42"/>
        <v>3.02</v>
      </c>
      <c r="S182" s="21">
        <f t="shared" si="43"/>
        <v>9.9081066</v>
      </c>
    </row>
    <row r="183" spans="1:19">
      <c r="A183" s="16">
        <f>Input_Summary!B203</f>
        <v>3.34</v>
      </c>
      <c r="B183" s="16">
        <f t="shared" si="32"/>
        <v>10.957972199999999</v>
      </c>
      <c r="C183" s="16">
        <f t="shared" si="30"/>
        <v>3585.2910239999997</v>
      </c>
      <c r="D183" s="16">
        <f t="shared" si="33"/>
        <v>1092.7967041151999</v>
      </c>
      <c r="E183" s="19">
        <f t="shared" si="44"/>
        <v>1.7345353130672601</v>
      </c>
      <c r="F183" s="27">
        <f t="shared" si="34"/>
        <v>166.10083611463389</v>
      </c>
      <c r="G183" s="16">
        <f>Input_Summary!C203</f>
        <v>1.661</v>
      </c>
      <c r="H183" s="19">
        <f t="shared" si="35"/>
        <v>1.9203362655588683</v>
      </c>
      <c r="I183" s="27">
        <f t="shared" si="36"/>
        <v>183.89239936477532</v>
      </c>
      <c r="J183" s="22">
        <f t="shared" si="37"/>
        <v>1.8389239936477533</v>
      </c>
      <c r="K183" s="19">
        <f t="shared" si="38"/>
        <v>-1.0442717116600001E-3</v>
      </c>
      <c r="L183" s="27">
        <f t="shared" si="39"/>
        <v>-0.10000050338027326</v>
      </c>
      <c r="M183" s="23">
        <f>Input_Summary!D203</f>
        <v>-1E-3</v>
      </c>
      <c r="N183" s="19">
        <f t="shared" si="40"/>
        <v>29.762948428493523</v>
      </c>
      <c r="O183" s="19">
        <f>Input_Summary!E203</f>
        <v>9.0717740414753347</v>
      </c>
      <c r="P183" s="19">
        <f t="shared" si="41"/>
        <v>88.957816250707126</v>
      </c>
      <c r="Q183" s="18">
        <f t="shared" si="31"/>
        <v>29.822400000000002</v>
      </c>
      <c r="R183" s="21">
        <f t="shared" si="42"/>
        <v>3.04</v>
      </c>
      <c r="S183" s="21">
        <f t="shared" si="43"/>
        <v>9.9737232000000002</v>
      </c>
    </row>
    <row r="184" spans="1:19">
      <c r="A184" s="16">
        <f>Input_Summary!B204</f>
        <v>3.36</v>
      </c>
      <c r="B184" s="16">
        <f t="shared" si="32"/>
        <v>11.023588799999999</v>
      </c>
      <c r="C184" s="16">
        <f t="shared" si="30"/>
        <v>3585.2254073999993</v>
      </c>
      <c r="D184" s="16">
        <f t="shared" si="33"/>
        <v>1092.7767041755199</v>
      </c>
      <c r="E184" s="19">
        <f t="shared" si="44"/>
        <v>1.7345353130672601</v>
      </c>
      <c r="F184" s="27">
        <f t="shared" si="34"/>
        <v>166.10083611463389</v>
      </c>
      <c r="G184" s="16">
        <f>Input_Summary!C204</f>
        <v>1.661</v>
      </c>
      <c r="H184" s="19">
        <f t="shared" si="35"/>
        <v>1.9330703416776318</v>
      </c>
      <c r="I184" s="27">
        <f t="shared" si="36"/>
        <v>185.11182111562769</v>
      </c>
      <c r="J184" s="22">
        <f t="shared" si="37"/>
        <v>1.8511182111562769</v>
      </c>
      <c r="K184" s="19">
        <f t="shared" si="38"/>
        <v>-1.0442717116600001E-3</v>
      </c>
      <c r="L184" s="27">
        <f t="shared" si="39"/>
        <v>-0.10000050338027326</v>
      </c>
      <c r="M184" s="23">
        <f>Input_Summary!D204</f>
        <v>-1E-3</v>
      </c>
      <c r="N184" s="19">
        <f t="shared" si="40"/>
        <v>31.802880848873411</v>
      </c>
      <c r="O184" s="19">
        <f>Input_Summary!E204</f>
        <v>9.6935473184753285</v>
      </c>
      <c r="P184" s="19">
        <f t="shared" si="41"/>
        <v>95.054925004969064</v>
      </c>
      <c r="Q184" s="18">
        <f t="shared" si="31"/>
        <v>30.018600000000003</v>
      </c>
      <c r="R184" s="21">
        <f t="shared" si="42"/>
        <v>3.06</v>
      </c>
      <c r="S184" s="21">
        <f t="shared" si="43"/>
        <v>10.0393398</v>
      </c>
    </row>
    <row r="185" spans="1:19">
      <c r="A185" s="16">
        <f>Input_Summary!B205</f>
        <v>3.38</v>
      </c>
      <c r="B185" s="16">
        <f t="shared" si="32"/>
        <v>11.089205399999999</v>
      </c>
      <c r="C185" s="16">
        <f t="shared" si="30"/>
        <v>3585.1597907999994</v>
      </c>
      <c r="D185" s="16">
        <f t="shared" si="33"/>
        <v>1092.7567042358398</v>
      </c>
      <c r="E185" s="19">
        <f t="shared" si="44"/>
        <v>1.7408009433372198</v>
      </c>
      <c r="F185" s="27">
        <f t="shared" si="34"/>
        <v>166.7008391349155</v>
      </c>
      <c r="G185" s="16">
        <f>Input_Summary!C205</f>
        <v>1.6669999999999998</v>
      </c>
      <c r="H185" s="19">
        <f t="shared" si="35"/>
        <v>1.9464336851252033</v>
      </c>
      <c r="I185" s="27">
        <f t="shared" si="36"/>
        <v>186.39150183310574</v>
      </c>
      <c r="J185" s="22">
        <f t="shared" si="37"/>
        <v>1.8639150183310573</v>
      </c>
      <c r="K185" s="19">
        <f t="shared" si="38"/>
        <v>-1.0442717116600001E-3</v>
      </c>
      <c r="L185" s="27">
        <f t="shared" si="39"/>
        <v>-0.10000050338027326</v>
      </c>
      <c r="M185" s="23">
        <f>Input_Summary!D205</f>
        <v>-1E-3</v>
      </c>
      <c r="N185" s="19">
        <f t="shared" si="40"/>
        <v>32.93989236187204</v>
      </c>
      <c r="O185" s="19">
        <f>Input_Summary!E205</f>
        <v>10.040109472868769</v>
      </c>
      <c r="P185" s="19">
        <f t="shared" si="41"/>
        <v>98.453313490951146</v>
      </c>
      <c r="Q185" s="18">
        <f t="shared" si="31"/>
        <v>30.214800000000004</v>
      </c>
      <c r="R185" s="21">
        <f t="shared" si="42"/>
        <v>3.08</v>
      </c>
      <c r="S185" s="21">
        <f t="shared" si="43"/>
        <v>10.104956400000001</v>
      </c>
    </row>
    <row r="186" spans="1:19">
      <c r="A186" s="16">
        <f>Input_Summary!B206</f>
        <v>3.4</v>
      </c>
      <c r="B186" s="16">
        <f t="shared" si="32"/>
        <v>11.154821999999999</v>
      </c>
      <c r="C186" s="16">
        <f t="shared" si="30"/>
        <v>3585.0941741999995</v>
      </c>
      <c r="D186" s="16">
        <f t="shared" si="33"/>
        <v>1092.7367042961598</v>
      </c>
      <c r="E186" s="19">
        <f t="shared" si="44"/>
        <v>1.7408009433372198</v>
      </c>
      <c r="F186" s="27">
        <f t="shared" si="34"/>
        <v>166.7008391349155</v>
      </c>
      <c r="G186" s="16">
        <f>Input_Summary!C206</f>
        <v>1.6669999999999998</v>
      </c>
      <c r="H186" s="19">
        <f t="shared" si="35"/>
        <v>1.9447636423555292</v>
      </c>
      <c r="I186" s="27">
        <f t="shared" si="36"/>
        <v>186.2315776690595</v>
      </c>
      <c r="J186" s="22">
        <f t="shared" si="37"/>
        <v>1.8623157766905951</v>
      </c>
      <c r="K186" s="19">
        <f t="shared" si="38"/>
        <v>-1.0442717116600001E-3</v>
      </c>
      <c r="L186" s="27">
        <f t="shared" si="39"/>
        <v>-0.10000050338027326</v>
      </c>
      <c r="M186" s="23">
        <f>Input_Summary!D206</f>
        <v>-1E-3</v>
      </c>
      <c r="N186" s="19">
        <f t="shared" si="40"/>
        <v>32.672360241166487</v>
      </c>
      <c r="O186" s="19">
        <f>Input_Summary!E206</f>
        <v>9.9585654365409013</v>
      </c>
      <c r="P186" s="19">
        <f t="shared" si="41"/>
        <v>97.653692670720076</v>
      </c>
      <c r="Q186" s="18">
        <f t="shared" si="31"/>
        <v>30.411000000000001</v>
      </c>
      <c r="R186" s="21">
        <f t="shared" si="42"/>
        <v>3.1</v>
      </c>
      <c r="S186" s="21">
        <f t="shared" si="43"/>
        <v>10.170572999999999</v>
      </c>
    </row>
    <row r="187" spans="1:19">
      <c r="A187" s="16">
        <f>Input_Summary!B207</f>
        <v>3.42</v>
      </c>
      <c r="B187" s="16">
        <f t="shared" si="32"/>
        <v>11.2204386</v>
      </c>
      <c r="C187" s="16">
        <f t="shared" si="30"/>
        <v>3585.0285575999997</v>
      </c>
      <c r="D187" s="16">
        <f t="shared" si="33"/>
        <v>1092.71670435648</v>
      </c>
      <c r="E187" s="19">
        <f t="shared" si="44"/>
        <v>1.7282696827973001</v>
      </c>
      <c r="F187" s="27">
        <f t="shared" si="34"/>
        <v>165.50083309435226</v>
      </c>
      <c r="G187" s="16">
        <f>Input_Summary!C207</f>
        <v>1.655</v>
      </c>
      <c r="H187" s="19">
        <f t="shared" si="35"/>
        <v>1.9159494019982939</v>
      </c>
      <c r="I187" s="27">
        <f t="shared" si="36"/>
        <v>183.47231102904567</v>
      </c>
      <c r="J187" s="22">
        <f t="shared" si="37"/>
        <v>1.8347231102904566</v>
      </c>
      <c r="K187" s="19">
        <f t="shared" si="38"/>
        <v>-1.0442717116600001E-3</v>
      </c>
      <c r="L187" s="27">
        <f t="shared" si="39"/>
        <v>-0.10000050338027326</v>
      </c>
      <c r="M187" s="23">
        <f>Input_Summary!D207</f>
        <v>-1E-3</v>
      </c>
      <c r="N187" s="19">
        <f t="shared" si="40"/>
        <v>30.063922064287276</v>
      </c>
      <c r="O187" s="19">
        <f>Input_Summary!E207</f>
        <v>9.1635110823441863</v>
      </c>
      <c r="P187" s="19">
        <f t="shared" si="41"/>
        <v>89.857389673467083</v>
      </c>
      <c r="Q187" s="18">
        <f t="shared" si="31"/>
        <v>30.607200000000002</v>
      </c>
      <c r="R187" s="21">
        <f t="shared" si="42"/>
        <v>3.12</v>
      </c>
      <c r="S187" s="21">
        <f t="shared" si="43"/>
        <v>10.236189599999999</v>
      </c>
    </row>
    <row r="188" spans="1:19">
      <c r="A188" s="16">
        <f>Input_Summary!B208</f>
        <v>3.44</v>
      </c>
      <c r="B188" s="16">
        <f t="shared" si="32"/>
        <v>11.2860552</v>
      </c>
      <c r="C188" s="16">
        <f t="shared" si="30"/>
        <v>3584.9629409999993</v>
      </c>
      <c r="D188" s="16">
        <f t="shared" si="33"/>
        <v>1092.6967044167998</v>
      </c>
      <c r="E188" s="19">
        <f t="shared" si="44"/>
        <v>1.6165326096496799</v>
      </c>
      <c r="F188" s="27">
        <f t="shared" si="34"/>
        <v>154.80077923266299</v>
      </c>
      <c r="G188" s="16">
        <f>Input_Summary!C208</f>
        <v>1.548</v>
      </c>
      <c r="H188" s="19">
        <f t="shared" si="35"/>
        <v>1.8006629278825785</v>
      </c>
      <c r="I188" s="27">
        <f t="shared" si="36"/>
        <v>172.43241831875821</v>
      </c>
      <c r="J188" s="22">
        <f t="shared" si="37"/>
        <v>1.7243241831875822</v>
      </c>
      <c r="K188" s="19">
        <f t="shared" si="38"/>
        <v>-1.0442717116600001E-3</v>
      </c>
      <c r="L188" s="27">
        <f t="shared" si="39"/>
        <v>-0.10000050338027326</v>
      </c>
      <c r="M188" s="23">
        <f>Input_Summary!D208</f>
        <v>-1E-3</v>
      </c>
      <c r="N188" s="19">
        <f t="shared" si="40"/>
        <v>29.495416307787963</v>
      </c>
      <c r="O188" s="19">
        <f>Input_Summary!E208</f>
        <v>8.9902300051474668</v>
      </c>
      <c r="P188" s="19">
        <f t="shared" si="41"/>
        <v>88.158195430476056</v>
      </c>
      <c r="Q188" s="18">
        <f t="shared" si="31"/>
        <v>30.803400000000003</v>
      </c>
      <c r="R188" s="21">
        <f t="shared" si="42"/>
        <v>3.14</v>
      </c>
      <c r="S188" s="21">
        <f t="shared" si="43"/>
        <v>10.3018062</v>
      </c>
    </row>
    <row r="189" spans="1:19">
      <c r="A189" s="16">
        <f>Input_Summary!B209</f>
        <v>3.46</v>
      </c>
      <c r="B189" s="16">
        <f t="shared" si="32"/>
        <v>11.3516718</v>
      </c>
      <c r="C189" s="16">
        <f t="shared" si="30"/>
        <v>3584.8973243999994</v>
      </c>
      <c r="D189" s="16">
        <f t="shared" si="33"/>
        <v>1092.67670447712</v>
      </c>
      <c r="E189" s="19">
        <f t="shared" si="44"/>
        <v>1.6353295004595598</v>
      </c>
      <c r="F189" s="27">
        <f t="shared" si="34"/>
        <v>156.60078829350789</v>
      </c>
      <c r="G189" s="16">
        <f>Input_Summary!C209</f>
        <v>1.5659999999999998</v>
      </c>
      <c r="H189" s="19">
        <f t="shared" si="35"/>
        <v>1.8296889248762034</v>
      </c>
      <c r="I189" s="27">
        <f t="shared" si="36"/>
        <v>175.21196288438617</v>
      </c>
      <c r="J189" s="22">
        <f t="shared" si="37"/>
        <v>1.7521196288438616</v>
      </c>
      <c r="K189" s="19">
        <f t="shared" si="38"/>
        <v>-1.0442717116600001E-3</v>
      </c>
      <c r="L189" s="27">
        <f t="shared" si="39"/>
        <v>-0.10000050338027326</v>
      </c>
      <c r="M189" s="23">
        <f>Input_Summary!D209</f>
        <v>-1E-3</v>
      </c>
      <c r="N189" s="19">
        <f t="shared" si="40"/>
        <v>31.13405054710951</v>
      </c>
      <c r="O189" s="19">
        <f>Input_Summary!E209</f>
        <v>9.4896872276556579</v>
      </c>
      <c r="P189" s="19">
        <f t="shared" si="41"/>
        <v>93.055872954391376</v>
      </c>
      <c r="Q189" s="18">
        <f t="shared" si="31"/>
        <v>30.999600000000004</v>
      </c>
      <c r="R189" s="21">
        <f t="shared" si="42"/>
        <v>3.16</v>
      </c>
      <c r="S189" s="21">
        <f t="shared" si="43"/>
        <v>10.3674228</v>
      </c>
    </row>
    <row r="190" spans="1:19">
      <c r="A190" s="16">
        <f>Input_Summary!B210</f>
        <v>3.48</v>
      </c>
      <c r="B190" s="16">
        <f t="shared" si="32"/>
        <v>11.4172884</v>
      </c>
      <c r="C190" s="16">
        <f t="shared" si="30"/>
        <v>3584.8317077999995</v>
      </c>
      <c r="D190" s="16">
        <f t="shared" si="33"/>
        <v>1092.65670453744</v>
      </c>
      <c r="E190" s="19">
        <f t="shared" si="44"/>
        <v>1.6227982399196401</v>
      </c>
      <c r="F190" s="27">
        <f t="shared" si="34"/>
        <v>155.40078225294465</v>
      </c>
      <c r="G190" s="16">
        <f>Input_Summary!C210</f>
        <v>1.554</v>
      </c>
      <c r="H190" s="19">
        <f t="shared" si="35"/>
        <v>1.8234202619095659</v>
      </c>
      <c r="I190" s="27">
        <f t="shared" si="36"/>
        <v>174.61167245899622</v>
      </c>
      <c r="J190" s="22">
        <f t="shared" si="37"/>
        <v>1.7461167245899623</v>
      </c>
      <c r="K190" s="19">
        <f t="shared" si="38"/>
        <v>-1.0442717116600001E-3</v>
      </c>
      <c r="L190" s="27">
        <f t="shared" si="39"/>
        <v>-0.10000050338027326</v>
      </c>
      <c r="M190" s="23">
        <f>Input_Summary!D210</f>
        <v>-1E-3</v>
      </c>
      <c r="N190" s="19">
        <f t="shared" si="40"/>
        <v>32.137295999755359</v>
      </c>
      <c r="O190" s="19">
        <f>Input_Summary!E210</f>
        <v>9.7954773638851638</v>
      </c>
      <c r="P190" s="19">
        <f t="shared" si="41"/>
        <v>96.054451030257908</v>
      </c>
      <c r="Q190" s="18">
        <f t="shared" si="31"/>
        <v>31.195800000000002</v>
      </c>
      <c r="R190" s="21">
        <f t="shared" si="42"/>
        <v>3.18</v>
      </c>
      <c r="S190" s="21">
        <f t="shared" si="43"/>
        <v>10.4330394</v>
      </c>
    </row>
    <row r="191" spans="1:19">
      <c r="A191" s="16">
        <f>Input_Summary!B211</f>
        <v>3.5</v>
      </c>
      <c r="B191" s="16">
        <f t="shared" si="32"/>
        <v>11.482904999999999</v>
      </c>
      <c r="C191" s="16">
        <f t="shared" si="30"/>
        <v>3584.7660911999997</v>
      </c>
      <c r="D191" s="16">
        <f t="shared" si="33"/>
        <v>1092.6367045977599</v>
      </c>
      <c r="E191" s="19">
        <f t="shared" si="44"/>
        <v>1.6353295004595598</v>
      </c>
      <c r="F191" s="27">
        <f t="shared" si="34"/>
        <v>156.60078829350789</v>
      </c>
      <c r="G191" s="16">
        <f>Input_Summary!C211</f>
        <v>1.5659999999999998</v>
      </c>
      <c r="H191" s="19">
        <f t="shared" si="35"/>
        <v>1.8363690959548988</v>
      </c>
      <c r="I191" s="27">
        <f t="shared" si="36"/>
        <v>175.85165954057101</v>
      </c>
      <c r="J191" s="22">
        <f t="shared" si="37"/>
        <v>1.75851659540571</v>
      </c>
      <c r="K191" s="19">
        <f t="shared" si="38"/>
        <v>-1.0442717116600001E-3</v>
      </c>
      <c r="L191" s="27">
        <f t="shared" si="39"/>
        <v>-0.10000050338027326</v>
      </c>
      <c r="M191" s="23">
        <f>Input_Summary!D211</f>
        <v>-1E-3</v>
      </c>
      <c r="N191" s="19">
        <f t="shared" si="40"/>
        <v>32.204179029931751</v>
      </c>
      <c r="O191" s="19">
        <f>Input_Summary!E211</f>
        <v>9.8158633729671312</v>
      </c>
      <c r="P191" s="19">
        <f t="shared" si="41"/>
        <v>96.254356235315683</v>
      </c>
      <c r="Q191" s="18">
        <f t="shared" si="31"/>
        <v>31.392000000000003</v>
      </c>
      <c r="R191" s="21">
        <f t="shared" si="42"/>
        <v>3.2</v>
      </c>
      <c r="S191" s="21">
        <f t="shared" si="43"/>
        <v>10.498656</v>
      </c>
    </row>
    <row r="192" spans="1:19">
      <c r="A192" s="16">
        <f>Input_Summary!B212</f>
        <v>3.52</v>
      </c>
      <c r="B192" s="16">
        <f t="shared" si="32"/>
        <v>11.548521599999999</v>
      </c>
      <c r="C192" s="16">
        <f t="shared" si="30"/>
        <v>3584.7004745999993</v>
      </c>
      <c r="D192" s="16">
        <f t="shared" si="33"/>
        <v>1092.6167046580799</v>
      </c>
      <c r="E192" s="19">
        <f t="shared" si="44"/>
        <v>1.6353295004595598</v>
      </c>
      <c r="F192" s="27">
        <f t="shared" si="34"/>
        <v>156.60078829350789</v>
      </c>
      <c r="G192" s="16">
        <f>Input_Summary!C212</f>
        <v>1.5659999999999998</v>
      </c>
      <c r="H192" s="19">
        <f t="shared" si="35"/>
        <v>1.8384566494169914</v>
      </c>
      <c r="I192" s="27">
        <f t="shared" si="36"/>
        <v>176.05156474562878</v>
      </c>
      <c r="J192" s="22">
        <f t="shared" si="37"/>
        <v>1.7605156474562877</v>
      </c>
      <c r="K192" s="19">
        <f t="shared" si="38"/>
        <v>0</v>
      </c>
      <c r="L192" s="27">
        <f t="shared" si="39"/>
        <v>0</v>
      </c>
      <c r="M192" s="23">
        <f>Input_Summary!D212</f>
        <v>0</v>
      </c>
      <c r="N192" s="19">
        <f t="shared" si="40"/>
        <v>32.538594180813703</v>
      </c>
      <c r="O192" s="19">
        <f>Input_Summary!E212</f>
        <v>9.9177934183769665</v>
      </c>
      <c r="P192" s="19">
        <f t="shared" si="41"/>
        <v>97.253882260604527</v>
      </c>
      <c r="Q192" s="18">
        <f t="shared" si="31"/>
        <v>31.588200000000004</v>
      </c>
      <c r="R192" s="21">
        <f t="shared" si="42"/>
        <v>3.22</v>
      </c>
      <c r="S192" s="21">
        <f t="shared" si="43"/>
        <v>10.564272600000001</v>
      </c>
    </row>
    <row r="193" spans="1:19">
      <c r="A193" s="16">
        <f>Input_Summary!B213</f>
        <v>3.54</v>
      </c>
      <c r="B193" s="16">
        <f t="shared" si="32"/>
        <v>11.614138199999999</v>
      </c>
      <c r="C193" s="16">
        <f t="shared" si="30"/>
        <v>3584.6348579999994</v>
      </c>
      <c r="D193" s="16">
        <f t="shared" si="33"/>
        <v>1092.5967047183999</v>
      </c>
      <c r="E193" s="19">
        <f t="shared" si="44"/>
        <v>1.6603920215394001</v>
      </c>
      <c r="F193" s="27">
        <f t="shared" si="34"/>
        <v>159.00080037463448</v>
      </c>
      <c r="G193" s="16">
        <f>Input_Summary!C213</f>
        <v>1.59</v>
      </c>
      <c r="H193" s="19">
        <f t="shared" si="35"/>
        <v>1.8608054766221014</v>
      </c>
      <c r="I193" s="27">
        <f t="shared" si="36"/>
        <v>178.19170006018027</v>
      </c>
      <c r="J193" s="22">
        <f t="shared" si="37"/>
        <v>1.7819170006018028</v>
      </c>
      <c r="K193" s="19">
        <f t="shared" si="38"/>
        <v>-1.0442717116600001E-3</v>
      </c>
      <c r="L193" s="27">
        <f t="shared" si="39"/>
        <v>-0.10000050338027326</v>
      </c>
      <c r="M193" s="23">
        <f>Input_Summary!D213</f>
        <v>-1E-3</v>
      </c>
      <c r="N193" s="19">
        <f t="shared" si="40"/>
        <v>32.103854484667174</v>
      </c>
      <c r="O193" s="19">
        <f>Input_Summary!E213</f>
        <v>9.7852843593441818</v>
      </c>
      <c r="P193" s="19">
        <f t="shared" si="41"/>
        <v>95.954498427729035</v>
      </c>
      <c r="Q193" s="18">
        <f t="shared" si="31"/>
        <v>31.784400000000005</v>
      </c>
      <c r="R193" s="21">
        <f t="shared" si="42"/>
        <v>3.24</v>
      </c>
      <c r="S193" s="21">
        <f t="shared" si="43"/>
        <v>10.629889200000001</v>
      </c>
    </row>
    <row r="194" spans="1:19">
      <c r="A194" s="16">
        <f>Input_Summary!B214</f>
        <v>3.56</v>
      </c>
      <c r="B194" s="16">
        <f t="shared" si="32"/>
        <v>11.6797548</v>
      </c>
      <c r="C194" s="16">
        <f t="shared" si="30"/>
        <v>3584.5692413999996</v>
      </c>
      <c r="D194" s="16">
        <f t="shared" si="33"/>
        <v>1092.5767047787199</v>
      </c>
      <c r="E194" s="19">
        <f t="shared" si="44"/>
        <v>1.70947279198742</v>
      </c>
      <c r="F194" s="27">
        <f t="shared" si="34"/>
        <v>163.7008240335073</v>
      </c>
      <c r="G194" s="16">
        <f>Input_Summary!C214</f>
        <v>1.637</v>
      </c>
      <c r="H194" s="19">
        <f t="shared" si="35"/>
        <v>1.9065464075483372</v>
      </c>
      <c r="I194" s="27">
        <f t="shared" si="36"/>
        <v>182.57187539096068</v>
      </c>
      <c r="J194" s="22">
        <f t="shared" si="37"/>
        <v>1.8257187539096069</v>
      </c>
      <c r="K194" s="19">
        <f t="shared" si="38"/>
        <v>0</v>
      </c>
      <c r="L194" s="27">
        <f t="shared" si="39"/>
        <v>0</v>
      </c>
      <c r="M194" s="23">
        <f>Input_Summary!D214</f>
        <v>0</v>
      </c>
      <c r="N194" s="19">
        <f t="shared" si="40"/>
        <v>31.568790243256053</v>
      </c>
      <c r="O194" s="19">
        <f>Input_Summary!E214</f>
        <v>9.6221962866884461</v>
      </c>
      <c r="P194" s="19">
        <f t="shared" si="41"/>
        <v>94.355256787266896</v>
      </c>
      <c r="Q194" s="18">
        <f t="shared" si="31"/>
        <v>31.980600000000003</v>
      </c>
      <c r="R194" s="21">
        <f t="shared" si="42"/>
        <v>3.2600000000000002</v>
      </c>
      <c r="S194" s="21">
        <f t="shared" si="43"/>
        <v>10.695505800000001</v>
      </c>
    </row>
    <row r="195" spans="1:19">
      <c r="A195" s="16">
        <f>Input_Summary!B215</f>
        <v>3.58</v>
      </c>
      <c r="B195" s="16">
        <f t="shared" si="32"/>
        <v>11.7453714</v>
      </c>
      <c r="C195" s="16">
        <f t="shared" si="30"/>
        <v>3584.5036247999997</v>
      </c>
      <c r="D195" s="16">
        <f t="shared" si="33"/>
        <v>1092.5567048390399</v>
      </c>
      <c r="E195" s="19">
        <f t="shared" si="44"/>
        <v>1.7658634644170601</v>
      </c>
      <c r="F195" s="27">
        <f t="shared" si="34"/>
        <v>169.10085121604209</v>
      </c>
      <c r="G195" s="16">
        <f>Input_Summary!C215</f>
        <v>1.6910000000000001</v>
      </c>
      <c r="H195" s="19">
        <f t="shared" si="35"/>
        <v>1.9618935859054083</v>
      </c>
      <c r="I195" s="27">
        <f t="shared" si="36"/>
        <v>187.87194997096657</v>
      </c>
      <c r="J195" s="22">
        <f t="shared" si="37"/>
        <v>1.8787194997096657</v>
      </c>
      <c r="K195" s="19">
        <f t="shared" si="38"/>
        <v>0</v>
      </c>
      <c r="L195" s="27">
        <f t="shared" si="39"/>
        <v>0</v>
      </c>
      <c r="M195" s="23">
        <f>Input_Summary!D215</f>
        <v>0</v>
      </c>
      <c r="N195" s="19">
        <f t="shared" si="40"/>
        <v>31.401582667815077</v>
      </c>
      <c r="O195" s="19">
        <f>Input_Summary!E215</f>
        <v>9.5712312639835275</v>
      </c>
      <c r="P195" s="19">
        <f t="shared" si="41"/>
        <v>93.85549377462246</v>
      </c>
      <c r="Q195" s="18">
        <f t="shared" si="31"/>
        <v>32.176800000000007</v>
      </c>
      <c r="R195" s="21">
        <f t="shared" si="42"/>
        <v>3.2800000000000007</v>
      </c>
      <c r="S195" s="21">
        <f t="shared" si="43"/>
        <v>10.761122400000001</v>
      </c>
    </row>
    <row r="196" spans="1:19">
      <c r="A196" s="16">
        <f>Input_Summary!B216</f>
        <v>3.6</v>
      </c>
      <c r="B196" s="16">
        <f t="shared" si="32"/>
        <v>11.810988</v>
      </c>
      <c r="C196" s="16">
        <f t="shared" si="30"/>
        <v>3584.4380081999993</v>
      </c>
      <c r="D196" s="16">
        <f t="shared" si="33"/>
        <v>1092.5367048993598</v>
      </c>
      <c r="E196" s="19">
        <f t="shared" si="44"/>
        <v>1.8222541368466998</v>
      </c>
      <c r="F196" s="27">
        <f t="shared" si="34"/>
        <v>174.50087839857682</v>
      </c>
      <c r="G196" s="16">
        <f>Input_Summary!C216</f>
        <v>1.7449999999999999</v>
      </c>
      <c r="H196" s="19">
        <f t="shared" si="35"/>
        <v>2.0159882321852236</v>
      </c>
      <c r="I196" s="27">
        <f t="shared" si="36"/>
        <v>193.05208142793776</v>
      </c>
      <c r="J196" s="22">
        <f t="shared" si="37"/>
        <v>1.9305208142793777</v>
      </c>
      <c r="K196" s="19">
        <f t="shared" si="38"/>
        <v>-1.0442717116600001E-3</v>
      </c>
      <c r="L196" s="27">
        <f t="shared" si="39"/>
        <v>-0.10000050338027326</v>
      </c>
      <c r="M196" s="23">
        <f>Input_Summary!D216</f>
        <v>-1E-3</v>
      </c>
      <c r="N196" s="19">
        <f t="shared" si="40"/>
        <v>31.033726001844929</v>
      </c>
      <c r="O196" s="19">
        <f>Input_Summary!E216</f>
        <v>9.4591082140327085</v>
      </c>
      <c r="P196" s="19">
        <f t="shared" si="41"/>
        <v>92.756015146804728</v>
      </c>
      <c r="Q196" s="18">
        <f t="shared" si="31"/>
        <v>32.373000000000005</v>
      </c>
      <c r="R196" s="21">
        <f t="shared" si="42"/>
        <v>3.3000000000000003</v>
      </c>
      <c r="S196" s="21">
        <f t="shared" si="43"/>
        <v>10.826739</v>
      </c>
    </row>
    <row r="197" spans="1:19">
      <c r="A197" s="16">
        <f>Input_Summary!B217</f>
        <v>3.62</v>
      </c>
      <c r="B197" s="16">
        <f t="shared" si="32"/>
        <v>11.8766046</v>
      </c>
      <c r="C197" s="16">
        <f t="shared" si="30"/>
        <v>3584.3723915999994</v>
      </c>
      <c r="D197" s="16">
        <f t="shared" si="33"/>
        <v>1092.5167049596798</v>
      </c>
      <c r="E197" s="19">
        <f t="shared" si="44"/>
        <v>1.86611354873642</v>
      </c>
      <c r="F197" s="27">
        <f t="shared" si="34"/>
        <v>178.70089954054831</v>
      </c>
      <c r="G197" s="16">
        <f>Input_Summary!C217</f>
        <v>1.7869999999999999</v>
      </c>
      <c r="H197" s="19">
        <f t="shared" si="35"/>
        <v>2.0611003959976815</v>
      </c>
      <c r="I197" s="27">
        <f t="shared" si="36"/>
        <v>197.37204569294391</v>
      </c>
      <c r="J197" s="22">
        <f t="shared" si="37"/>
        <v>1.9737204569294391</v>
      </c>
      <c r="K197" s="19">
        <f t="shared" si="38"/>
        <v>-1.0442717116600001E-3</v>
      </c>
      <c r="L197" s="27">
        <f t="shared" si="39"/>
        <v>-0.10000050338027326</v>
      </c>
      <c r="M197" s="23">
        <f>Input_Summary!D217</f>
        <v>-1E-3</v>
      </c>
      <c r="N197" s="19">
        <f t="shared" si="40"/>
        <v>31.234375092374105</v>
      </c>
      <c r="O197" s="19">
        <f>Input_Summary!E217</f>
        <v>9.5202662412786108</v>
      </c>
      <c r="P197" s="19">
        <f t="shared" si="41"/>
        <v>93.355730761978052</v>
      </c>
      <c r="Q197" s="18">
        <f t="shared" si="31"/>
        <v>32.569200000000002</v>
      </c>
      <c r="R197" s="21">
        <f t="shared" si="42"/>
        <v>3.32</v>
      </c>
      <c r="S197" s="21">
        <f t="shared" si="43"/>
        <v>10.892355599999998</v>
      </c>
    </row>
    <row r="198" spans="1:19">
      <c r="A198" s="16">
        <f>Input_Summary!B218</f>
        <v>3.64</v>
      </c>
      <c r="B198" s="16">
        <f t="shared" si="32"/>
        <v>11.942221200000001</v>
      </c>
      <c r="C198" s="16">
        <f t="shared" si="30"/>
        <v>3584.3067749999996</v>
      </c>
      <c r="D198" s="16">
        <f t="shared" si="33"/>
        <v>1092.4967050199998</v>
      </c>
      <c r="E198" s="19">
        <f t="shared" si="44"/>
        <v>1.9465224705342401</v>
      </c>
      <c r="F198" s="27">
        <f t="shared" si="34"/>
        <v>186.40093830082935</v>
      </c>
      <c r="G198" s="16">
        <f>Input_Summary!C218</f>
        <v>1.8640000000000001</v>
      </c>
      <c r="H198" s="19">
        <f t="shared" si="35"/>
        <v>2.1415097208455527</v>
      </c>
      <c r="I198" s="27">
        <f t="shared" si="36"/>
        <v>205.07208445322496</v>
      </c>
      <c r="J198" s="22">
        <f t="shared" si="37"/>
        <v>2.0507208445322496</v>
      </c>
      <c r="K198" s="19">
        <f t="shared" si="38"/>
        <v>0</v>
      </c>
      <c r="L198" s="27">
        <f t="shared" si="39"/>
        <v>0</v>
      </c>
      <c r="M198" s="23">
        <f>Input_Summary!D218</f>
        <v>0</v>
      </c>
      <c r="N198" s="19">
        <f t="shared" si="40"/>
        <v>31.234375092374105</v>
      </c>
      <c r="O198" s="19">
        <f>Input_Summary!E218</f>
        <v>9.5202662412786108</v>
      </c>
      <c r="P198" s="19">
        <f t="shared" si="41"/>
        <v>93.355730761978052</v>
      </c>
      <c r="Q198" s="18">
        <f t="shared" si="31"/>
        <v>32.765400000000007</v>
      </c>
      <c r="R198" s="21">
        <f t="shared" si="42"/>
        <v>3.3400000000000003</v>
      </c>
      <c r="S198" s="21">
        <f t="shared" si="43"/>
        <v>10.9579722</v>
      </c>
    </row>
    <row r="199" spans="1:19">
      <c r="A199" s="16">
        <f>Input_Summary!B219</f>
        <v>3.66</v>
      </c>
      <c r="B199" s="16">
        <f t="shared" si="32"/>
        <v>12.007837800000001</v>
      </c>
      <c r="C199" s="16">
        <f t="shared" si="30"/>
        <v>3584.2411583999997</v>
      </c>
      <c r="D199" s="16">
        <f t="shared" si="33"/>
        <v>1092.47670508032</v>
      </c>
      <c r="E199" s="19">
        <f t="shared" si="44"/>
        <v>2.0029131429638798</v>
      </c>
      <c r="F199" s="27">
        <f t="shared" si="34"/>
        <v>191.80096548336408</v>
      </c>
      <c r="G199" s="16">
        <f>Input_Summary!C219</f>
        <v>1.9179999999999999</v>
      </c>
      <c r="H199" s="19">
        <f t="shared" si="35"/>
        <v>2.2008232507805987</v>
      </c>
      <c r="I199" s="27">
        <f t="shared" si="36"/>
        <v>210.75197892284055</v>
      </c>
      <c r="J199" s="22">
        <f t="shared" si="37"/>
        <v>2.1075197892284057</v>
      </c>
      <c r="K199" s="19">
        <f t="shared" si="38"/>
        <v>0</v>
      </c>
      <c r="L199" s="27">
        <f t="shared" si="39"/>
        <v>0</v>
      </c>
      <c r="M199" s="23">
        <f>Input_Summary!D219</f>
        <v>0</v>
      </c>
      <c r="N199" s="19">
        <f t="shared" si="40"/>
        <v>31.70255630360883</v>
      </c>
      <c r="O199" s="19">
        <f>Input_Summary!E219</f>
        <v>9.6629683048523791</v>
      </c>
      <c r="P199" s="19">
        <f t="shared" si="41"/>
        <v>94.755067197382417</v>
      </c>
      <c r="Q199" s="18">
        <f t="shared" si="31"/>
        <v>32.961600000000004</v>
      </c>
      <c r="R199" s="21">
        <f t="shared" si="42"/>
        <v>3.3600000000000003</v>
      </c>
      <c r="S199" s="21">
        <f t="shared" si="43"/>
        <v>11.023588800000001</v>
      </c>
    </row>
    <row r="200" spans="1:19">
      <c r="A200" s="16">
        <f>Input_Summary!B220</f>
        <v>3.68</v>
      </c>
      <c r="B200" s="16">
        <f t="shared" si="32"/>
        <v>12.073454400000001</v>
      </c>
      <c r="C200" s="16">
        <f t="shared" si="30"/>
        <v>3584.1755417999993</v>
      </c>
      <c r="D200" s="16">
        <f t="shared" si="33"/>
        <v>1092.4567051406398</v>
      </c>
      <c r="E200" s="19">
        <f t="shared" si="44"/>
        <v>2.2149003004308598</v>
      </c>
      <c r="F200" s="27">
        <f t="shared" si="34"/>
        <v>212.10106766955957</v>
      </c>
      <c r="G200" s="16">
        <f>Input_Summary!C220</f>
        <v>2.121</v>
      </c>
      <c r="H200" s="19">
        <f t="shared" si="35"/>
        <v>2.4119764494492402</v>
      </c>
      <c r="I200" s="27">
        <f t="shared" si="36"/>
        <v>230.97211902701295</v>
      </c>
      <c r="J200" s="22">
        <f t="shared" si="37"/>
        <v>2.3097211902701296</v>
      </c>
      <c r="K200" s="19">
        <f t="shared" si="38"/>
        <v>0</v>
      </c>
      <c r="L200" s="27">
        <f t="shared" si="39"/>
        <v>0</v>
      </c>
      <c r="M200" s="23">
        <f>Input_Summary!D220</f>
        <v>0</v>
      </c>
      <c r="N200" s="19">
        <f t="shared" si="40"/>
        <v>31.568790243256053</v>
      </c>
      <c r="O200" s="19">
        <f>Input_Summary!E220</f>
        <v>9.6221962866884461</v>
      </c>
      <c r="P200" s="19">
        <f t="shared" si="41"/>
        <v>94.355256787266896</v>
      </c>
      <c r="Q200" s="18">
        <f t="shared" si="31"/>
        <v>33.157800000000002</v>
      </c>
      <c r="R200" s="21">
        <f t="shared" si="42"/>
        <v>3.38</v>
      </c>
      <c r="S200" s="21">
        <f t="shared" si="43"/>
        <v>11.089205399999999</v>
      </c>
    </row>
    <row r="201" spans="1:19">
      <c r="A201" s="16">
        <f>Input_Summary!B221</f>
        <v>3.7</v>
      </c>
      <c r="B201" s="16">
        <f t="shared" si="32"/>
        <v>12.139071</v>
      </c>
      <c r="C201" s="16">
        <f t="shared" si="30"/>
        <v>3584.1099251999995</v>
      </c>
      <c r="D201" s="16">
        <f t="shared" si="33"/>
        <v>1092.43670520096</v>
      </c>
      <c r="E201" s="19">
        <f t="shared" si="44"/>
        <v>2.2775566031304599</v>
      </c>
      <c r="F201" s="27">
        <f t="shared" si="34"/>
        <v>218.10109787237596</v>
      </c>
      <c r="G201" s="16">
        <f>Input_Summary!C221</f>
        <v>2.181</v>
      </c>
      <c r="H201" s="19">
        <f t="shared" si="35"/>
        <v>2.4646128095957711</v>
      </c>
      <c r="I201" s="27">
        <f t="shared" si="36"/>
        <v>236.01260424555204</v>
      </c>
      <c r="J201" s="22">
        <f t="shared" si="37"/>
        <v>2.3601260424555206</v>
      </c>
      <c r="K201" s="19">
        <f t="shared" si="38"/>
        <v>0</v>
      </c>
      <c r="L201" s="27">
        <f t="shared" si="39"/>
        <v>0</v>
      </c>
      <c r="M201" s="23">
        <f>Input_Summary!D221</f>
        <v>0</v>
      </c>
      <c r="N201" s="19">
        <f t="shared" si="40"/>
        <v>29.963597519022688</v>
      </c>
      <c r="O201" s="19">
        <f>Input_Summary!E221</f>
        <v>9.1329320687212352</v>
      </c>
      <c r="P201" s="19">
        <f t="shared" si="41"/>
        <v>89.557531865880421</v>
      </c>
      <c r="Q201" s="18">
        <f t="shared" si="31"/>
        <v>33.354000000000006</v>
      </c>
      <c r="R201" s="21">
        <f t="shared" si="42"/>
        <v>3.4000000000000004</v>
      </c>
      <c r="S201" s="21">
        <f t="shared" si="43"/>
        <v>11.154822000000001</v>
      </c>
    </row>
    <row r="202" spans="1:19">
      <c r="A202" s="16">
        <f>Input_Summary!B222</f>
        <v>3.72</v>
      </c>
      <c r="B202" s="16">
        <f t="shared" si="32"/>
        <v>12.2046876</v>
      </c>
      <c r="C202" s="16">
        <f t="shared" si="30"/>
        <v>3584.0443085999996</v>
      </c>
      <c r="D202" s="16">
        <f t="shared" si="33"/>
        <v>1092.41670526128</v>
      </c>
      <c r="E202" s="19">
        <f t="shared" si="44"/>
        <v>2.3026191242103002</v>
      </c>
      <c r="F202" s="27">
        <f t="shared" si="34"/>
        <v>220.50110995350255</v>
      </c>
      <c r="G202" s="16">
        <f>Input_Summary!C222</f>
        <v>2.2050000000000001</v>
      </c>
      <c r="H202" s="19">
        <f t="shared" si="35"/>
        <v>2.4873791474933</v>
      </c>
      <c r="I202" s="27">
        <f t="shared" si="36"/>
        <v>238.1927206011151</v>
      </c>
      <c r="J202" s="22">
        <f t="shared" si="37"/>
        <v>2.3819272060111509</v>
      </c>
      <c r="K202" s="19">
        <f t="shared" si="38"/>
        <v>0</v>
      </c>
      <c r="L202" s="27">
        <f t="shared" si="39"/>
        <v>0</v>
      </c>
      <c r="M202" s="23">
        <f>Input_Summary!D222</f>
        <v>0</v>
      </c>
      <c r="N202" s="19">
        <f t="shared" si="40"/>
        <v>29.595740853052551</v>
      </c>
      <c r="O202" s="19">
        <f>Input_Summary!E222</f>
        <v>9.020809018770418</v>
      </c>
      <c r="P202" s="19">
        <f t="shared" si="41"/>
        <v>88.458053238062718</v>
      </c>
      <c r="Q202" s="18">
        <f t="shared" si="31"/>
        <v>33.550200000000004</v>
      </c>
      <c r="R202" s="21">
        <f t="shared" si="42"/>
        <v>3.4200000000000004</v>
      </c>
      <c r="S202" s="21">
        <f t="shared" si="43"/>
        <v>11.220438600000001</v>
      </c>
    </row>
    <row r="203" spans="1:19">
      <c r="A203" s="16">
        <f>Input_Summary!B223</f>
        <v>3.74</v>
      </c>
      <c r="B203" s="16">
        <f t="shared" si="32"/>
        <v>12.2703042</v>
      </c>
      <c r="C203" s="16">
        <f t="shared" si="30"/>
        <v>3583.9786919999997</v>
      </c>
      <c r="D203" s="16">
        <f t="shared" si="33"/>
        <v>1092.3967053215999</v>
      </c>
      <c r="E203" s="19">
        <f t="shared" si="44"/>
        <v>2.2712909728604997</v>
      </c>
      <c r="F203" s="27">
        <f t="shared" si="34"/>
        <v>217.5010948520943</v>
      </c>
      <c r="G203" s="16">
        <f>Input_Summary!C223</f>
        <v>2.1749999999999998</v>
      </c>
      <c r="H203" s="19">
        <f t="shared" si="35"/>
        <v>2.4629397655359169</v>
      </c>
      <c r="I203" s="27">
        <f t="shared" si="36"/>
        <v>235.85239267639747</v>
      </c>
      <c r="J203" s="22">
        <f t="shared" si="37"/>
        <v>2.3585239267639748</v>
      </c>
      <c r="K203" s="19">
        <f t="shared" si="38"/>
        <v>0</v>
      </c>
      <c r="L203" s="27">
        <f t="shared" si="39"/>
        <v>0</v>
      </c>
      <c r="M203" s="23">
        <f>Input_Summary!D223</f>
        <v>0</v>
      </c>
      <c r="N203" s="19">
        <f t="shared" si="40"/>
        <v>30.699310850962981</v>
      </c>
      <c r="O203" s="19">
        <f>Input_Summary!E223</f>
        <v>9.3571781686228732</v>
      </c>
      <c r="P203" s="19">
        <f t="shared" si="41"/>
        <v>91.756489121515884</v>
      </c>
      <c r="Q203" s="18">
        <f t="shared" si="31"/>
        <v>33.746400000000008</v>
      </c>
      <c r="R203" s="21">
        <f t="shared" si="42"/>
        <v>3.4400000000000008</v>
      </c>
      <c r="S203" s="21">
        <f t="shared" si="43"/>
        <v>11.286055200000002</v>
      </c>
    </row>
    <row r="204" spans="1:19">
      <c r="A204" s="16">
        <f>Input_Summary!B224</f>
        <v>3.76</v>
      </c>
      <c r="B204" s="16">
        <f t="shared" si="32"/>
        <v>12.335920799999998</v>
      </c>
      <c r="C204" s="16">
        <f t="shared" si="30"/>
        <v>3583.9130753999993</v>
      </c>
      <c r="D204" s="16">
        <f t="shared" si="33"/>
        <v>1092.3767053819199</v>
      </c>
      <c r="E204" s="19">
        <f t="shared" si="44"/>
        <v>2.3026191242103002</v>
      </c>
      <c r="F204" s="27">
        <f t="shared" si="34"/>
        <v>220.50110995350255</v>
      </c>
      <c r="G204" s="16">
        <f>Input_Summary!C224</f>
        <v>2.2050000000000001</v>
      </c>
      <c r="H204" s="19">
        <f t="shared" si="35"/>
        <v>2.4938505632257866</v>
      </c>
      <c r="I204" s="27">
        <f t="shared" si="36"/>
        <v>238.81242673679418</v>
      </c>
      <c r="J204" s="22">
        <f t="shared" si="37"/>
        <v>2.3881242673679419</v>
      </c>
      <c r="K204" s="19">
        <f t="shared" si="38"/>
        <v>0</v>
      </c>
      <c r="L204" s="27">
        <f t="shared" si="39"/>
        <v>0</v>
      </c>
      <c r="M204" s="23">
        <f>Input_Summary!D224</f>
        <v>0</v>
      </c>
      <c r="N204" s="19">
        <f t="shared" si="40"/>
        <v>30.632427820786589</v>
      </c>
      <c r="O204" s="19">
        <f>Input_Summary!E224</f>
        <v>9.3367921595409058</v>
      </c>
      <c r="P204" s="19">
        <f t="shared" si="41"/>
        <v>91.556583916458109</v>
      </c>
      <c r="Q204" s="18">
        <f t="shared" si="31"/>
        <v>33.942599999999999</v>
      </c>
      <c r="R204" s="21">
        <f t="shared" si="42"/>
        <v>3.4599999999999995</v>
      </c>
      <c r="S204" s="21">
        <f t="shared" si="43"/>
        <v>11.351671799999998</v>
      </c>
    </row>
    <row r="205" spans="1:19">
      <c r="A205" s="16">
        <f>Input_Summary!B225</f>
        <v>3.78</v>
      </c>
      <c r="B205" s="16">
        <f t="shared" si="32"/>
        <v>12.401537399999999</v>
      </c>
      <c r="C205" s="16">
        <f t="shared" si="30"/>
        <v>3583.8474587999995</v>
      </c>
      <c r="D205" s="16">
        <f t="shared" si="33"/>
        <v>1092.3567054422399</v>
      </c>
      <c r="E205" s="19">
        <f t="shared" si="44"/>
        <v>2.2775566031304599</v>
      </c>
      <c r="F205" s="27">
        <f t="shared" si="34"/>
        <v>218.10109787237596</v>
      </c>
      <c r="G205" s="16">
        <f>Input_Summary!C225</f>
        <v>2.181</v>
      </c>
      <c r="H205" s="19">
        <f t="shared" si="35"/>
        <v>2.4635690328647253</v>
      </c>
      <c r="I205" s="27">
        <f t="shared" si="36"/>
        <v>235.91265164302317</v>
      </c>
      <c r="J205" s="22">
        <f t="shared" si="37"/>
        <v>2.3591265164302317</v>
      </c>
      <c r="K205" s="19">
        <f t="shared" si="38"/>
        <v>0</v>
      </c>
      <c r="L205" s="27">
        <f t="shared" si="39"/>
        <v>0</v>
      </c>
      <c r="M205" s="23">
        <f>Input_Summary!D225</f>
        <v>0</v>
      </c>
      <c r="N205" s="19">
        <f t="shared" si="40"/>
        <v>29.796389943581715</v>
      </c>
      <c r="O205" s="19">
        <f>Input_Summary!E225</f>
        <v>9.0819670460163184</v>
      </c>
      <c r="P205" s="19">
        <f t="shared" si="41"/>
        <v>89.057768853236013</v>
      </c>
      <c r="Q205" s="18">
        <f t="shared" si="31"/>
        <v>34.138800000000003</v>
      </c>
      <c r="R205" s="21">
        <f t="shared" si="42"/>
        <v>3.48</v>
      </c>
      <c r="S205" s="21">
        <f t="shared" si="43"/>
        <v>11.4172884</v>
      </c>
    </row>
    <row r="206" spans="1:19">
      <c r="A206" s="16">
        <f>Input_Summary!B226</f>
        <v>3.8</v>
      </c>
      <c r="B206" s="16">
        <f t="shared" si="32"/>
        <v>12.467153999999999</v>
      </c>
      <c r="C206" s="16">
        <f t="shared" si="30"/>
        <v>3583.7818421999996</v>
      </c>
      <c r="D206" s="16">
        <f t="shared" si="33"/>
        <v>1092.3367055025599</v>
      </c>
      <c r="E206" s="19">
        <f t="shared" si="44"/>
        <v>2.18983777935102</v>
      </c>
      <c r="F206" s="27">
        <f t="shared" si="34"/>
        <v>209.70105558843301</v>
      </c>
      <c r="G206" s="16">
        <f>Input_Summary!C226</f>
        <v>2.097</v>
      </c>
      <c r="H206" s="19">
        <f t="shared" si="35"/>
        <v>2.3731359498936002</v>
      </c>
      <c r="I206" s="27">
        <f t="shared" si="36"/>
        <v>227.25273259250511</v>
      </c>
      <c r="J206" s="22">
        <f t="shared" si="37"/>
        <v>2.2725273259250511</v>
      </c>
      <c r="K206" s="19">
        <f t="shared" si="38"/>
        <v>0</v>
      </c>
      <c r="L206" s="27">
        <f t="shared" si="39"/>
        <v>0</v>
      </c>
      <c r="M206" s="23">
        <f>Input_Summary!D226</f>
        <v>0</v>
      </c>
      <c r="N206" s="19">
        <f t="shared" si="40"/>
        <v>29.361650247435179</v>
      </c>
      <c r="O206" s="19">
        <f>Input_Summary!E226</f>
        <v>8.949457986983532</v>
      </c>
      <c r="P206" s="19">
        <f t="shared" si="41"/>
        <v>87.758385020360507</v>
      </c>
      <c r="Q206" s="18">
        <f t="shared" si="31"/>
        <v>34.335000000000001</v>
      </c>
      <c r="R206" s="21">
        <f t="shared" si="42"/>
        <v>3.5</v>
      </c>
      <c r="S206" s="21">
        <f t="shared" si="43"/>
        <v>11.482904999999999</v>
      </c>
    </row>
    <row r="207" spans="1:19">
      <c r="A207" s="16">
        <f>Input_Summary!B227</f>
        <v>3.82</v>
      </c>
      <c r="B207" s="16">
        <f t="shared" si="32"/>
        <v>12.532770599999999</v>
      </c>
      <c r="C207" s="16">
        <f t="shared" si="30"/>
        <v>3583.7162255999997</v>
      </c>
      <c r="D207" s="16">
        <f t="shared" si="33"/>
        <v>1092.3167055628799</v>
      </c>
      <c r="E207" s="19">
        <f t="shared" si="44"/>
        <v>2.1031632272832397</v>
      </c>
      <c r="F207" s="27">
        <f t="shared" si="34"/>
        <v>201.4010138078703</v>
      </c>
      <c r="G207" s="16">
        <f>Input_Summary!C227</f>
        <v>2.0139999999999998</v>
      </c>
      <c r="H207" s="19">
        <f t="shared" si="35"/>
        <v>2.3069189872977773</v>
      </c>
      <c r="I207" s="27">
        <f t="shared" si="36"/>
        <v>220.91176182150855</v>
      </c>
      <c r="J207" s="22">
        <f t="shared" si="37"/>
        <v>2.2091176182150853</v>
      </c>
      <c r="K207" s="19">
        <f t="shared" si="38"/>
        <v>0</v>
      </c>
      <c r="L207" s="27">
        <f t="shared" si="39"/>
        <v>0</v>
      </c>
      <c r="M207" s="23">
        <f>Input_Summary!D227</f>
        <v>0</v>
      </c>
      <c r="N207" s="19">
        <f t="shared" si="40"/>
        <v>32.638918726078288</v>
      </c>
      <c r="O207" s="19">
        <f>Input_Summary!E227</f>
        <v>9.9483724319999176</v>
      </c>
      <c r="P207" s="19">
        <f t="shared" si="41"/>
        <v>97.553740068191189</v>
      </c>
      <c r="Q207" s="18">
        <f t="shared" si="31"/>
        <v>34.531200000000005</v>
      </c>
      <c r="R207" s="21">
        <f t="shared" si="42"/>
        <v>3.5200000000000005</v>
      </c>
      <c r="S207" s="21">
        <f t="shared" si="43"/>
        <v>11.548521600000001</v>
      </c>
    </row>
    <row r="208" spans="1:19">
      <c r="A208" s="16">
        <f>Input_Summary!B228</f>
        <v>3.84</v>
      </c>
      <c r="B208" s="16">
        <f t="shared" si="32"/>
        <v>12.598387199999999</v>
      </c>
      <c r="C208" s="16">
        <f t="shared" ref="C208:C271" si="45">$G$7-B208</f>
        <v>3583.6506089999993</v>
      </c>
      <c r="D208" s="16">
        <f t="shared" si="33"/>
        <v>1092.2967056231998</v>
      </c>
      <c r="E208" s="19">
        <f t="shared" si="44"/>
        <v>2.0342412943136798</v>
      </c>
      <c r="F208" s="27">
        <f t="shared" si="34"/>
        <v>194.80098058477228</v>
      </c>
      <c r="G208" s="16">
        <f>Input_Summary!C228</f>
        <v>1.948</v>
      </c>
      <c r="H208" s="19">
        <f t="shared" si="35"/>
        <v>2.2613773076321801</v>
      </c>
      <c r="I208" s="27">
        <f t="shared" si="36"/>
        <v>216.55066689505753</v>
      </c>
      <c r="J208" s="22">
        <f t="shared" si="37"/>
        <v>2.1655066689505755</v>
      </c>
      <c r="K208" s="19">
        <f t="shared" si="38"/>
        <v>0</v>
      </c>
      <c r="L208" s="27">
        <f t="shared" si="39"/>
        <v>0</v>
      </c>
      <c r="M208" s="23">
        <f>Input_Summary!D228</f>
        <v>0</v>
      </c>
      <c r="N208" s="19">
        <f t="shared" si="40"/>
        <v>36.384368415956125</v>
      </c>
      <c r="O208" s="19">
        <f>Input_Summary!E228</f>
        <v>11.089988940590072</v>
      </c>
      <c r="P208" s="19">
        <f t="shared" si="41"/>
        <v>108.74843155142624</v>
      </c>
      <c r="Q208" s="18">
        <f t="shared" ref="Q208:Q271" si="46">IF(B208&lt;=$J$11,0,9.81*(A208-$J$11/3.28083))</f>
        <v>34.727400000000003</v>
      </c>
      <c r="R208" s="21">
        <f t="shared" si="42"/>
        <v>3.54</v>
      </c>
      <c r="S208" s="21">
        <f t="shared" si="43"/>
        <v>11.614138199999999</v>
      </c>
    </row>
    <row r="209" spans="1:19">
      <c r="A209" s="16">
        <f>Input_Summary!B229</f>
        <v>3.86</v>
      </c>
      <c r="B209" s="16">
        <f t="shared" ref="B209:B272" si="47">A209*3.28083</f>
        <v>12.6640038</v>
      </c>
      <c r="C209" s="16">
        <f t="shared" si="45"/>
        <v>3583.5849923999995</v>
      </c>
      <c r="D209" s="16">
        <f t="shared" ref="D209:D272" si="48">C209*0.3048</f>
        <v>1092.2767056835198</v>
      </c>
      <c r="E209" s="19">
        <f t="shared" si="44"/>
        <v>1.9590537310741598</v>
      </c>
      <c r="F209" s="27">
        <f t="shared" ref="F209:F272" si="49">E209*95.761</f>
        <v>187.60094434139262</v>
      </c>
      <c r="G209" s="16">
        <f>Input_Summary!C229</f>
        <v>1.8759999999999999</v>
      </c>
      <c r="H209" s="19">
        <f>I209/95.76052</f>
        <v>2.1926607832471769</v>
      </c>
      <c r="I209" s="27">
        <f>F209+P209*(1-$J$12)</f>
        <v>209.97033678735696</v>
      </c>
      <c r="J209" s="22">
        <f t="shared" ref="J209:J272" si="50">I209*0.01</f>
        <v>2.0997033678735697</v>
      </c>
      <c r="K209" s="19">
        <f t="shared" ref="K209:K272" si="51">M209*1.04427171166</f>
        <v>0</v>
      </c>
      <c r="L209" s="27">
        <f t="shared" ref="L209:L272" si="52">K209*95.761</f>
        <v>0</v>
      </c>
      <c r="M209" s="23">
        <f>Input_Summary!D229</f>
        <v>0</v>
      </c>
      <c r="N209" s="19">
        <f t="shared" ref="N209:N272" si="53">O209*3.28083</f>
        <v>37.421055383690167</v>
      </c>
      <c r="O209" s="19">
        <f>Input_Summary!E229</f>
        <v>11.405972081360561</v>
      </c>
      <c r="P209" s="19">
        <f>O209*9.806</f>
        <v>111.84696222982166</v>
      </c>
      <c r="Q209" s="18">
        <f t="shared" si="46"/>
        <v>34.9236</v>
      </c>
      <c r="R209" s="21">
        <f>Q209/9.81</f>
        <v>3.56</v>
      </c>
      <c r="S209" s="21">
        <f>R209*3.28083</f>
        <v>11.6797548</v>
      </c>
    </row>
    <row r="210" spans="1:19">
      <c r="A210" s="16">
        <f>Input_Summary!B230</f>
        <v>3.88</v>
      </c>
      <c r="B210" s="16">
        <f t="shared" si="47"/>
        <v>12.7296204</v>
      </c>
      <c r="C210" s="16">
        <f t="shared" si="45"/>
        <v>3583.5193757999996</v>
      </c>
      <c r="D210" s="16">
        <f t="shared" si="48"/>
        <v>1092.25670574384</v>
      </c>
      <c r="E210" s="19">
        <f t="shared" ref="E210:E273" si="54">G210*1.04427171166</f>
        <v>1.9778506218840401</v>
      </c>
      <c r="F210" s="27">
        <f t="shared" si="49"/>
        <v>189.40095340223755</v>
      </c>
      <c r="G210" s="16">
        <f>Input_Summary!C230</f>
        <v>1.8940000000000001</v>
      </c>
      <c r="H210" s="19">
        <f>I210/95.76052</f>
        <v>2.2156328752007339</v>
      </c>
      <c r="I210" s="27">
        <f>F210+P210*(1-$J$12)</f>
        <v>212.17015625831741</v>
      </c>
      <c r="J210" s="22">
        <f t="shared" si="50"/>
        <v>2.1217015625831741</v>
      </c>
      <c r="K210" s="19">
        <f t="shared" si="51"/>
        <v>0</v>
      </c>
      <c r="L210" s="27">
        <f t="shared" si="52"/>
        <v>0</v>
      </c>
      <c r="M210" s="23">
        <f>Input_Summary!D230</f>
        <v>0</v>
      </c>
      <c r="N210" s="19">
        <f t="shared" si="53"/>
        <v>38.089885685454071</v>
      </c>
      <c r="O210" s="19">
        <f>Input_Summary!E230</f>
        <v>11.609832172180232</v>
      </c>
      <c r="P210" s="19">
        <f>O210*9.806</f>
        <v>113.84601428039934</v>
      </c>
      <c r="Q210" s="18">
        <f t="shared" si="46"/>
        <v>35.119800000000005</v>
      </c>
      <c r="R210" s="21">
        <f>Q210/9.81</f>
        <v>3.5800000000000005</v>
      </c>
      <c r="S210" s="21">
        <f>R210*3.28083</f>
        <v>11.745371400000002</v>
      </c>
    </row>
    <row r="211" spans="1:19">
      <c r="A211" s="16">
        <f>Input_Summary!B231</f>
        <v>3.9</v>
      </c>
      <c r="B211" s="16">
        <f t="shared" si="47"/>
        <v>12.795237</v>
      </c>
      <c r="C211" s="16">
        <f t="shared" si="45"/>
        <v>3583.4537591999997</v>
      </c>
      <c r="D211" s="16">
        <f t="shared" si="48"/>
        <v>1092.23670580416</v>
      </c>
      <c r="E211" s="19">
        <f t="shared" si="54"/>
        <v>1.96531936134412</v>
      </c>
      <c r="F211" s="27">
        <f t="shared" si="49"/>
        <v>188.20094736167425</v>
      </c>
      <c r="G211" s="16">
        <f>Input_Summary!C231</f>
        <v>1.8820000000000001</v>
      </c>
      <c r="H211" s="19">
        <f>I211/95.76052</f>
        <v>2.2062328820409576</v>
      </c>
      <c r="I211" s="27">
        <f>F211+P211*(1-$J$12)</f>
        <v>211.27000802534076</v>
      </c>
      <c r="J211" s="22">
        <f t="shared" si="50"/>
        <v>2.1127000802534077</v>
      </c>
      <c r="K211" s="19">
        <f t="shared" si="51"/>
        <v>0</v>
      </c>
      <c r="L211" s="27">
        <f t="shared" si="52"/>
        <v>0</v>
      </c>
      <c r="M211" s="23">
        <f>Input_Summary!D231</f>
        <v>0</v>
      </c>
      <c r="N211" s="19">
        <f t="shared" si="53"/>
        <v>38.591508411776999</v>
      </c>
      <c r="O211" s="19">
        <f>Input_Summary!E231</f>
        <v>11.762727240294986</v>
      </c>
      <c r="P211" s="19">
        <f>O211*9.806</f>
        <v>115.34530331833263</v>
      </c>
      <c r="Q211" s="18">
        <f t="shared" si="46"/>
        <v>35.316000000000003</v>
      </c>
      <c r="R211" s="21">
        <f>Q211/9.81</f>
        <v>3.6</v>
      </c>
      <c r="S211" s="21">
        <f>R211*3.28083</f>
        <v>11.810988</v>
      </c>
    </row>
    <row r="212" spans="1:19">
      <c r="A212" s="16">
        <f>Input_Summary!B232</f>
        <v>3.92</v>
      </c>
      <c r="B212" s="16">
        <f t="shared" si="47"/>
        <v>12.860853599999999</v>
      </c>
      <c r="C212" s="16">
        <f t="shared" si="45"/>
        <v>3583.3881425999994</v>
      </c>
      <c r="D212" s="16">
        <f t="shared" si="48"/>
        <v>1092.2167058644798</v>
      </c>
      <c r="E212" s="19">
        <f t="shared" si="54"/>
        <v>2.0655694456634799</v>
      </c>
      <c r="F212" s="27">
        <f t="shared" si="49"/>
        <v>197.8009956861805</v>
      </c>
      <c r="G212" s="16">
        <f>Input_Summary!C232</f>
        <v>1.978</v>
      </c>
      <c r="H212" s="19">
        <f>I212/95.76052</f>
        <v>2.2676549744693588</v>
      </c>
      <c r="I212" s="27">
        <f>F212+P212*(1-$J$12)</f>
        <v>217.15181953577252</v>
      </c>
      <c r="J212" s="22">
        <f t="shared" si="50"/>
        <v>2.1715181953577254</v>
      </c>
      <c r="K212" s="19">
        <f t="shared" si="51"/>
        <v>-1.0442717116600001E-3</v>
      </c>
      <c r="L212" s="27">
        <f t="shared" si="52"/>
        <v>-0.10000050338027326</v>
      </c>
      <c r="M212" s="23">
        <f>Input_Summary!D232</f>
        <v>-1E-3</v>
      </c>
      <c r="N212" s="19">
        <f t="shared" si="53"/>
        <v>32.371386605372727</v>
      </c>
      <c r="O212" s="19">
        <f>Input_Summary!E232</f>
        <v>9.8668283956720497</v>
      </c>
      <c r="P212" s="19">
        <f>O212*9.806</f>
        <v>96.754119247960105</v>
      </c>
      <c r="Q212" s="18">
        <f t="shared" si="46"/>
        <v>35.5122</v>
      </c>
      <c r="R212" s="21">
        <f>Q212/9.81</f>
        <v>3.6199999999999997</v>
      </c>
      <c r="S212" s="21">
        <f>R212*3.28083</f>
        <v>11.876604599999999</v>
      </c>
    </row>
    <row r="213" spans="1:19">
      <c r="A213" s="16">
        <f>Input_Summary!B233</f>
        <v>3.94</v>
      </c>
      <c r="B213" s="16">
        <f t="shared" si="47"/>
        <v>12.926470199999999</v>
      </c>
      <c r="C213" s="16">
        <f t="shared" si="45"/>
        <v>3583.3225259999995</v>
      </c>
      <c r="D213" s="16">
        <f t="shared" si="48"/>
        <v>1092.1967059248</v>
      </c>
      <c r="E213" s="19">
        <f t="shared" si="54"/>
        <v>2.0154444035038002</v>
      </c>
      <c r="F213" s="27">
        <f t="shared" si="49"/>
        <v>193.0009715239274</v>
      </c>
      <c r="G213" s="16">
        <f>Input_Summary!C233</f>
        <v>1.9300000000000002</v>
      </c>
      <c r="H213" s="19">
        <f t="shared" ref="H213:H276" si="55">I213/95.76052</f>
        <v>2.2373614389475773</v>
      </c>
      <c r="I213" s="27">
        <f t="shared" ref="I213:I276" si="56">F213+P213*(1-$J$12)</f>
        <v>214.25089482156824</v>
      </c>
      <c r="J213" s="22">
        <f t="shared" si="50"/>
        <v>2.1425089482156823</v>
      </c>
      <c r="K213" s="19">
        <f t="shared" si="51"/>
        <v>-1.0442717116600001E-3</v>
      </c>
      <c r="L213" s="27">
        <f t="shared" si="52"/>
        <v>-0.10000050338027326</v>
      </c>
      <c r="M213" s="23">
        <f>Input_Summary!D233</f>
        <v>-1E-3</v>
      </c>
      <c r="N213" s="19">
        <f t="shared" si="53"/>
        <v>35.548330538751252</v>
      </c>
      <c r="O213" s="19">
        <f>Input_Summary!E233</f>
        <v>10.835163827065484</v>
      </c>
      <c r="P213" s="19">
        <f t="shared" ref="P213:P276" si="57">O213*9.806</f>
        <v>106.24961648820413</v>
      </c>
      <c r="Q213" s="18">
        <f t="shared" si="46"/>
        <v>35.708400000000005</v>
      </c>
      <c r="R213" s="21">
        <f t="shared" ref="R213:R276" si="58">Q213/9.81</f>
        <v>3.64</v>
      </c>
      <c r="S213" s="21">
        <f t="shared" ref="S213:S276" si="59">R213*3.28083</f>
        <v>11.942221200000001</v>
      </c>
    </row>
    <row r="214" spans="1:19">
      <c r="A214" s="16">
        <f>Input_Summary!B234</f>
        <v>3.96</v>
      </c>
      <c r="B214" s="16">
        <f t="shared" si="47"/>
        <v>12.992086799999999</v>
      </c>
      <c r="C214" s="16">
        <f t="shared" si="45"/>
        <v>3583.2569093999996</v>
      </c>
      <c r="D214" s="16">
        <f t="shared" si="48"/>
        <v>1092.17670598512</v>
      </c>
      <c r="E214" s="19">
        <f t="shared" si="54"/>
        <v>1.9778506218840401</v>
      </c>
      <c r="F214" s="27">
        <f t="shared" si="49"/>
        <v>189.40095340223755</v>
      </c>
      <c r="G214" s="16">
        <f>Input_Summary!C234</f>
        <v>1.8940000000000001</v>
      </c>
      <c r="H214" s="19">
        <f t="shared" si="55"/>
        <v>2.2225218016256392</v>
      </c>
      <c r="I214" s="27">
        <f t="shared" si="56"/>
        <v>212.82984343500806</v>
      </c>
      <c r="J214" s="22">
        <f t="shared" si="50"/>
        <v>2.1282984343500808</v>
      </c>
      <c r="K214" s="19">
        <f t="shared" si="51"/>
        <v>-1.0442717116600001E-3</v>
      </c>
      <c r="L214" s="27">
        <f t="shared" si="52"/>
        <v>-0.10000050338027326</v>
      </c>
      <c r="M214" s="23">
        <f>Input_Summary!D234</f>
        <v>-1E-3</v>
      </c>
      <c r="N214" s="19">
        <f t="shared" si="53"/>
        <v>39.193455683364505</v>
      </c>
      <c r="O214" s="19">
        <f>Input_Summary!E234</f>
        <v>11.946201322032689</v>
      </c>
      <c r="P214" s="19">
        <f t="shared" si="57"/>
        <v>117.14445016385254</v>
      </c>
      <c r="Q214" s="18">
        <f t="shared" si="46"/>
        <v>35.904600000000002</v>
      </c>
      <c r="R214" s="21">
        <f t="shared" si="58"/>
        <v>3.66</v>
      </c>
      <c r="S214" s="21">
        <f t="shared" si="59"/>
        <v>12.007837800000001</v>
      </c>
    </row>
    <row r="215" spans="1:19">
      <c r="A215" s="16">
        <f>Input_Summary!B235</f>
        <v>3.98</v>
      </c>
      <c r="B215" s="16">
        <f t="shared" si="47"/>
        <v>13.057703399999999</v>
      </c>
      <c r="C215" s="16">
        <f t="shared" si="45"/>
        <v>3583.1912927999997</v>
      </c>
      <c r="D215" s="16">
        <f t="shared" si="48"/>
        <v>1092.1567060454399</v>
      </c>
      <c r="E215" s="19">
        <f t="shared" si="54"/>
        <v>1.99664751269392</v>
      </c>
      <c r="F215" s="27">
        <f t="shared" si="49"/>
        <v>191.20096246308248</v>
      </c>
      <c r="G215" s="16">
        <f>Input_Summary!C235</f>
        <v>1.9120000000000001</v>
      </c>
      <c r="H215" s="19">
        <f t="shared" si="55"/>
        <v>2.244241361501941</v>
      </c>
      <c r="I215" s="27">
        <f t="shared" si="56"/>
        <v>214.90971978293385</v>
      </c>
      <c r="J215" s="22">
        <f t="shared" si="50"/>
        <v>2.1490971978293385</v>
      </c>
      <c r="K215" s="19">
        <f t="shared" si="51"/>
        <v>-1.0442717116600001E-3</v>
      </c>
      <c r="L215" s="27">
        <f t="shared" si="52"/>
        <v>-0.10000050338027326</v>
      </c>
      <c r="M215" s="23">
        <f>Input_Summary!D235</f>
        <v>-1E-3</v>
      </c>
      <c r="N215" s="19">
        <f t="shared" si="53"/>
        <v>39.661636894599233</v>
      </c>
      <c r="O215" s="19">
        <f>Input_Summary!E235</f>
        <v>12.088903385606457</v>
      </c>
      <c r="P215" s="19">
        <f t="shared" si="57"/>
        <v>118.5437865992569</v>
      </c>
      <c r="Q215" s="18">
        <f t="shared" si="46"/>
        <v>36.100800000000007</v>
      </c>
      <c r="R215" s="21">
        <f t="shared" si="58"/>
        <v>3.6800000000000006</v>
      </c>
      <c r="S215" s="21">
        <f t="shared" si="59"/>
        <v>12.073454400000001</v>
      </c>
    </row>
    <row r="216" spans="1:19">
      <c r="A216" s="16">
        <f>Input_Summary!B236</f>
        <v>4</v>
      </c>
      <c r="B216" s="16">
        <f t="shared" si="47"/>
        <v>13.12332</v>
      </c>
      <c r="C216" s="16">
        <f t="shared" si="45"/>
        <v>3583.1256761999994</v>
      </c>
      <c r="D216" s="16">
        <f t="shared" si="48"/>
        <v>1092.1367061057599</v>
      </c>
      <c r="E216" s="19">
        <f t="shared" si="54"/>
        <v>2.0342412943136798</v>
      </c>
      <c r="F216" s="27">
        <f t="shared" si="49"/>
        <v>194.80098058477228</v>
      </c>
      <c r="G216" s="16">
        <f>Input_Summary!C236</f>
        <v>1.948</v>
      </c>
      <c r="H216" s="19">
        <f t="shared" si="55"/>
        <v>2.2736938730585252</v>
      </c>
      <c r="I216" s="27">
        <f t="shared" si="56"/>
        <v>217.73010760489836</v>
      </c>
      <c r="J216" s="22">
        <f t="shared" si="50"/>
        <v>2.1773010760489835</v>
      </c>
      <c r="K216" s="19">
        <f t="shared" si="51"/>
        <v>-1.0442717116600001E-3</v>
      </c>
      <c r="L216" s="27">
        <f t="shared" si="52"/>
        <v>-0.10000050338027326</v>
      </c>
      <c r="M216" s="23">
        <f>Input_Summary!D236</f>
        <v>-1E-3</v>
      </c>
      <c r="N216" s="19">
        <f t="shared" si="53"/>
        <v>38.357417806159624</v>
      </c>
      <c r="O216" s="19">
        <f>Input_Summary!E236</f>
        <v>11.6913762085081</v>
      </c>
      <c r="P216" s="19">
        <f t="shared" si="57"/>
        <v>114.64563510063041</v>
      </c>
      <c r="Q216" s="18">
        <f t="shared" si="46"/>
        <v>36.297000000000004</v>
      </c>
      <c r="R216" s="21">
        <f t="shared" si="58"/>
        <v>3.7</v>
      </c>
      <c r="S216" s="21">
        <f t="shared" si="59"/>
        <v>12.139071</v>
      </c>
    </row>
    <row r="217" spans="1:19">
      <c r="A217" s="16">
        <f>Input_Summary!B237</f>
        <v>4.0199999999999996</v>
      </c>
      <c r="B217" s="16">
        <f t="shared" si="47"/>
        <v>13.188936599999998</v>
      </c>
      <c r="C217" s="16">
        <f t="shared" si="45"/>
        <v>3583.0600595999995</v>
      </c>
      <c r="D217" s="16">
        <f t="shared" si="48"/>
        <v>1092.1167061660799</v>
      </c>
      <c r="E217" s="19">
        <f t="shared" si="54"/>
        <v>2.0718350759334401</v>
      </c>
      <c r="F217" s="27">
        <f t="shared" si="49"/>
        <v>198.40099870646213</v>
      </c>
      <c r="G217" s="16">
        <f>Input_Summary!C237</f>
        <v>1.984</v>
      </c>
      <c r="H217" s="19">
        <f t="shared" si="55"/>
        <v>2.3131666412331535</v>
      </c>
      <c r="I217" s="27">
        <f t="shared" si="56"/>
        <v>221.51004041114021</v>
      </c>
      <c r="J217" s="22">
        <f t="shared" si="50"/>
        <v>2.2151004041114022</v>
      </c>
      <c r="K217" s="19">
        <f t="shared" si="51"/>
        <v>-1.0442717116600001E-3</v>
      </c>
      <c r="L217" s="27">
        <f t="shared" si="52"/>
        <v>-0.10000050338027326</v>
      </c>
      <c r="M217" s="23">
        <f>Input_Summary!D237</f>
        <v>-1E-3</v>
      </c>
      <c r="N217" s="19">
        <f t="shared" si="53"/>
        <v>38.658391441953384</v>
      </c>
      <c r="O217" s="19">
        <f>Input_Summary!E237</f>
        <v>11.783113249376951</v>
      </c>
      <c r="P217" s="19">
        <f t="shared" si="57"/>
        <v>115.54520852339037</v>
      </c>
      <c r="Q217" s="18">
        <f t="shared" si="46"/>
        <v>36.493200000000002</v>
      </c>
      <c r="R217" s="21">
        <f t="shared" si="58"/>
        <v>3.72</v>
      </c>
      <c r="S217" s="21">
        <f t="shared" si="59"/>
        <v>12.2046876</v>
      </c>
    </row>
    <row r="218" spans="1:19">
      <c r="A218" s="16">
        <f>Input_Summary!B238</f>
        <v>4.04</v>
      </c>
      <c r="B218" s="16">
        <f t="shared" si="47"/>
        <v>13.2545532</v>
      </c>
      <c r="C218" s="16">
        <f t="shared" si="45"/>
        <v>3582.9944429999996</v>
      </c>
      <c r="D218" s="16">
        <f t="shared" si="48"/>
        <v>1092.0967062263999</v>
      </c>
      <c r="E218" s="19">
        <f t="shared" si="54"/>
        <v>2.1156944878231596</v>
      </c>
      <c r="F218" s="27">
        <f t="shared" si="49"/>
        <v>202.60101984843357</v>
      </c>
      <c r="G218" s="16">
        <f>Input_Summary!C238</f>
        <v>2.0259999999999998</v>
      </c>
      <c r="H218" s="19">
        <f t="shared" si="55"/>
        <v>2.3630801780084232</v>
      </c>
      <c r="I218" s="27">
        <f t="shared" si="56"/>
        <v>226.28978664777915</v>
      </c>
      <c r="J218" s="22">
        <f t="shared" si="50"/>
        <v>2.2628978664777915</v>
      </c>
      <c r="K218" s="19">
        <f t="shared" si="51"/>
        <v>-1.0442717116600001E-3</v>
      </c>
      <c r="L218" s="27">
        <f t="shared" si="52"/>
        <v>-0.10000050338027326</v>
      </c>
      <c r="M218" s="23">
        <f>Input_Summary!D238</f>
        <v>-1E-3</v>
      </c>
      <c r="N218" s="19">
        <f t="shared" si="53"/>
        <v>39.628195379511034</v>
      </c>
      <c r="O218" s="19">
        <f>Input_Summary!E238</f>
        <v>12.078710381065473</v>
      </c>
      <c r="P218" s="19">
        <f t="shared" si="57"/>
        <v>118.44383399672802</v>
      </c>
      <c r="Q218" s="18">
        <f t="shared" si="46"/>
        <v>36.689400000000006</v>
      </c>
      <c r="R218" s="21">
        <f t="shared" si="58"/>
        <v>3.7400000000000007</v>
      </c>
      <c r="S218" s="21">
        <f t="shared" si="59"/>
        <v>12.270304200000002</v>
      </c>
    </row>
    <row r="219" spans="1:19">
      <c r="A219" s="16">
        <f>Input_Summary!B239</f>
        <v>4.0599999999999996</v>
      </c>
      <c r="B219" s="16">
        <f t="shared" si="47"/>
        <v>13.320169799999999</v>
      </c>
      <c r="C219" s="16">
        <f t="shared" si="45"/>
        <v>3582.9288263999997</v>
      </c>
      <c r="D219" s="16">
        <f t="shared" si="48"/>
        <v>1092.0767062867199</v>
      </c>
      <c r="E219" s="19">
        <f t="shared" si="54"/>
        <v>2.1658195299828398</v>
      </c>
      <c r="F219" s="27">
        <f t="shared" si="49"/>
        <v>207.40104401068672</v>
      </c>
      <c r="G219" s="16">
        <f>Input_Summary!C239</f>
        <v>2.0739999999999998</v>
      </c>
      <c r="H219" s="19">
        <f t="shared" si="55"/>
        <v>2.4165455569594312</v>
      </c>
      <c r="I219" s="27">
        <f t="shared" si="56"/>
        <v>231.40965913812474</v>
      </c>
      <c r="J219" s="22">
        <f t="shared" si="50"/>
        <v>2.3140965913812472</v>
      </c>
      <c r="K219" s="19">
        <f t="shared" si="51"/>
        <v>-1.0442717116600001E-3</v>
      </c>
      <c r="L219" s="27">
        <f t="shared" si="52"/>
        <v>-0.10000050338027326</v>
      </c>
      <c r="M219" s="23">
        <f>Input_Summary!D239</f>
        <v>-1E-3</v>
      </c>
      <c r="N219" s="19">
        <f t="shared" si="53"/>
        <v>40.163259620922155</v>
      </c>
      <c r="O219" s="19">
        <f>Input_Summary!E239</f>
        <v>12.241798453721209</v>
      </c>
      <c r="P219" s="19">
        <f t="shared" si="57"/>
        <v>120.04307563719017</v>
      </c>
      <c r="Q219" s="18">
        <f t="shared" si="46"/>
        <v>36.885599999999997</v>
      </c>
      <c r="R219" s="21">
        <f t="shared" si="58"/>
        <v>3.7599999999999993</v>
      </c>
      <c r="S219" s="21">
        <f t="shared" si="59"/>
        <v>12.335920799999997</v>
      </c>
    </row>
    <row r="220" spans="1:19">
      <c r="A220" s="16">
        <f>Input_Summary!B240</f>
        <v>4.08</v>
      </c>
      <c r="B220" s="16">
        <f t="shared" si="47"/>
        <v>13.385786400000001</v>
      </c>
      <c r="C220" s="16">
        <f t="shared" si="45"/>
        <v>3582.8632097999994</v>
      </c>
      <c r="D220" s="16">
        <f t="shared" si="48"/>
        <v>1092.0567063470398</v>
      </c>
      <c r="E220" s="19">
        <f t="shared" si="54"/>
        <v>2.1835721490810602</v>
      </c>
      <c r="F220" s="27">
        <f t="shared" si="49"/>
        <v>209.1010525681514</v>
      </c>
      <c r="G220" s="16">
        <f>Input_Summary!C240</f>
        <v>2.0910000000000002</v>
      </c>
      <c r="H220" s="19">
        <f t="shared" si="55"/>
        <v>2.4338807543503092</v>
      </c>
      <c r="I220" s="27">
        <f t="shared" si="56"/>
        <v>233.06968665457788</v>
      </c>
      <c r="J220" s="22">
        <f t="shared" si="50"/>
        <v>2.3306968665457788</v>
      </c>
      <c r="K220" s="19">
        <f t="shared" si="51"/>
        <v>0</v>
      </c>
      <c r="L220" s="27">
        <f t="shared" si="52"/>
        <v>0</v>
      </c>
      <c r="M220" s="23">
        <f>Input_Summary!D240</f>
        <v>0</v>
      </c>
      <c r="N220" s="19">
        <f t="shared" si="53"/>
        <v>40.09637659074577</v>
      </c>
      <c r="O220" s="19">
        <f>Input_Summary!E240</f>
        <v>12.221412444639244</v>
      </c>
      <c r="P220" s="19">
        <f t="shared" si="57"/>
        <v>119.84317043213241</v>
      </c>
      <c r="Q220" s="18">
        <f t="shared" si="46"/>
        <v>37.081800000000001</v>
      </c>
      <c r="R220" s="21">
        <f t="shared" si="58"/>
        <v>3.78</v>
      </c>
      <c r="S220" s="21">
        <f t="shared" si="59"/>
        <v>12.401537399999999</v>
      </c>
    </row>
    <row r="221" spans="1:19">
      <c r="A221" s="16">
        <f>Input_Summary!B241</f>
        <v>4.0999999999999996</v>
      </c>
      <c r="B221" s="16">
        <f t="shared" si="47"/>
        <v>13.451402999999999</v>
      </c>
      <c r="C221" s="16">
        <f t="shared" si="45"/>
        <v>3582.7975931999995</v>
      </c>
      <c r="D221" s="16">
        <f t="shared" si="48"/>
        <v>1092.0367064073598</v>
      </c>
      <c r="E221" s="19">
        <f t="shared" si="54"/>
        <v>2.2211659307008196</v>
      </c>
      <c r="F221" s="27">
        <f t="shared" si="49"/>
        <v>212.70107068984117</v>
      </c>
      <c r="G221" s="16">
        <f>Input_Summary!C241</f>
        <v>2.1269999999999998</v>
      </c>
      <c r="H221" s="19">
        <f t="shared" si="55"/>
        <v>2.471892235101472</v>
      </c>
      <c r="I221" s="27">
        <f t="shared" si="56"/>
        <v>236.70968581727919</v>
      </c>
      <c r="J221" s="22">
        <f t="shared" si="50"/>
        <v>2.367096858172792</v>
      </c>
      <c r="K221" s="19">
        <f t="shared" si="51"/>
        <v>0</v>
      </c>
      <c r="L221" s="27">
        <f t="shared" si="52"/>
        <v>0</v>
      </c>
      <c r="M221" s="23">
        <f>Input_Summary!D241</f>
        <v>0</v>
      </c>
      <c r="N221" s="19">
        <f t="shared" si="53"/>
        <v>40.163259620922155</v>
      </c>
      <c r="O221" s="19">
        <f>Input_Summary!E241</f>
        <v>12.241798453721209</v>
      </c>
      <c r="P221" s="19">
        <f t="shared" si="57"/>
        <v>120.04307563719017</v>
      </c>
      <c r="Q221" s="18">
        <f t="shared" si="46"/>
        <v>37.277999999999999</v>
      </c>
      <c r="R221" s="21">
        <f t="shared" si="58"/>
        <v>3.8</v>
      </c>
      <c r="S221" s="21">
        <f t="shared" si="59"/>
        <v>12.467153999999999</v>
      </c>
    </row>
    <row r="222" spans="1:19">
      <c r="A222" s="16">
        <f>Input_Summary!B242</f>
        <v>4.12</v>
      </c>
      <c r="B222" s="16">
        <f t="shared" si="47"/>
        <v>13.517019599999999</v>
      </c>
      <c r="C222" s="16">
        <f t="shared" si="45"/>
        <v>3582.7319765999996</v>
      </c>
      <c r="D222" s="16">
        <f t="shared" si="48"/>
        <v>1092.01670646768</v>
      </c>
      <c r="E222" s="19">
        <f t="shared" si="54"/>
        <v>2.2963534939403405</v>
      </c>
      <c r="F222" s="27">
        <f t="shared" si="49"/>
        <v>219.90110693322094</v>
      </c>
      <c r="G222" s="16">
        <f>Input_Summary!C242</f>
        <v>2.1990000000000003</v>
      </c>
      <c r="H222" s="19">
        <f t="shared" si="55"/>
        <v>2.5479151966037996</v>
      </c>
      <c r="I222" s="27">
        <f t="shared" si="56"/>
        <v>243.98968414268208</v>
      </c>
      <c r="J222" s="22">
        <f t="shared" si="50"/>
        <v>2.4398968414268207</v>
      </c>
      <c r="K222" s="19">
        <f t="shared" si="51"/>
        <v>0</v>
      </c>
      <c r="L222" s="27">
        <f t="shared" si="52"/>
        <v>0</v>
      </c>
      <c r="M222" s="23">
        <f>Input_Summary!D242</f>
        <v>0</v>
      </c>
      <c r="N222" s="19">
        <f t="shared" si="53"/>
        <v>40.297025681274938</v>
      </c>
      <c r="O222" s="19">
        <f>Input_Summary!E242</f>
        <v>12.282570471885144</v>
      </c>
      <c r="P222" s="19">
        <f t="shared" si="57"/>
        <v>120.44288604730571</v>
      </c>
      <c r="Q222" s="18">
        <f t="shared" si="46"/>
        <v>37.474200000000003</v>
      </c>
      <c r="R222" s="21">
        <f t="shared" si="58"/>
        <v>3.8200000000000003</v>
      </c>
      <c r="S222" s="21">
        <f t="shared" si="59"/>
        <v>12.532770600000001</v>
      </c>
    </row>
    <row r="223" spans="1:19">
      <c r="A223" s="16">
        <f>Input_Summary!B243</f>
        <v>4.1399999999999997</v>
      </c>
      <c r="B223" s="16">
        <f t="shared" si="47"/>
        <v>13.582636199999998</v>
      </c>
      <c r="C223" s="16">
        <f t="shared" si="45"/>
        <v>3582.6663599999997</v>
      </c>
      <c r="D223" s="16">
        <f t="shared" si="48"/>
        <v>1091.996706528</v>
      </c>
      <c r="E223" s="19">
        <f t="shared" si="54"/>
        <v>2.34021290583006</v>
      </c>
      <c r="F223" s="27">
        <f t="shared" si="49"/>
        <v>224.10112807519238</v>
      </c>
      <c r="G223" s="16">
        <f>Input_Summary!C243</f>
        <v>2.2410000000000001</v>
      </c>
      <c r="H223" s="19">
        <f t="shared" si="55"/>
        <v>2.5892697641844906</v>
      </c>
      <c r="I223" s="27">
        <f t="shared" si="56"/>
        <v>247.9498190385842</v>
      </c>
      <c r="J223" s="22">
        <f t="shared" si="50"/>
        <v>2.4794981903858422</v>
      </c>
      <c r="K223" s="19">
        <f t="shared" si="51"/>
        <v>0</v>
      </c>
      <c r="L223" s="27">
        <f t="shared" si="52"/>
        <v>0</v>
      </c>
      <c r="M223" s="23">
        <f>Input_Summary!D243</f>
        <v>0</v>
      </c>
      <c r="N223" s="19">
        <f t="shared" si="53"/>
        <v>39.895727500216594</v>
      </c>
      <c r="O223" s="19">
        <f>Input_Summary!E243</f>
        <v>12.160254417393341</v>
      </c>
      <c r="P223" s="19">
        <f t="shared" si="57"/>
        <v>119.2434548169591</v>
      </c>
      <c r="Q223" s="18">
        <f t="shared" si="46"/>
        <v>37.670400000000001</v>
      </c>
      <c r="R223" s="21">
        <f t="shared" si="58"/>
        <v>3.84</v>
      </c>
      <c r="S223" s="21">
        <f t="shared" si="59"/>
        <v>12.598387199999999</v>
      </c>
    </row>
    <row r="224" spans="1:19">
      <c r="A224" s="16">
        <f>Input_Summary!B244</f>
        <v>4.16</v>
      </c>
      <c r="B224" s="16">
        <f t="shared" si="47"/>
        <v>13.6482528</v>
      </c>
      <c r="C224" s="16">
        <f t="shared" si="45"/>
        <v>3582.6007433999994</v>
      </c>
      <c r="D224" s="16">
        <f t="shared" si="48"/>
        <v>1091.9767065883198</v>
      </c>
      <c r="E224" s="19">
        <f t="shared" si="54"/>
        <v>2.4091348387996199</v>
      </c>
      <c r="F224" s="27">
        <f t="shared" si="49"/>
        <v>230.7011612982904</v>
      </c>
      <c r="G224" s="16">
        <f>Input_Summary!C244</f>
        <v>2.3069999999999999</v>
      </c>
      <c r="H224" s="19">
        <f t="shared" si="55"/>
        <v>2.6602795960876153</v>
      </c>
      <c r="I224" s="27">
        <f t="shared" si="56"/>
        <v>254.74975746673999</v>
      </c>
      <c r="J224" s="22">
        <f t="shared" si="50"/>
        <v>2.5474975746673998</v>
      </c>
      <c r="K224" s="19">
        <f t="shared" si="51"/>
        <v>0</v>
      </c>
      <c r="L224" s="27">
        <f t="shared" si="52"/>
        <v>0</v>
      </c>
      <c r="M224" s="23">
        <f>Input_Summary!D244</f>
        <v>0</v>
      </c>
      <c r="N224" s="19">
        <f t="shared" si="53"/>
        <v>40.230142651098546</v>
      </c>
      <c r="O224" s="19">
        <f>Input_Summary!E244</f>
        <v>12.262184462803177</v>
      </c>
      <c r="P224" s="19">
        <f t="shared" si="57"/>
        <v>120.24298084224795</v>
      </c>
      <c r="Q224" s="18">
        <f t="shared" si="46"/>
        <v>37.866600000000005</v>
      </c>
      <c r="R224" s="21">
        <f t="shared" si="58"/>
        <v>3.8600000000000003</v>
      </c>
      <c r="S224" s="21">
        <f t="shared" si="59"/>
        <v>12.664003800000001</v>
      </c>
    </row>
    <row r="225" spans="1:19">
      <c r="A225" s="16">
        <f>Input_Summary!B245</f>
        <v>4.18</v>
      </c>
      <c r="B225" s="16">
        <f t="shared" si="47"/>
        <v>13.713869399999998</v>
      </c>
      <c r="C225" s="16">
        <f t="shared" si="45"/>
        <v>3582.5351267999995</v>
      </c>
      <c r="D225" s="16">
        <f t="shared" si="48"/>
        <v>1091.95670664864</v>
      </c>
      <c r="E225" s="19">
        <f t="shared" si="54"/>
        <v>2.4404629901494199</v>
      </c>
      <c r="F225" s="27">
        <f t="shared" si="49"/>
        <v>233.7011763996986</v>
      </c>
      <c r="G225" s="16">
        <f>Input_Summary!C245</f>
        <v>2.3369999999999997</v>
      </c>
      <c r="H225" s="19">
        <f t="shared" si="55"/>
        <v>2.6916079044699024</v>
      </c>
      <c r="I225" s="27">
        <f t="shared" si="56"/>
        <v>257.74977256814816</v>
      </c>
      <c r="J225" s="22">
        <f t="shared" si="50"/>
        <v>2.5774977256814817</v>
      </c>
      <c r="K225" s="19">
        <f t="shared" si="51"/>
        <v>0</v>
      </c>
      <c r="L225" s="27">
        <f t="shared" si="52"/>
        <v>0</v>
      </c>
      <c r="M225" s="23">
        <f>Input_Summary!D245</f>
        <v>0</v>
      </c>
      <c r="N225" s="19">
        <f t="shared" si="53"/>
        <v>40.230142651098546</v>
      </c>
      <c r="O225" s="19">
        <f>Input_Summary!E245</f>
        <v>12.262184462803177</v>
      </c>
      <c r="P225" s="19">
        <f t="shared" si="57"/>
        <v>120.24298084224795</v>
      </c>
      <c r="Q225" s="18">
        <f t="shared" si="46"/>
        <v>38.062800000000003</v>
      </c>
      <c r="R225" s="21">
        <f t="shared" si="58"/>
        <v>3.88</v>
      </c>
      <c r="S225" s="21">
        <f t="shared" si="59"/>
        <v>12.7296204</v>
      </c>
    </row>
    <row r="226" spans="1:19">
      <c r="A226" s="16">
        <f>Input_Summary!B246</f>
        <v>4.2</v>
      </c>
      <c r="B226" s="16">
        <f t="shared" si="47"/>
        <v>13.779486</v>
      </c>
      <c r="C226" s="16">
        <f t="shared" si="45"/>
        <v>3582.4695101999996</v>
      </c>
      <c r="D226" s="16">
        <f t="shared" si="48"/>
        <v>1091.9367067089599</v>
      </c>
      <c r="E226" s="19">
        <f t="shared" si="54"/>
        <v>2.5020750211373599</v>
      </c>
      <c r="F226" s="27">
        <f t="shared" si="49"/>
        <v>239.60120609913471</v>
      </c>
      <c r="G226" s="16">
        <f>Input_Summary!C246</f>
        <v>2.3959999999999999</v>
      </c>
      <c r="H226" s="19">
        <f t="shared" si="55"/>
        <v>2.7578128619050042</v>
      </c>
      <c r="I226" s="27">
        <f t="shared" si="56"/>
        <v>264.0895937187114</v>
      </c>
      <c r="J226" s="22">
        <f t="shared" si="50"/>
        <v>2.6408959371871141</v>
      </c>
      <c r="K226" s="19">
        <f t="shared" si="51"/>
        <v>0</v>
      </c>
      <c r="L226" s="27">
        <f t="shared" si="52"/>
        <v>0</v>
      </c>
      <c r="M226" s="23">
        <f>Input_Summary!D246</f>
        <v>0</v>
      </c>
      <c r="N226" s="19">
        <f t="shared" si="53"/>
        <v>40.965855983038836</v>
      </c>
      <c r="O226" s="19">
        <f>Input_Summary!E246</f>
        <v>12.486430562704815</v>
      </c>
      <c r="P226" s="19">
        <f t="shared" si="57"/>
        <v>122.44193809788341</v>
      </c>
      <c r="Q226" s="18">
        <f t="shared" si="46"/>
        <v>38.259000000000007</v>
      </c>
      <c r="R226" s="21">
        <f t="shared" si="58"/>
        <v>3.9000000000000004</v>
      </c>
      <c r="S226" s="21">
        <f t="shared" si="59"/>
        <v>12.795237</v>
      </c>
    </row>
    <row r="227" spans="1:19">
      <c r="A227" s="16">
        <f>Input_Summary!B247</f>
        <v>4.22</v>
      </c>
      <c r="B227" s="16">
        <f t="shared" si="47"/>
        <v>13.845102599999999</v>
      </c>
      <c r="C227" s="16">
        <f t="shared" si="45"/>
        <v>3582.4038935999997</v>
      </c>
      <c r="D227" s="16">
        <f t="shared" si="48"/>
        <v>1091.9167067692799</v>
      </c>
      <c r="E227" s="19">
        <f t="shared" si="54"/>
        <v>2.5396688027571197</v>
      </c>
      <c r="F227" s="27">
        <f t="shared" si="49"/>
        <v>243.20122422082454</v>
      </c>
      <c r="G227" s="16">
        <f>Input_Summary!C247</f>
        <v>2.4319999999999999</v>
      </c>
      <c r="H227" s="19">
        <f t="shared" si="55"/>
        <v>2.8010432263113989</v>
      </c>
      <c r="I227" s="27">
        <f t="shared" si="56"/>
        <v>268.22935589405722</v>
      </c>
      <c r="J227" s="22">
        <f t="shared" si="50"/>
        <v>2.6822935589405721</v>
      </c>
      <c r="K227" s="19">
        <f t="shared" si="51"/>
        <v>0</v>
      </c>
      <c r="L227" s="27">
        <f t="shared" si="52"/>
        <v>0</v>
      </c>
      <c r="M227" s="23">
        <f>Input_Summary!D247</f>
        <v>0</v>
      </c>
      <c r="N227" s="19">
        <f t="shared" si="53"/>
        <v>41.868776890420101</v>
      </c>
      <c r="O227" s="19">
        <f>Input_Summary!E247</f>
        <v>12.761641685311369</v>
      </c>
      <c r="P227" s="19">
        <f t="shared" si="57"/>
        <v>125.14065836616328</v>
      </c>
      <c r="Q227" s="18">
        <f t="shared" si="46"/>
        <v>38.455199999999998</v>
      </c>
      <c r="R227" s="21">
        <f t="shared" si="58"/>
        <v>3.9199999999999995</v>
      </c>
      <c r="S227" s="21">
        <f t="shared" si="59"/>
        <v>12.860853599999999</v>
      </c>
    </row>
    <row r="228" spans="1:19">
      <c r="A228" s="16">
        <f>Input_Summary!B248</f>
        <v>4.24</v>
      </c>
      <c r="B228" s="16">
        <f t="shared" si="47"/>
        <v>13.910719200000001</v>
      </c>
      <c r="C228" s="16">
        <f t="shared" si="45"/>
        <v>3582.3382769999994</v>
      </c>
      <c r="D228" s="16">
        <f t="shared" si="48"/>
        <v>1091.8967068295999</v>
      </c>
      <c r="E228" s="19">
        <f t="shared" si="54"/>
        <v>2.6399188870764805</v>
      </c>
      <c r="F228" s="27">
        <f t="shared" si="49"/>
        <v>252.80127254533085</v>
      </c>
      <c r="G228" s="16">
        <f>Input_Summary!C248</f>
        <v>2.5280000000000005</v>
      </c>
      <c r="H228" s="19">
        <f t="shared" si="55"/>
        <v>2.9192467729087137</v>
      </c>
      <c r="I228" s="27">
        <f t="shared" si="56"/>
        <v>279.54858898206032</v>
      </c>
      <c r="J228" s="22">
        <f t="shared" si="50"/>
        <v>2.7954858898206032</v>
      </c>
      <c r="K228" s="19">
        <f t="shared" si="51"/>
        <v>0</v>
      </c>
      <c r="L228" s="27">
        <f t="shared" si="52"/>
        <v>0</v>
      </c>
      <c r="M228" s="23">
        <f>Input_Summary!D248</f>
        <v>0</v>
      </c>
      <c r="N228" s="19">
        <f t="shared" si="53"/>
        <v>44.744747188004872</v>
      </c>
      <c r="O228" s="19">
        <f>Input_Summary!E248</f>
        <v>13.638240075835954</v>
      </c>
      <c r="P228" s="19">
        <f t="shared" si="57"/>
        <v>133.73658218364736</v>
      </c>
      <c r="Q228" s="18">
        <f t="shared" si="46"/>
        <v>38.651400000000002</v>
      </c>
      <c r="R228" s="21">
        <f t="shared" si="58"/>
        <v>3.94</v>
      </c>
      <c r="S228" s="21">
        <f t="shared" si="59"/>
        <v>12.926470199999999</v>
      </c>
    </row>
    <row r="229" spans="1:19">
      <c r="A229" s="16">
        <f>Input_Summary!B249</f>
        <v>4.26</v>
      </c>
      <c r="B229" s="16">
        <f t="shared" si="47"/>
        <v>13.976335799999999</v>
      </c>
      <c r="C229" s="16">
        <f t="shared" si="45"/>
        <v>3582.2726603999995</v>
      </c>
      <c r="D229" s="16">
        <f t="shared" si="48"/>
        <v>1091.8767068899199</v>
      </c>
      <c r="E229" s="19">
        <f t="shared" si="54"/>
        <v>2.7829841115738998</v>
      </c>
      <c r="F229" s="27">
        <f t="shared" si="49"/>
        <v>266.5013415084282</v>
      </c>
      <c r="G229" s="16">
        <f>Input_Summary!C249</f>
        <v>2.665</v>
      </c>
      <c r="H229" s="19">
        <f t="shared" si="55"/>
        <v>3.0664878214453433</v>
      </c>
      <c r="I229" s="27">
        <f t="shared" si="56"/>
        <v>293.64846835527322</v>
      </c>
      <c r="J229" s="22">
        <f t="shared" si="50"/>
        <v>2.9364846835527323</v>
      </c>
      <c r="K229" s="19">
        <f t="shared" si="51"/>
        <v>0</v>
      </c>
      <c r="L229" s="27">
        <f t="shared" si="52"/>
        <v>0</v>
      </c>
      <c r="M229" s="23">
        <f>Input_Summary!D249</f>
        <v>0</v>
      </c>
      <c r="N229" s="19">
        <f t="shared" si="53"/>
        <v>45.41357748976877</v>
      </c>
      <c r="O229" s="19">
        <f>Input_Summary!E249</f>
        <v>13.842100166655625</v>
      </c>
      <c r="P229" s="19">
        <f t="shared" si="57"/>
        <v>135.73563423422505</v>
      </c>
      <c r="Q229" s="18">
        <f t="shared" si="46"/>
        <v>38.8476</v>
      </c>
      <c r="R229" s="21">
        <f t="shared" si="58"/>
        <v>3.96</v>
      </c>
      <c r="S229" s="21">
        <f t="shared" si="59"/>
        <v>12.992086799999999</v>
      </c>
    </row>
    <row r="230" spans="1:19">
      <c r="A230" s="16">
        <f>Input_Summary!B250</f>
        <v>4.28</v>
      </c>
      <c r="B230" s="16">
        <f t="shared" si="47"/>
        <v>14.0419524</v>
      </c>
      <c r="C230" s="16">
        <f t="shared" si="45"/>
        <v>3582.2070437999996</v>
      </c>
      <c r="D230" s="16">
        <f t="shared" si="48"/>
        <v>1091.8567069502399</v>
      </c>
      <c r="E230" s="19">
        <f t="shared" si="54"/>
        <v>2.7203278088743001</v>
      </c>
      <c r="F230" s="27">
        <f t="shared" si="49"/>
        <v>260.50131130561186</v>
      </c>
      <c r="G230" s="16">
        <f>Input_Summary!C250</f>
        <v>2.605</v>
      </c>
      <c r="H230" s="19">
        <f t="shared" si="55"/>
        <v>2.9969422782558639</v>
      </c>
      <c r="I230" s="27">
        <f t="shared" si="56"/>
        <v>286.98875097576621</v>
      </c>
      <c r="J230" s="22">
        <f t="shared" si="50"/>
        <v>2.8698875097576622</v>
      </c>
      <c r="K230" s="19">
        <f t="shared" si="51"/>
        <v>0</v>
      </c>
      <c r="L230" s="27">
        <f t="shared" si="52"/>
        <v>0</v>
      </c>
      <c r="M230" s="23">
        <f>Input_Summary!D250</f>
        <v>0</v>
      </c>
      <c r="N230" s="19">
        <f t="shared" si="53"/>
        <v>44.310007491858336</v>
      </c>
      <c r="O230" s="19">
        <f>Input_Summary!E250</f>
        <v>13.505731016803168</v>
      </c>
      <c r="P230" s="19">
        <f t="shared" si="57"/>
        <v>132.43719835077184</v>
      </c>
      <c r="Q230" s="18">
        <f t="shared" si="46"/>
        <v>39.043800000000005</v>
      </c>
      <c r="R230" s="21">
        <f t="shared" si="58"/>
        <v>3.9800000000000004</v>
      </c>
      <c r="S230" s="21">
        <f t="shared" si="59"/>
        <v>13.057703400000001</v>
      </c>
    </row>
    <row r="231" spans="1:19">
      <c r="A231" s="16">
        <f>Input_Summary!B251</f>
        <v>4.3</v>
      </c>
      <c r="B231" s="16">
        <f t="shared" si="47"/>
        <v>14.107569</v>
      </c>
      <c r="C231" s="16">
        <f t="shared" si="45"/>
        <v>3582.1414271999997</v>
      </c>
      <c r="D231" s="16">
        <f t="shared" si="48"/>
        <v>1091.8367070105601</v>
      </c>
      <c r="E231" s="19">
        <f t="shared" si="54"/>
        <v>2.7391246996841798</v>
      </c>
      <c r="F231" s="27">
        <f t="shared" si="49"/>
        <v>262.30132036645671</v>
      </c>
      <c r="G231" s="16">
        <f>Input_Summary!C251</f>
        <v>2.6229999999999998</v>
      </c>
      <c r="H231" s="19">
        <f t="shared" si="55"/>
        <v>2.9965337714339855</v>
      </c>
      <c r="I231" s="27">
        <f t="shared" si="56"/>
        <v>286.94963215007959</v>
      </c>
      <c r="J231" s="22">
        <f t="shared" si="50"/>
        <v>2.869496321500796</v>
      </c>
      <c r="K231" s="19">
        <f t="shared" si="51"/>
        <v>0</v>
      </c>
      <c r="L231" s="27">
        <f t="shared" si="52"/>
        <v>0</v>
      </c>
      <c r="M231" s="23">
        <f>Input_Summary!D251</f>
        <v>0</v>
      </c>
      <c r="N231" s="19">
        <f t="shared" si="53"/>
        <v>41.233388103744396</v>
      </c>
      <c r="O231" s="19">
        <f>Input_Summary!E251</f>
        <v>12.567974599032683</v>
      </c>
      <c r="P231" s="19">
        <f t="shared" si="57"/>
        <v>123.24155891811448</v>
      </c>
      <c r="Q231" s="18">
        <f t="shared" si="46"/>
        <v>39.24</v>
      </c>
      <c r="R231" s="21">
        <f t="shared" si="58"/>
        <v>4</v>
      </c>
      <c r="S231" s="21">
        <f t="shared" si="59"/>
        <v>13.12332</v>
      </c>
    </row>
    <row r="232" spans="1:19">
      <c r="A232" s="16">
        <f>Input_Summary!B252</f>
        <v>4.32</v>
      </c>
      <c r="B232" s="16">
        <f t="shared" si="47"/>
        <v>14.1731856</v>
      </c>
      <c r="C232" s="16">
        <f t="shared" si="45"/>
        <v>3582.0758105999994</v>
      </c>
      <c r="D232" s="16">
        <f t="shared" si="48"/>
        <v>1091.8167070708798</v>
      </c>
      <c r="E232" s="19">
        <f t="shared" si="54"/>
        <v>2.7265934391442599</v>
      </c>
      <c r="F232" s="27">
        <f t="shared" si="49"/>
        <v>261.10131432589344</v>
      </c>
      <c r="G232" s="16">
        <f>Input_Summary!C252</f>
        <v>2.6109999999999998</v>
      </c>
      <c r="H232" s="19">
        <f t="shared" si="55"/>
        <v>3.001955407855065</v>
      </c>
      <c r="I232" s="27">
        <f t="shared" si="56"/>
        <v>287.46881087301313</v>
      </c>
      <c r="J232" s="22">
        <f t="shared" si="50"/>
        <v>2.8746881087301315</v>
      </c>
      <c r="K232" s="19">
        <f t="shared" si="51"/>
        <v>0</v>
      </c>
      <c r="L232" s="27">
        <f t="shared" si="52"/>
        <v>0</v>
      </c>
      <c r="M232" s="23">
        <f>Input_Summary!D252</f>
        <v>0</v>
      </c>
      <c r="N232" s="19">
        <f t="shared" si="53"/>
        <v>44.109358401329168</v>
      </c>
      <c r="O232" s="19">
        <f>Input_Summary!E252</f>
        <v>13.444572989557267</v>
      </c>
      <c r="P232" s="19">
        <f t="shared" si="57"/>
        <v>131.83748273559854</v>
      </c>
      <c r="Q232" s="18">
        <f t="shared" si="46"/>
        <v>39.436200000000007</v>
      </c>
      <c r="R232" s="21">
        <f t="shared" si="58"/>
        <v>4.0200000000000005</v>
      </c>
      <c r="S232" s="21">
        <f t="shared" si="59"/>
        <v>13.188936600000002</v>
      </c>
    </row>
    <row r="233" spans="1:19">
      <c r="A233" s="16">
        <f>Input_Summary!B253</f>
        <v>4.34</v>
      </c>
      <c r="B233" s="16">
        <f t="shared" si="47"/>
        <v>14.238802199999999</v>
      </c>
      <c r="C233" s="16">
        <f t="shared" si="45"/>
        <v>3582.0101939999995</v>
      </c>
      <c r="D233" s="16">
        <f t="shared" si="48"/>
        <v>1091.7967071311998</v>
      </c>
      <c r="E233" s="19">
        <f t="shared" si="54"/>
        <v>2.7015309180644196</v>
      </c>
      <c r="F233" s="27">
        <f t="shared" si="49"/>
        <v>258.70130224476685</v>
      </c>
      <c r="G233" s="16">
        <f>Input_Summary!C253</f>
        <v>2.5869999999999997</v>
      </c>
      <c r="H233" s="19">
        <f t="shared" si="55"/>
        <v>2.9904618586528353</v>
      </c>
      <c r="I233" s="27">
        <f t="shared" si="56"/>
        <v>286.36818262476203</v>
      </c>
      <c r="J233" s="22">
        <f t="shared" si="50"/>
        <v>2.8636818262476202</v>
      </c>
      <c r="K233" s="19">
        <f t="shared" si="51"/>
        <v>0</v>
      </c>
      <c r="L233" s="27">
        <f t="shared" si="52"/>
        <v>0</v>
      </c>
      <c r="M233" s="23">
        <f>Input_Summary!D253</f>
        <v>0</v>
      </c>
      <c r="N233" s="19">
        <f t="shared" si="53"/>
        <v>46.283056882061842</v>
      </c>
      <c r="O233" s="19">
        <f>Input_Summary!E253</f>
        <v>14.107118284721196</v>
      </c>
      <c r="P233" s="19">
        <f t="shared" si="57"/>
        <v>138.33440189997603</v>
      </c>
      <c r="Q233" s="18">
        <f t="shared" si="46"/>
        <v>39.632400000000004</v>
      </c>
      <c r="R233" s="21">
        <f t="shared" si="58"/>
        <v>4.04</v>
      </c>
      <c r="S233" s="21">
        <f t="shared" si="59"/>
        <v>13.2545532</v>
      </c>
    </row>
    <row r="234" spans="1:19">
      <c r="A234" s="16">
        <f>Input_Summary!B254</f>
        <v>4.3600000000000003</v>
      </c>
      <c r="B234" s="16">
        <f t="shared" si="47"/>
        <v>14.304418800000001</v>
      </c>
      <c r="C234" s="16">
        <f t="shared" si="45"/>
        <v>3581.9445773999996</v>
      </c>
      <c r="D234" s="16">
        <f t="shared" si="48"/>
        <v>1091.77670719152</v>
      </c>
      <c r="E234" s="19">
        <f t="shared" si="54"/>
        <v>2.6649814081563195</v>
      </c>
      <c r="F234" s="27">
        <f t="shared" si="49"/>
        <v>255.20128462645729</v>
      </c>
      <c r="G234" s="16">
        <f>Input_Summary!C254</f>
        <v>2.5519999999999996</v>
      </c>
      <c r="H234" s="19">
        <f t="shared" si="55"/>
        <v>2.9468144837690531</v>
      </c>
      <c r="I234" s="27">
        <f t="shared" si="56"/>
        <v>282.18848730925606</v>
      </c>
      <c r="J234" s="22">
        <f t="shared" si="50"/>
        <v>2.8218848730925608</v>
      </c>
      <c r="K234" s="19">
        <f t="shared" si="51"/>
        <v>0</v>
      </c>
      <c r="L234" s="27">
        <f t="shared" si="52"/>
        <v>0</v>
      </c>
      <c r="M234" s="23">
        <f>Input_Summary!D254</f>
        <v>0</v>
      </c>
      <c r="N234" s="19">
        <f t="shared" si="53"/>
        <v>45.146045369063209</v>
      </c>
      <c r="O234" s="19">
        <f>Input_Summary!E254</f>
        <v>13.760556130327755</v>
      </c>
      <c r="P234" s="19">
        <f t="shared" si="57"/>
        <v>134.93601341399395</v>
      </c>
      <c r="Q234" s="18">
        <f t="shared" si="46"/>
        <v>39.828600000000009</v>
      </c>
      <c r="R234" s="21">
        <f t="shared" si="58"/>
        <v>4.0600000000000005</v>
      </c>
      <c r="S234" s="21">
        <f t="shared" si="59"/>
        <v>13.3201698</v>
      </c>
    </row>
    <row r="235" spans="1:19">
      <c r="A235" s="16">
        <f>Input_Summary!B255</f>
        <v>4.38</v>
      </c>
      <c r="B235" s="16">
        <f t="shared" si="47"/>
        <v>14.370035399999999</v>
      </c>
      <c r="C235" s="16">
        <f t="shared" si="45"/>
        <v>3581.8789607999997</v>
      </c>
      <c r="D235" s="16">
        <f t="shared" si="48"/>
        <v>1091.75670725184</v>
      </c>
      <c r="E235" s="19">
        <f t="shared" si="54"/>
        <v>2.6587157778863597</v>
      </c>
      <c r="F235" s="27">
        <f t="shared" si="49"/>
        <v>254.60128160617569</v>
      </c>
      <c r="G235" s="16">
        <f>Input_Summary!C255</f>
        <v>2.5459999999999998</v>
      </c>
      <c r="H235" s="19">
        <f t="shared" si="55"/>
        <v>2.9607980906748925</v>
      </c>
      <c r="I235" s="27">
        <f t="shared" si="56"/>
        <v>283.52756477803484</v>
      </c>
      <c r="J235" s="22">
        <f t="shared" si="50"/>
        <v>2.8352756477803487</v>
      </c>
      <c r="K235" s="19">
        <f t="shared" si="51"/>
        <v>0</v>
      </c>
      <c r="L235" s="27">
        <f t="shared" si="52"/>
        <v>0</v>
      </c>
      <c r="M235" s="23">
        <f>Input_Summary!D255</f>
        <v>0</v>
      </c>
      <c r="N235" s="19">
        <f t="shared" si="53"/>
        <v>48.389872332618111</v>
      </c>
      <c r="O235" s="19">
        <f>Input_Summary!E255</f>
        <v>14.749277570803155</v>
      </c>
      <c r="P235" s="19">
        <f t="shared" si="57"/>
        <v>144.63141585929571</v>
      </c>
      <c r="Q235" s="18">
        <f t="shared" si="46"/>
        <v>40.024800000000006</v>
      </c>
      <c r="R235" s="21">
        <f t="shared" si="58"/>
        <v>4.08</v>
      </c>
      <c r="S235" s="21">
        <f t="shared" si="59"/>
        <v>13.385786400000001</v>
      </c>
    </row>
    <row r="236" spans="1:19">
      <c r="A236" s="16">
        <f>Input_Summary!B256</f>
        <v>4.4000000000000004</v>
      </c>
      <c r="B236" s="16">
        <f t="shared" si="47"/>
        <v>14.435652000000001</v>
      </c>
      <c r="C236" s="16">
        <f t="shared" si="45"/>
        <v>3581.8133441999994</v>
      </c>
      <c r="D236" s="16">
        <f t="shared" si="48"/>
        <v>1091.73670731216</v>
      </c>
      <c r="E236" s="19">
        <f t="shared" si="54"/>
        <v>2.7203278088743001</v>
      </c>
      <c r="F236" s="27">
        <f t="shared" si="49"/>
        <v>260.50131130561186</v>
      </c>
      <c r="G236" s="16">
        <f>Input_Summary!C256</f>
        <v>2.605</v>
      </c>
      <c r="H236" s="19">
        <f t="shared" si="55"/>
        <v>3.0276293141486224</v>
      </c>
      <c r="I236" s="27">
        <f t="shared" si="56"/>
        <v>289.92735749011541</v>
      </c>
      <c r="J236" s="22">
        <f t="shared" si="50"/>
        <v>2.8992735749011542</v>
      </c>
      <c r="K236" s="19">
        <f t="shared" si="51"/>
        <v>0</v>
      </c>
      <c r="L236" s="27">
        <f t="shared" si="52"/>
        <v>0</v>
      </c>
      <c r="M236" s="23">
        <f>Input_Summary!D256</f>
        <v>0</v>
      </c>
      <c r="N236" s="19">
        <f t="shared" si="53"/>
        <v>49.225910209822992</v>
      </c>
      <c r="O236" s="19">
        <f>Input_Summary!E256</f>
        <v>15.004102684327744</v>
      </c>
      <c r="P236" s="19">
        <f t="shared" si="57"/>
        <v>147.13023092251785</v>
      </c>
      <c r="Q236" s="18">
        <f t="shared" si="46"/>
        <v>40.221000000000011</v>
      </c>
      <c r="R236" s="21">
        <f t="shared" si="58"/>
        <v>4.1000000000000005</v>
      </c>
      <c r="S236" s="21">
        <f t="shared" si="59"/>
        <v>13.451403000000001</v>
      </c>
    </row>
    <row r="237" spans="1:19">
      <c r="A237" s="16">
        <f>Input_Summary!B257</f>
        <v>4.42</v>
      </c>
      <c r="B237" s="16">
        <f t="shared" si="47"/>
        <v>14.5012686</v>
      </c>
      <c r="C237" s="16">
        <f t="shared" si="45"/>
        <v>3581.7477275999995</v>
      </c>
      <c r="D237" s="16">
        <f t="shared" si="48"/>
        <v>1091.71670737248</v>
      </c>
      <c r="E237" s="19">
        <f t="shared" si="54"/>
        <v>2.8143122629237003</v>
      </c>
      <c r="F237" s="27">
        <f t="shared" si="49"/>
        <v>269.50135660983648</v>
      </c>
      <c r="G237" s="16">
        <f>Input_Summary!C257</f>
        <v>2.6950000000000003</v>
      </c>
      <c r="H237" s="19">
        <f t="shared" si="55"/>
        <v>3.1282944103741803</v>
      </c>
      <c r="I237" s="27">
        <f t="shared" si="56"/>
        <v>299.56709945052489</v>
      </c>
      <c r="J237" s="22">
        <f t="shared" si="50"/>
        <v>2.9956709945052489</v>
      </c>
      <c r="K237" s="19">
        <f t="shared" si="51"/>
        <v>0</v>
      </c>
      <c r="L237" s="27">
        <f t="shared" si="52"/>
        <v>0</v>
      </c>
      <c r="M237" s="23">
        <f>Input_Summary!D257</f>
        <v>0</v>
      </c>
      <c r="N237" s="19">
        <f t="shared" si="53"/>
        <v>50.296038692645233</v>
      </c>
      <c r="O237" s="19">
        <f>Input_Summary!E257</f>
        <v>15.330278829639218</v>
      </c>
      <c r="P237" s="19">
        <f t="shared" si="57"/>
        <v>150.32871420344216</v>
      </c>
      <c r="Q237" s="18">
        <f t="shared" si="46"/>
        <v>40.417200000000001</v>
      </c>
      <c r="R237" s="21">
        <f t="shared" si="58"/>
        <v>4.12</v>
      </c>
      <c r="S237" s="21">
        <f t="shared" si="59"/>
        <v>13.517019599999999</v>
      </c>
    </row>
    <row r="238" spans="1:19">
      <c r="A238" s="16">
        <f>Input_Summary!B258</f>
        <v>4.4400000000000004</v>
      </c>
      <c r="B238" s="16">
        <f t="shared" si="47"/>
        <v>14.566885200000002</v>
      </c>
      <c r="C238" s="16">
        <f t="shared" si="45"/>
        <v>3581.6821109999996</v>
      </c>
      <c r="D238" s="16">
        <f t="shared" si="48"/>
        <v>1091.6967074327999</v>
      </c>
      <c r="E238" s="19">
        <f t="shared" si="54"/>
        <v>2.7955153721138202</v>
      </c>
      <c r="F238" s="27">
        <f t="shared" si="49"/>
        <v>267.70134754899152</v>
      </c>
      <c r="G238" s="16">
        <f>Input_Summary!C258</f>
        <v>2.677</v>
      </c>
      <c r="H238" s="19">
        <f t="shared" si="55"/>
        <v>3.0963458385336255</v>
      </c>
      <c r="I238" s="27">
        <f t="shared" si="56"/>
        <v>296.50768759781602</v>
      </c>
      <c r="J238" s="22">
        <f t="shared" si="50"/>
        <v>2.9650768759781601</v>
      </c>
      <c r="K238" s="19">
        <f t="shared" si="51"/>
        <v>0</v>
      </c>
      <c r="L238" s="27">
        <f t="shared" si="52"/>
        <v>0</v>
      </c>
      <c r="M238" s="23">
        <f>Input_Summary!D258</f>
        <v>0</v>
      </c>
      <c r="N238" s="19">
        <f t="shared" si="53"/>
        <v>48.18922324208895</v>
      </c>
      <c r="O238" s="19">
        <f>Input_Summary!E258</f>
        <v>14.688119543557255</v>
      </c>
      <c r="P238" s="19">
        <f t="shared" si="57"/>
        <v>144.03170024412242</v>
      </c>
      <c r="Q238" s="18">
        <f t="shared" si="46"/>
        <v>40.613400000000006</v>
      </c>
      <c r="R238" s="21">
        <f t="shared" si="58"/>
        <v>4.1400000000000006</v>
      </c>
      <c r="S238" s="21">
        <f t="shared" si="59"/>
        <v>13.582636200000001</v>
      </c>
    </row>
    <row r="239" spans="1:19">
      <c r="A239" s="16">
        <f>Input_Summary!B259</f>
        <v>4.46</v>
      </c>
      <c r="B239" s="16">
        <f t="shared" si="47"/>
        <v>14.6325018</v>
      </c>
      <c r="C239" s="16">
        <f t="shared" si="45"/>
        <v>3581.6164943999993</v>
      </c>
      <c r="D239" s="16">
        <f t="shared" si="48"/>
        <v>1091.6767074931199</v>
      </c>
      <c r="E239" s="19">
        <f t="shared" si="54"/>
        <v>2.6649814081563195</v>
      </c>
      <c r="F239" s="27">
        <f t="shared" si="49"/>
        <v>255.20128462645729</v>
      </c>
      <c r="G239" s="16">
        <f>Input_Summary!C259</f>
        <v>2.5519999999999996</v>
      </c>
      <c r="H239" s="19">
        <f t="shared" si="55"/>
        <v>2.9551646976174228</v>
      </c>
      <c r="I239" s="27">
        <f t="shared" si="56"/>
        <v>282.98810812948716</v>
      </c>
      <c r="J239" s="22">
        <f t="shared" si="50"/>
        <v>2.8298810812948716</v>
      </c>
      <c r="K239" s="19">
        <f t="shared" si="51"/>
        <v>0</v>
      </c>
      <c r="L239" s="27">
        <f t="shared" si="52"/>
        <v>0</v>
      </c>
      <c r="M239" s="23">
        <f>Input_Summary!D259</f>
        <v>0</v>
      </c>
      <c r="N239" s="19">
        <f t="shared" si="53"/>
        <v>46.483705972591004</v>
      </c>
      <c r="O239" s="19">
        <f>Input_Summary!E259</f>
        <v>14.168276311967096</v>
      </c>
      <c r="P239" s="19">
        <f t="shared" si="57"/>
        <v>138.93411751514932</v>
      </c>
      <c r="Q239" s="18">
        <f t="shared" si="46"/>
        <v>40.809600000000003</v>
      </c>
      <c r="R239" s="21">
        <f t="shared" si="58"/>
        <v>4.16</v>
      </c>
      <c r="S239" s="21">
        <f t="shared" si="59"/>
        <v>13.6482528</v>
      </c>
    </row>
    <row r="240" spans="1:19">
      <c r="A240" s="16">
        <f>Input_Summary!B260</f>
        <v>4.4800000000000004</v>
      </c>
      <c r="B240" s="16">
        <f t="shared" si="47"/>
        <v>14.6981184</v>
      </c>
      <c r="C240" s="16">
        <f t="shared" si="45"/>
        <v>3581.5508777999994</v>
      </c>
      <c r="D240" s="16">
        <f t="shared" si="48"/>
        <v>1091.6567075534399</v>
      </c>
      <c r="E240" s="19">
        <f t="shared" si="54"/>
        <v>2.5522000632970401</v>
      </c>
      <c r="F240" s="27">
        <f t="shared" si="49"/>
        <v>244.40123026138784</v>
      </c>
      <c r="G240" s="16">
        <f>Input_Summary!C260</f>
        <v>2.444</v>
      </c>
      <c r="H240" s="19">
        <f t="shared" si="55"/>
        <v>2.8309012433996803</v>
      </c>
      <c r="I240" s="27">
        <f t="shared" si="56"/>
        <v>271.08857513659996</v>
      </c>
      <c r="J240" s="22">
        <f t="shared" si="50"/>
        <v>2.7108857513659994</v>
      </c>
      <c r="K240" s="19">
        <f t="shared" si="51"/>
        <v>0</v>
      </c>
      <c r="L240" s="27">
        <f t="shared" si="52"/>
        <v>0</v>
      </c>
      <c r="M240" s="23">
        <f>Input_Summary!D260</f>
        <v>0</v>
      </c>
      <c r="N240" s="19">
        <f t="shared" si="53"/>
        <v>44.644422642740288</v>
      </c>
      <c r="O240" s="19">
        <f>Input_Summary!E260</f>
        <v>13.607661062213003</v>
      </c>
      <c r="P240" s="19">
        <f t="shared" si="57"/>
        <v>133.43672437606071</v>
      </c>
      <c r="Q240" s="18">
        <f t="shared" si="46"/>
        <v>41.005800000000008</v>
      </c>
      <c r="R240" s="21">
        <f t="shared" si="58"/>
        <v>4.1800000000000006</v>
      </c>
      <c r="S240" s="21">
        <f t="shared" si="59"/>
        <v>13.713869400000002</v>
      </c>
    </row>
    <row r="241" spans="1:19">
      <c r="A241" s="16">
        <f>Input_Summary!B261</f>
        <v>4.5</v>
      </c>
      <c r="B241" s="16">
        <f t="shared" si="47"/>
        <v>14.763735</v>
      </c>
      <c r="C241" s="16">
        <f t="shared" si="45"/>
        <v>3581.4852611999995</v>
      </c>
      <c r="D241" s="16">
        <f t="shared" si="48"/>
        <v>1091.6367076137599</v>
      </c>
      <c r="E241" s="19">
        <f t="shared" si="54"/>
        <v>2.5083406514073201</v>
      </c>
      <c r="F241" s="27">
        <f t="shared" si="49"/>
        <v>240.20120911941638</v>
      </c>
      <c r="G241" s="16">
        <f>Input_Summary!C261</f>
        <v>2.4020000000000001</v>
      </c>
      <c r="H241" s="19">
        <f t="shared" si="55"/>
        <v>2.7960180915514754</v>
      </c>
      <c r="I241" s="27">
        <f t="shared" si="56"/>
        <v>267.74814637637689</v>
      </c>
      <c r="J241" s="22">
        <f t="shared" si="50"/>
        <v>2.6774814637637689</v>
      </c>
      <c r="K241" s="19">
        <f t="shared" si="51"/>
        <v>0</v>
      </c>
      <c r="L241" s="27">
        <f t="shared" si="52"/>
        <v>0</v>
      </c>
      <c r="M241" s="23">
        <f>Input_Summary!D261</f>
        <v>0</v>
      </c>
      <c r="N241" s="19">
        <f t="shared" si="53"/>
        <v>46.082407791532674</v>
      </c>
      <c r="O241" s="19">
        <f>Input_Summary!E261</f>
        <v>14.045960257475295</v>
      </c>
      <c r="P241" s="19">
        <f t="shared" si="57"/>
        <v>137.73468628480273</v>
      </c>
      <c r="Q241" s="18">
        <f t="shared" si="46"/>
        <v>41.202000000000005</v>
      </c>
      <c r="R241" s="21">
        <f t="shared" si="58"/>
        <v>4.2</v>
      </c>
      <c r="S241" s="21">
        <f t="shared" si="59"/>
        <v>13.779486</v>
      </c>
    </row>
    <row r="242" spans="1:19">
      <c r="A242" s="16">
        <f>Input_Summary!B262</f>
        <v>4.5199999999999996</v>
      </c>
      <c r="B242" s="16">
        <f t="shared" si="47"/>
        <v>14.829351599999999</v>
      </c>
      <c r="C242" s="16">
        <f t="shared" si="45"/>
        <v>3581.4196445999996</v>
      </c>
      <c r="D242" s="16">
        <f t="shared" si="48"/>
        <v>1091.6167076740799</v>
      </c>
      <c r="E242" s="19">
        <f t="shared" si="54"/>
        <v>2.4028692085296601</v>
      </c>
      <c r="F242" s="27">
        <f t="shared" si="49"/>
        <v>230.10115827800877</v>
      </c>
      <c r="G242" s="16">
        <f>Input_Summary!C262</f>
        <v>2.3010000000000002</v>
      </c>
      <c r="H242" s="19">
        <f t="shared" si="55"/>
        <v>2.7089165904641876</v>
      </c>
      <c r="I242" s="27">
        <f t="shared" si="56"/>
        <v>259.40726133947766</v>
      </c>
      <c r="J242" s="22">
        <f t="shared" si="50"/>
        <v>2.5940726133947765</v>
      </c>
      <c r="K242" s="19">
        <f t="shared" si="51"/>
        <v>0</v>
      </c>
      <c r="L242" s="27">
        <f t="shared" si="52"/>
        <v>0</v>
      </c>
      <c r="M242" s="23">
        <f>Input_Summary!D262</f>
        <v>0</v>
      </c>
      <c r="N242" s="19">
        <f t="shared" si="53"/>
        <v>49.025261119293823</v>
      </c>
      <c r="O242" s="19">
        <f>Input_Summary!E262</f>
        <v>14.942944657081844</v>
      </c>
      <c r="P242" s="19">
        <f t="shared" si="57"/>
        <v>146.53051530734456</v>
      </c>
      <c r="Q242" s="18">
        <f t="shared" si="46"/>
        <v>41.398200000000003</v>
      </c>
      <c r="R242" s="21">
        <f t="shared" si="58"/>
        <v>4.22</v>
      </c>
      <c r="S242" s="21">
        <f t="shared" si="59"/>
        <v>13.845102599999999</v>
      </c>
    </row>
    <row r="243" spans="1:19">
      <c r="A243" s="16">
        <f>Input_Summary!B263</f>
        <v>4.54</v>
      </c>
      <c r="B243" s="16">
        <f t="shared" si="47"/>
        <v>14.894968199999999</v>
      </c>
      <c r="C243" s="16">
        <f t="shared" si="45"/>
        <v>3581.3540279999993</v>
      </c>
      <c r="D243" s="16">
        <f t="shared" si="48"/>
        <v>1091.5967077343998</v>
      </c>
      <c r="E243" s="19">
        <f t="shared" si="54"/>
        <v>2.3276816452901401</v>
      </c>
      <c r="F243" s="27">
        <f t="shared" si="49"/>
        <v>222.90112203462908</v>
      </c>
      <c r="G243" s="16">
        <f>Input_Summary!C263</f>
        <v>2.2290000000000001</v>
      </c>
      <c r="H243" s="19">
        <f t="shared" si="55"/>
        <v>2.6218295956127715</v>
      </c>
      <c r="I243" s="27">
        <f t="shared" si="56"/>
        <v>251.06776542726871</v>
      </c>
      <c r="J243" s="22">
        <f t="shared" si="50"/>
        <v>2.510677654272687</v>
      </c>
      <c r="K243" s="19">
        <f t="shared" si="51"/>
        <v>0</v>
      </c>
      <c r="L243" s="27">
        <f t="shared" si="52"/>
        <v>0</v>
      </c>
      <c r="M243" s="23">
        <f>Input_Summary!D263</f>
        <v>0</v>
      </c>
      <c r="N243" s="19">
        <f t="shared" si="53"/>
        <v>47.119094759266709</v>
      </c>
      <c r="O243" s="19">
        <f>Input_Summary!E263</f>
        <v>14.361943398245783</v>
      </c>
      <c r="P243" s="19">
        <f t="shared" si="57"/>
        <v>140.83321696319814</v>
      </c>
      <c r="Q243" s="18">
        <f t="shared" si="46"/>
        <v>41.594400000000007</v>
      </c>
      <c r="R243" s="21">
        <f t="shared" si="58"/>
        <v>4.24</v>
      </c>
      <c r="S243" s="21">
        <f t="shared" si="59"/>
        <v>13.910719200000001</v>
      </c>
    </row>
    <row r="244" spans="1:19">
      <c r="A244" s="16">
        <f>Input_Summary!B264</f>
        <v>4.5599999999999996</v>
      </c>
      <c r="B244" s="16">
        <f t="shared" si="47"/>
        <v>14.960584799999998</v>
      </c>
      <c r="C244" s="16">
        <f t="shared" si="45"/>
        <v>3581.2884113999994</v>
      </c>
      <c r="D244" s="16">
        <f t="shared" si="48"/>
        <v>1091.5767077947198</v>
      </c>
      <c r="E244" s="19">
        <f t="shared" si="54"/>
        <v>2.2336971912407404</v>
      </c>
      <c r="F244" s="27">
        <f t="shared" si="49"/>
        <v>213.90107673040453</v>
      </c>
      <c r="G244" s="16">
        <f>Input_Summary!C264</f>
        <v>2.1390000000000002</v>
      </c>
      <c r="H244" s="19">
        <f t="shared" si="55"/>
        <v>2.5236695635417248</v>
      </c>
      <c r="I244" s="27">
        <f t="shared" si="56"/>
        <v>241.6679097129286</v>
      </c>
      <c r="J244" s="22">
        <f t="shared" si="50"/>
        <v>2.4166790971292862</v>
      </c>
      <c r="K244" s="19">
        <f t="shared" si="51"/>
        <v>0</v>
      </c>
      <c r="L244" s="27">
        <f t="shared" si="52"/>
        <v>0</v>
      </c>
      <c r="M244" s="23">
        <f>Input_Summary!D264</f>
        <v>0</v>
      </c>
      <c r="N244" s="19">
        <f t="shared" si="53"/>
        <v>46.450264457502811</v>
      </c>
      <c r="O244" s="19">
        <f>Input_Summary!E264</f>
        <v>14.158083307426113</v>
      </c>
      <c r="P244" s="19">
        <f t="shared" si="57"/>
        <v>138.83416491262045</v>
      </c>
      <c r="Q244" s="18">
        <f t="shared" si="46"/>
        <v>41.790599999999998</v>
      </c>
      <c r="R244" s="21">
        <f t="shared" si="58"/>
        <v>4.26</v>
      </c>
      <c r="S244" s="21">
        <f t="shared" si="59"/>
        <v>13.976335799999999</v>
      </c>
    </row>
    <row r="245" spans="1:19">
      <c r="A245" s="16">
        <f>Input_Summary!B265</f>
        <v>4.58</v>
      </c>
      <c r="B245" s="16">
        <f t="shared" si="47"/>
        <v>15.0262014</v>
      </c>
      <c r="C245" s="16">
        <f t="shared" si="45"/>
        <v>3581.2227947999995</v>
      </c>
      <c r="D245" s="16">
        <f t="shared" si="48"/>
        <v>1091.5567078550398</v>
      </c>
      <c r="E245" s="19">
        <f t="shared" si="54"/>
        <v>2.2838222334004201</v>
      </c>
      <c r="F245" s="27">
        <f t="shared" si="49"/>
        <v>218.70110089265762</v>
      </c>
      <c r="G245" s="16">
        <f>Input_Summary!C265</f>
        <v>2.1870000000000003</v>
      </c>
      <c r="H245" s="19">
        <f t="shared" si="55"/>
        <v>2.575464899723058</v>
      </c>
      <c r="I245" s="27">
        <f t="shared" si="56"/>
        <v>246.6278580392279</v>
      </c>
      <c r="J245" s="22">
        <f t="shared" si="50"/>
        <v>2.4662785803922791</v>
      </c>
      <c r="K245" s="19">
        <f t="shared" si="51"/>
        <v>0</v>
      </c>
      <c r="L245" s="27">
        <f t="shared" si="52"/>
        <v>0</v>
      </c>
      <c r="M245" s="23">
        <f>Input_Summary!D265</f>
        <v>0</v>
      </c>
      <c r="N245" s="19">
        <f t="shared" si="53"/>
        <v>46.717796578208365</v>
      </c>
      <c r="O245" s="19">
        <f>Input_Summary!E265</f>
        <v>14.239627343753979</v>
      </c>
      <c r="P245" s="19">
        <f t="shared" si="57"/>
        <v>139.63378573285149</v>
      </c>
      <c r="Q245" s="18">
        <f t="shared" si="46"/>
        <v>41.986800000000002</v>
      </c>
      <c r="R245" s="21">
        <f t="shared" si="58"/>
        <v>4.28</v>
      </c>
      <c r="S245" s="21">
        <f t="shared" si="59"/>
        <v>14.0419524</v>
      </c>
    </row>
    <row r="246" spans="1:19">
      <c r="A246" s="16">
        <f>Input_Summary!B266</f>
        <v>4.5999999999999996</v>
      </c>
      <c r="B246" s="16">
        <f t="shared" si="47"/>
        <v>15.091817999999998</v>
      </c>
      <c r="C246" s="16">
        <f t="shared" si="45"/>
        <v>3581.1571781999996</v>
      </c>
      <c r="D246" s="16">
        <f t="shared" si="48"/>
        <v>1091.53670791536</v>
      </c>
      <c r="E246" s="19">
        <f t="shared" si="54"/>
        <v>2.4279317296095</v>
      </c>
      <c r="F246" s="27">
        <f t="shared" si="49"/>
        <v>232.50117035913533</v>
      </c>
      <c r="G246" s="16">
        <f>Input_Summary!C266</f>
        <v>2.3250000000000002</v>
      </c>
      <c r="H246" s="19">
        <f t="shared" si="55"/>
        <v>2.6995346050454931</v>
      </c>
      <c r="I246" s="27">
        <f t="shared" si="56"/>
        <v>258.50883753715107</v>
      </c>
      <c r="J246" s="22">
        <f t="shared" si="50"/>
        <v>2.5850883753715106</v>
      </c>
      <c r="K246" s="19">
        <f t="shared" si="51"/>
        <v>0</v>
      </c>
      <c r="L246" s="27">
        <f t="shared" si="52"/>
        <v>0</v>
      </c>
      <c r="M246" s="23">
        <f>Input_Summary!D266</f>
        <v>0</v>
      </c>
      <c r="N246" s="19">
        <f t="shared" si="53"/>
        <v>43.507411129741655</v>
      </c>
      <c r="O246" s="19">
        <f>Input_Summary!E266</f>
        <v>13.261098907819562</v>
      </c>
      <c r="P246" s="19">
        <f t="shared" si="57"/>
        <v>130.03833589007863</v>
      </c>
      <c r="Q246" s="18">
        <f t="shared" si="46"/>
        <v>42.183</v>
      </c>
      <c r="R246" s="21">
        <f t="shared" si="58"/>
        <v>4.3</v>
      </c>
      <c r="S246" s="21">
        <f t="shared" si="59"/>
        <v>14.107569</v>
      </c>
    </row>
    <row r="247" spans="1:19">
      <c r="A247" s="16">
        <f>Input_Summary!B267</f>
        <v>4.62</v>
      </c>
      <c r="B247" s="16">
        <f t="shared" si="47"/>
        <v>15.1574346</v>
      </c>
      <c r="C247" s="16">
        <f t="shared" si="45"/>
        <v>3581.0915615999993</v>
      </c>
      <c r="D247" s="16">
        <f t="shared" si="48"/>
        <v>1091.5167079756798</v>
      </c>
      <c r="E247" s="19">
        <f t="shared" si="54"/>
        <v>2.6649814081563195</v>
      </c>
      <c r="F247" s="27">
        <f t="shared" si="49"/>
        <v>255.20128462645729</v>
      </c>
      <c r="G247" s="16">
        <f>Input_Summary!C267</f>
        <v>2.5519999999999996</v>
      </c>
      <c r="H247" s="19">
        <f t="shared" si="55"/>
        <v>2.9175887352997596</v>
      </c>
      <c r="I247" s="27">
        <f t="shared" si="56"/>
        <v>279.38981443844733</v>
      </c>
      <c r="J247" s="22">
        <f t="shared" si="50"/>
        <v>2.7938981443844733</v>
      </c>
      <c r="K247" s="19">
        <f t="shared" si="51"/>
        <v>0</v>
      </c>
      <c r="L247" s="27">
        <f t="shared" si="52"/>
        <v>0</v>
      </c>
      <c r="M247" s="23">
        <f>Input_Summary!D267</f>
        <v>0</v>
      </c>
      <c r="N247" s="19">
        <f t="shared" si="53"/>
        <v>40.464233256715914</v>
      </c>
      <c r="O247" s="19">
        <f>Input_Summary!E267</f>
        <v>12.333535494590063</v>
      </c>
      <c r="P247" s="19">
        <f t="shared" si="57"/>
        <v>120.94264905995014</v>
      </c>
      <c r="Q247" s="18">
        <f t="shared" si="46"/>
        <v>42.379200000000004</v>
      </c>
      <c r="R247" s="21">
        <f t="shared" si="58"/>
        <v>4.32</v>
      </c>
      <c r="S247" s="21">
        <f t="shared" si="59"/>
        <v>14.1731856</v>
      </c>
    </row>
    <row r="248" spans="1:19">
      <c r="A248" s="16">
        <f>Input_Summary!B268</f>
        <v>4.6399999999999997</v>
      </c>
      <c r="B248" s="16">
        <f t="shared" si="47"/>
        <v>15.223051199999999</v>
      </c>
      <c r="C248" s="16">
        <f t="shared" si="45"/>
        <v>3581.0259449999994</v>
      </c>
      <c r="D248" s="16">
        <f t="shared" si="48"/>
        <v>1091.496708036</v>
      </c>
      <c r="E248" s="19">
        <f t="shared" si="54"/>
        <v>2.7704528510339794</v>
      </c>
      <c r="F248" s="27">
        <f t="shared" si="49"/>
        <v>265.30133546786487</v>
      </c>
      <c r="G248" s="16">
        <f>Input_Summary!C268</f>
        <v>2.6529999999999996</v>
      </c>
      <c r="H248" s="19">
        <f t="shared" si="55"/>
        <v>3.0113704074657424</v>
      </c>
      <c r="I248" s="27">
        <f t="shared" si="56"/>
        <v>288.37039613153138</v>
      </c>
      <c r="J248" s="22">
        <f t="shared" si="50"/>
        <v>2.8837039613153137</v>
      </c>
      <c r="K248" s="19">
        <f t="shared" si="51"/>
        <v>0</v>
      </c>
      <c r="L248" s="27">
        <f t="shared" si="52"/>
        <v>0</v>
      </c>
      <c r="M248" s="23">
        <f>Input_Summary!D268</f>
        <v>0</v>
      </c>
      <c r="N248" s="19">
        <f t="shared" si="53"/>
        <v>38.591508411776999</v>
      </c>
      <c r="O248" s="19">
        <f>Input_Summary!E268</f>
        <v>11.762727240294986</v>
      </c>
      <c r="P248" s="19">
        <f t="shared" si="57"/>
        <v>115.34530331833263</v>
      </c>
      <c r="Q248" s="18">
        <f t="shared" si="46"/>
        <v>42.575400000000002</v>
      </c>
      <c r="R248" s="21">
        <f t="shared" si="58"/>
        <v>4.34</v>
      </c>
      <c r="S248" s="21">
        <f t="shared" si="59"/>
        <v>14.238802199999999</v>
      </c>
    </row>
    <row r="249" spans="1:19">
      <c r="A249" s="16">
        <f>Input_Summary!B269</f>
        <v>4.66</v>
      </c>
      <c r="B249" s="16">
        <f t="shared" si="47"/>
        <v>15.288667800000001</v>
      </c>
      <c r="C249" s="16">
        <f t="shared" si="45"/>
        <v>3580.9603283999995</v>
      </c>
      <c r="D249" s="16">
        <f t="shared" si="48"/>
        <v>1091.47670809632</v>
      </c>
      <c r="E249" s="19">
        <f t="shared" si="54"/>
        <v>2.7015309180644196</v>
      </c>
      <c r="F249" s="27">
        <f t="shared" si="49"/>
        <v>258.70130224476685</v>
      </c>
      <c r="G249" s="16">
        <f>Input_Summary!C269</f>
        <v>2.5869999999999997</v>
      </c>
      <c r="H249" s="19">
        <f t="shared" si="55"/>
        <v>2.9416131076398737</v>
      </c>
      <c r="I249" s="27">
        <f t="shared" si="56"/>
        <v>281.69040082641027</v>
      </c>
      <c r="J249" s="22">
        <f t="shared" si="50"/>
        <v>2.8169040082641028</v>
      </c>
      <c r="K249" s="19">
        <f t="shared" si="51"/>
        <v>0</v>
      </c>
      <c r="L249" s="27">
        <f t="shared" si="52"/>
        <v>0</v>
      </c>
      <c r="M249" s="23">
        <f>Input_Summary!D269</f>
        <v>0</v>
      </c>
      <c r="N249" s="19">
        <f t="shared" si="53"/>
        <v>38.457742351424216</v>
      </c>
      <c r="O249" s="19">
        <f>Input_Summary!E269</f>
        <v>11.721955222131051</v>
      </c>
      <c r="P249" s="19">
        <f t="shared" si="57"/>
        <v>114.94549290821708</v>
      </c>
      <c r="Q249" s="18">
        <f t="shared" si="46"/>
        <v>42.771600000000007</v>
      </c>
      <c r="R249" s="21">
        <f t="shared" si="58"/>
        <v>4.3600000000000003</v>
      </c>
      <c r="S249" s="21">
        <f t="shared" si="59"/>
        <v>14.304418800000001</v>
      </c>
    </row>
    <row r="250" spans="1:19">
      <c r="A250" s="16">
        <f>Input_Summary!B270</f>
        <v>4.68</v>
      </c>
      <c r="B250" s="16">
        <f t="shared" si="47"/>
        <v>15.354284399999999</v>
      </c>
      <c r="C250" s="16">
        <f t="shared" si="45"/>
        <v>3580.8947117999996</v>
      </c>
      <c r="D250" s="16">
        <f t="shared" si="48"/>
        <v>1091.4567081566399</v>
      </c>
      <c r="E250" s="19">
        <f t="shared" si="54"/>
        <v>2.4958093908673997</v>
      </c>
      <c r="F250" s="27">
        <f t="shared" si="49"/>
        <v>239.00120307885305</v>
      </c>
      <c r="G250" s="16">
        <f>Input_Summary!C270</f>
        <v>2.3899999999999997</v>
      </c>
      <c r="H250" s="19">
        <f t="shared" si="55"/>
        <v>2.7457020505346876</v>
      </c>
      <c r="I250" s="27">
        <f t="shared" si="56"/>
        <v>262.92985612426799</v>
      </c>
      <c r="J250" s="22">
        <f t="shared" si="50"/>
        <v>2.6292985612426798</v>
      </c>
      <c r="K250" s="19">
        <f t="shared" si="51"/>
        <v>0</v>
      </c>
      <c r="L250" s="27">
        <f t="shared" si="52"/>
        <v>0</v>
      </c>
      <c r="M250" s="23">
        <f>Input_Summary!D270</f>
        <v>0</v>
      </c>
      <c r="N250" s="19">
        <f t="shared" si="53"/>
        <v>40.029493560569378</v>
      </c>
      <c r="O250" s="19">
        <f>Input_Summary!E270</f>
        <v>12.201026435557276</v>
      </c>
      <c r="P250" s="19">
        <f t="shared" si="57"/>
        <v>119.64326522707464</v>
      </c>
      <c r="Q250" s="18">
        <f t="shared" si="46"/>
        <v>42.967800000000004</v>
      </c>
      <c r="R250" s="21">
        <f t="shared" si="58"/>
        <v>4.38</v>
      </c>
      <c r="S250" s="21">
        <f t="shared" si="59"/>
        <v>14.370035399999999</v>
      </c>
    </row>
    <row r="251" spans="1:19">
      <c r="A251" s="16">
        <f>Input_Summary!B271</f>
        <v>4.7</v>
      </c>
      <c r="B251" s="16">
        <f t="shared" si="47"/>
        <v>15.419900999999999</v>
      </c>
      <c r="C251" s="16">
        <f t="shared" si="45"/>
        <v>3580.8290951999993</v>
      </c>
      <c r="D251" s="16">
        <f t="shared" si="48"/>
        <v>1091.4367082169599</v>
      </c>
      <c r="E251" s="19">
        <f t="shared" si="54"/>
        <v>2.30888475448026</v>
      </c>
      <c r="F251" s="27">
        <f t="shared" si="49"/>
        <v>221.10111297378415</v>
      </c>
      <c r="G251" s="16">
        <f>Input_Summary!C271</f>
        <v>2.2109999999999999</v>
      </c>
      <c r="H251" s="19">
        <f t="shared" si="55"/>
        <v>2.5765206816148254</v>
      </c>
      <c r="I251" s="27">
        <f t="shared" si="56"/>
        <v>246.7289602621901</v>
      </c>
      <c r="J251" s="22">
        <f t="shared" si="50"/>
        <v>2.4672896026219009</v>
      </c>
      <c r="K251" s="19">
        <f t="shared" si="51"/>
        <v>0</v>
      </c>
      <c r="L251" s="27">
        <f t="shared" si="52"/>
        <v>0</v>
      </c>
      <c r="M251" s="23">
        <f>Input_Summary!D271</f>
        <v>0</v>
      </c>
      <c r="N251" s="19">
        <f t="shared" si="53"/>
        <v>42.872022343065943</v>
      </c>
      <c r="O251" s="19">
        <f>Input_Summary!E271</f>
        <v>13.067431821540874</v>
      </c>
      <c r="P251" s="19">
        <f t="shared" si="57"/>
        <v>128.13923644202978</v>
      </c>
      <c r="Q251" s="18">
        <f t="shared" si="46"/>
        <v>43.164000000000009</v>
      </c>
      <c r="R251" s="21">
        <f t="shared" si="58"/>
        <v>4.4000000000000004</v>
      </c>
      <c r="S251" s="21">
        <f t="shared" si="59"/>
        <v>14.435652000000001</v>
      </c>
    </row>
    <row r="252" spans="1:19">
      <c r="A252" s="16">
        <f>Input_Summary!B272</f>
        <v>4.72</v>
      </c>
      <c r="B252" s="16">
        <f t="shared" si="47"/>
        <v>15.4855176</v>
      </c>
      <c r="C252" s="16">
        <f t="shared" si="45"/>
        <v>3580.7634785999994</v>
      </c>
      <c r="D252" s="16">
        <f t="shared" si="48"/>
        <v>1091.4167082772799</v>
      </c>
      <c r="E252" s="19">
        <f t="shared" si="54"/>
        <v>2.2963534939403405</v>
      </c>
      <c r="F252" s="27">
        <f t="shared" si="49"/>
        <v>219.90110693322094</v>
      </c>
      <c r="G252" s="16">
        <f>Input_Summary!C272</f>
        <v>2.1990000000000003</v>
      </c>
      <c r="H252" s="19">
        <f t="shared" si="55"/>
        <v>2.5738008595337454</v>
      </c>
      <c r="I252" s="27">
        <f t="shared" si="56"/>
        <v>246.4685086853984</v>
      </c>
      <c r="J252" s="22">
        <f t="shared" si="50"/>
        <v>2.4646850868539842</v>
      </c>
      <c r="K252" s="19">
        <f t="shared" si="51"/>
        <v>0</v>
      </c>
      <c r="L252" s="27">
        <f t="shared" si="52"/>
        <v>0</v>
      </c>
      <c r="M252" s="23">
        <f>Input_Summary!D272</f>
        <v>0</v>
      </c>
      <c r="N252" s="19">
        <f t="shared" si="53"/>
        <v>44.443773552211113</v>
      </c>
      <c r="O252" s="19">
        <f>Input_Summary!E272</f>
        <v>13.546503034967101</v>
      </c>
      <c r="P252" s="19">
        <f t="shared" si="57"/>
        <v>132.83700876088739</v>
      </c>
      <c r="Q252" s="18">
        <f t="shared" si="46"/>
        <v>43.360199999999999</v>
      </c>
      <c r="R252" s="21">
        <f t="shared" si="58"/>
        <v>4.42</v>
      </c>
      <c r="S252" s="21">
        <f t="shared" si="59"/>
        <v>14.5012686</v>
      </c>
    </row>
    <row r="253" spans="1:19">
      <c r="A253" s="16">
        <f>Input_Summary!B273</f>
        <v>4.74</v>
      </c>
      <c r="B253" s="16">
        <f t="shared" si="47"/>
        <v>15.5511342</v>
      </c>
      <c r="C253" s="16">
        <f t="shared" si="45"/>
        <v>3580.6978619999995</v>
      </c>
      <c r="D253" s="16">
        <f t="shared" si="48"/>
        <v>1091.3967083375999</v>
      </c>
      <c r="E253" s="19">
        <f t="shared" si="54"/>
        <v>2.2336971912407404</v>
      </c>
      <c r="F253" s="27">
        <f t="shared" si="49"/>
        <v>213.90107673040453</v>
      </c>
      <c r="G253" s="16">
        <f>Input_Summary!C273</f>
        <v>2.1390000000000002</v>
      </c>
      <c r="H253" s="19">
        <f t="shared" si="55"/>
        <v>2.5140668176160998</v>
      </c>
      <c r="I253" s="27">
        <f t="shared" si="56"/>
        <v>240.74834576966288</v>
      </c>
      <c r="J253" s="22">
        <f t="shared" si="50"/>
        <v>2.4074834576966286</v>
      </c>
      <c r="K253" s="19">
        <f t="shared" si="51"/>
        <v>0</v>
      </c>
      <c r="L253" s="27">
        <f t="shared" si="52"/>
        <v>0</v>
      </c>
      <c r="M253" s="23">
        <f>Input_Summary!D273</f>
        <v>0</v>
      </c>
      <c r="N253" s="19">
        <f t="shared" si="53"/>
        <v>44.911954763445841</v>
      </c>
      <c r="O253" s="19">
        <f>Input_Summary!E273</f>
        <v>13.689205098540871</v>
      </c>
      <c r="P253" s="19">
        <f t="shared" si="57"/>
        <v>134.23634519629178</v>
      </c>
      <c r="Q253" s="18">
        <f t="shared" si="46"/>
        <v>43.556400000000004</v>
      </c>
      <c r="R253" s="21">
        <f t="shared" si="58"/>
        <v>4.4400000000000004</v>
      </c>
      <c r="S253" s="21">
        <f t="shared" si="59"/>
        <v>14.566885200000002</v>
      </c>
    </row>
    <row r="254" spans="1:19">
      <c r="A254" s="16">
        <f>Input_Summary!B274</f>
        <v>4.76</v>
      </c>
      <c r="B254" s="16">
        <f t="shared" si="47"/>
        <v>15.616750799999998</v>
      </c>
      <c r="C254" s="16">
        <f t="shared" si="45"/>
        <v>3580.6322453999996</v>
      </c>
      <c r="D254" s="16">
        <f t="shared" si="48"/>
        <v>1091.3767083979199</v>
      </c>
      <c r="E254" s="19">
        <f t="shared" si="54"/>
        <v>2.15955389971288</v>
      </c>
      <c r="F254" s="27">
        <f t="shared" si="49"/>
        <v>206.80104099040508</v>
      </c>
      <c r="G254" s="16">
        <f>Input_Summary!C274</f>
        <v>2.0680000000000001</v>
      </c>
      <c r="H254" s="19">
        <f t="shared" si="55"/>
        <v>2.4610074444118193</v>
      </c>
      <c r="I254" s="27">
        <f t="shared" si="56"/>
        <v>235.66735260074691</v>
      </c>
      <c r="J254" s="22">
        <f t="shared" si="50"/>
        <v>2.3566735260074689</v>
      </c>
      <c r="K254" s="19">
        <f t="shared" si="51"/>
        <v>1.0442717116600001E-3</v>
      </c>
      <c r="L254" s="27">
        <f t="shared" si="52"/>
        <v>0.10000050338027326</v>
      </c>
      <c r="M254" s="23">
        <f>Input_Summary!D274</f>
        <v>1E-3</v>
      </c>
      <c r="N254" s="19">
        <f t="shared" si="53"/>
        <v>48.289547787353534</v>
      </c>
      <c r="O254" s="19">
        <f>Input_Summary!E274</f>
        <v>14.718698557180206</v>
      </c>
      <c r="P254" s="19">
        <f t="shared" si="57"/>
        <v>144.3315580517091</v>
      </c>
      <c r="Q254" s="18">
        <f t="shared" si="46"/>
        <v>43.752600000000001</v>
      </c>
      <c r="R254" s="21">
        <f t="shared" si="58"/>
        <v>4.46</v>
      </c>
      <c r="S254" s="21">
        <f t="shared" si="59"/>
        <v>14.6325018</v>
      </c>
    </row>
    <row r="255" spans="1:19">
      <c r="A255" s="16">
        <f>Input_Summary!B275</f>
        <v>4.78</v>
      </c>
      <c r="B255" s="16">
        <f t="shared" si="47"/>
        <v>15.6823674</v>
      </c>
      <c r="C255" s="16">
        <f t="shared" si="45"/>
        <v>3580.5666287999993</v>
      </c>
      <c r="D255" s="16">
        <f t="shared" si="48"/>
        <v>1091.3567084582398</v>
      </c>
      <c r="E255" s="19">
        <f t="shared" si="54"/>
        <v>2.1282257483630804</v>
      </c>
      <c r="F255" s="27">
        <f t="shared" si="49"/>
        <v>203.80102588899695</v>
      </c>
      <c r="G255" s="16">
        <f>Input_Summary!C275</f>
        <v>2.0380000000000003</v>
      </c>
      <c r="H255" s="19">
        <f t="shared" si="55"/>
        <v>2.438029349877902</v>
      </c>
      <c r="I255" s="27">
        <f t="shared" si="56"/>
        <v>233.46695831956984</v>
      </c>
      <c r="J255" s="22">
        <f t="shared" si="50"/>
        <v>2.3346695831956983</v>
      </c>
      <c r="K255" s="19">
        <f t="shared" si="51"/>
        <v>0</v>
      </c>
      <c r="L255" s="27">
        <f t="shared" si="52"/>
        <v>0</v>
      </c>
      <c r="M255" s="23">
        <f>Input_Summary!D275</f>
        <v>0</v>
      </c>
      <c r="N255" s="19">
        <f t="shared" si="53"/>
        <v>49.627208390881336</v>
      </c>
      <c r="O255" s="19">
        <f>Input_Summary!E275</f>
        <v>15.126418738819547</v>
      </c>
      <c r="P255" s="19">
        <f t="shared" si="57"/>
        <v>148.32966215286447</v>
      </c>
      <c r="Q255" s="18">
        <f t="shared" si="46"/>
        <v>43.948800000000006</v>
      </c>
      <c r="R255" s="21">
        <f t="shared" si="58"/>
        <v>4.4800000000000004</v>
      </c>
      <c r="S255" s="21">
        <f t="shared" si="59"/>
        <v>14.6981184</v>
      </c>
    </row>
    <row r="256" spans="1:19">
      <c r="A256" s="16">
        <f>Input_Summary!B276</f>
        <v>4.8</v>
      </c>
      <c r="B256" s="16">
        <f t="shared" si="47"/>
        <v>15.747983999999999</v>
      </c>
      <c r="C256" s="16">
        <f t="shared" si="45"/>
        <v>3580.5010121999994</v>
      </c>
      <c r="D256" s="16">
        <f t="shared" si="48"/>
        <v>1091.3367085185598</v>
      </c>
      <c r="E256" s="19">
        <f t="shared" si="54"/>
        <v>2.1344913786330402</v>
      </c>
      <c r="F256" s="27">
        <f t="shared" si="49"/>
        <v>204.40102890927855</v>
      </c>
      <c r="G256" s="16">
        <f>Input_Summary!C276</f>
        <v>2.044</v>
      </c>
      <c r="H256" s="19">
        <f t="shared" si="55"/>
        <v>2.4495138952095901</v>
      </c>
      <c r="I256" s="27">
        <f t="shared" si="56"/>
        <v>234.56672435249587</v>
      </c>
      <c r="J256" s="22">
        <f t="shared" si="50"/>
        <v>2.3456672435249586</v>
      </c>
      <c r="K256" s="19">
        <f t="shared" si="51"/>
        <v>0</v>
      </c>
      <c r="L256" s="27">
        <f t="shared" si="52"/>
        <v>0</v>
      </c>
      <c r="M256" s="23">
        <f>Input_Summary!D276</f>
        <v>0</v>
      </c>
      <c r="N256" s="19">
        <f t="shared" si="53"/>
        <v>50.463246268086209</v>
      </c>
      <c r="O256" s="19">
        <f>Input_Summary!E276</f>
        <v>15.381243852344136</v>
      </c>
      <c r="P256" s="19">
        <f t="shared" si="57"/>
        <v>150.82847721608658</v>
      </c>
      <c r="Q256" s="18">
        <f t="shared" si="46"/>
        <v>44.145000000000003</v>
      </c>
      <c r="R256" s="21">
        <f t="shared" si="58"/>
        <v>4.5</v>
      </c>
      <c r="S256" s="21">
        <f t="shared" si="59"/>
        <v>14.763735</v>
      </c>
    </row>
    <row r="257" spans="1:19">
      <c r="A257" s="16">
        <f>Input_Summary!B277</f>
        <v>4.82</v>
      </c>
      <c r="B257" s="16">
        <f t="shared" si="47"/>
        <v>15.813600600000001</v>
      </c>
      <c r="C257" s="16">
        <f t="shared" si="45"/>
        <v>3580.4353955999995</v>
      </c>
      <c r="D257" s="16">
        <f t="shared" si="48"/>
        <v>1091.31670857888</v>
      </c>
      <c r="E257" s="19">
        <f t="shared" si="54"/>
        <v>2.1407570089029999</v>
      </c>
      <c r="F257" s="27">
        <f t="shared" si="49"/>
        <v>205.00103192956016</v>
      </c>
      <c r="G257" s="16">
        <f>Input_Summary!C277</f>
        <v>2.0499999999999998</v>
      </c>
      <c r="H257" s="19">
        <f t="shared" si="55"/>
        <v>2.4587021317329767</v>
      </c>
      <c r="I257" s="27">
        <f t="shared" si="56"/>
        <v>235.44659465985833</v>
      </c>
      <c r="J257" s="22">
        <f t="shared" si="50"/>
        <v>2.3544659465985833</v>
      </c>
      <c r="K257" s="19">
        <f t="shared" si="51"/>
        <v>0</v>
      </c>
      <c r="L257" s="27">
        <f t="shared" si="52"/>
        <v>0</v>
      </c>
      <c r="M257" s="23">
        <f>Input_Summary!D277</f>
        <v>0</v>
      </c>
      <c r="N257" s="19">
        <f t="shared" si="53"/>
        <v>50.931427479320945</v>
      </c>
      <c r="O257" s="19">
        <f>Input_Summary!E277</f>
        <v>15.523945915917906</v>
      </c>
      <c r="P257" s="19">
        <f t="shared" si="57"/>
        <v>152.22781365149098</v>
      </c>
      <c r="Q257" s="18">
        <f t="shared" si="46"/>
        <v>44.341200000000008</v>
      </c>
      <c r="R257" s="21">
        <f t="shared" si="58"/>
        <v>4.5200000000000005</v>
      </c>
      <c r="S257" s="21">
        <f t="shared" si="59"/>
        <v>14.829351600000001</v>
      </c>
    </row>
    <row r="258" spans="1:19">
      <c r="A258" s="16">
        <f>Input_Summary!B278</f>
        <v>4.84</v>
      </c>
      <c r="B258" s="16">
        <f t="shared" si="47"/>
        <v>15.879217199999999</v>
      </c>
      <c r="C258" s="16">
        <f t="shared" si="45"/>
        <v>3580.3697789999997</v>
      </c>
      <c r="D258" s="16">
        <f t="shared" si="48"/>
        <v>1091.2967086392</v>
      </c>
      <c r="E258" s="19">
        <f t="shared" si="54"/>
        <v>2.2149003004308598</v>
      </c>
      <c r="F258" s="27">
        <f t="shared" si="49"/>
        <v>212.10106766955957</v>
      </c>
      <c r="G258" s="16">
        <f>Input_Summary!C278</f>
        <v>2.121</v>
      </c>
      <c r="H258" s="19">
        <f t="shared" si="55"/>
        <v>2.5411960087527596</v>
      </c>
      <c r="I258" s="27">
        <f t="shared" si="56"/>
        <v>243.34625122008882</v>
      </c>
      <c r="J258" s="22">
        <f t="shared" si="50"/>
        <v>2.4334625122008884</v>
      </c>
      <c r="K258" s="19">
        <f t="shared" si="51"/>
        <v>1.0442717116600001E-3</v>
      </c>
      <c r="L258" s="27">
        <f t="shared" si="52"/>
        <v>0.10000050338027326</v>
      </c>
      <c r="M258" s="23">
        <f>Input_Summary!D278</f>
        <v>1E-3</v>
      </c>
      <c r="N258" s="19">
        <f t="shared" si="53"/>
        <v>52.269088082848739</v>
      </c>
      <c r="O258" s="19">
        <f>Input_Summary!E278</f>
        <v>15.931666097557246</v>
      </c>
      <c r="P258" s="19">
        <f t="shared" si="57"/>
        <v>156.22591775264632</v>
      </c>
      <c r="Q258" s="18">
        <f t="shared" si="46"/>
        <v>44.537400000000005</v>
      </c>
      <c r="R258" s="21">
        <f t="shared" si="58"/>
        <v>4.54</v>
      </c>
      <c r="S258" s="21">
        <f t="shared" si="59"/>
        <v>14.894968199999999</v>
      </c>
    </row>
    <row r="259" spans="1:19">
      <c r="A259" s="16">
        <f>Input_Summary!B279</f>
        <v>4.8600000000000003</v>
      </c>
      <c r="B259" s="16">
        <f t="shared" si="47"/>
        <v>15.944833800000001</v>
      </c>
      <c r="C259" s="16">
        <f t="shared" si="45"/>
        <v>3580.3041623999993</v>
      </c>
      <c r="D259" s="16">
        <f t="shared" si="48"/>
        <v>1091.2767086995198</v>
      </c>
      <c r="E259" s="19">
        <f t="shared" si="54"/>
        <v>2.30888475448026</v>
      </c>
      <c r="F259" s="27">
        <f t="shared" si="49"/>
        <v>221.10111297378415</v>
      </c>
      <c r="G259" s="16">
        <f>Input_Summary!C279</f>
        <v>2.2109999999999999</v>
      </c>
      <c r="H259" s="19">
        <f t="shared" si="55"/>
        <v>2.6376859980541325</v>
      </c>
      <c r="I259" s="27">
        <f t="shared" si="56"/>
        <v>252.58618277038272</v>
      </c>
      <c r="J259" s="22">
        <f t="shared" si="50"/>
        <v>2.5258618277038272</v>
      </c>
      <c r="K259" s="19">
        <f t="shared" si="51"/>
        <v>0</v>
      </c>
      <c r="L259" s="27">
        <f t="shared" si="52"/>
        <v>0</v>
      </c>
      <c r="M259" s="23">
        <f>Input_Summary!D279</f>
        <v>0</v>
      </c>
      <c r="N259" s="19">
        <f t="shared" si="53"/>
        <v>52.670386263907076</v>
      </c>
      <c r="O259" s="19">
        <f>Input_Summary!E279</f>
        <v>16.053982152049048</v>
      </c>
      <c r="P259" s="19">
        <f t="shared" si="57"/>
        <v>157.42534898299294</v>
      </c>
      <c r="Q259" s="18">
        <f t="shared" si="46"/>
        <v>44.73360000000001</v>
      </c>
      <c r="R259" s="21">
        <f t="shared" si="58"/>
        <v>4.5600000000000005</v>
      </c>
      <c r="S259" s="21">
        <f t="shared" si="59"/>
        <v>14.960584800000001</v>
      </c>
    </row>
    <row r="260" spans="1:19">
      <c r="A260" s="16">
        <f>Input_Summary!B280</f>
        <v>4.88</v>
      </c>
      <c r="B260" s="16">
        <f t="shared" si="47"/>
        <v>16.0104504</v>
      </c>
      <c r="C260" s="16">
        <f t="shared" si="45"/>
        <v>3580.2385457999994</v>
      </c>
      <c r="D260" s="16">
        <f t="shared" si="48"/>
        <v>1091.25670875984</v>
      </c>
      <c r="E260" s="19">
        <f t="shared" si="54"/>
        <v>2.3339472755600998</v>
      </c>
      <c r="F260" s="27">
        <f t="shared" si="49"/>
        <v>223.50112505491072</v>
      </c>
      <c r="G260" s="16">
        <f>Input_Summary!C280</f>
        <v>2.2349999999999999</v>
      </c>
      <c r="H260" s="19">
        <f t="shared" si="55"/>
        <v>2.6629574001061718</v>
      </c>
      <c r="I260" s="27">
        <f t="shared" si="56"/>
        <v>255.00618537201507</v>
      </c>
      <c r="J260" s="22">
        <f t="shared" si="50"/>
        <v>2.5500618537201509</v>
      </c>
      <c r="K260" s="19">
        <f t="shared" si="51"/>
        <v>0</v>
      </c>
      <c r="L260" s="27">
        <f t="shared" si="52"/>
        <v>0</v>
      </c>
      <c r="M260" s="23">
        <f>Input_Summary!D280</f>
        <v>0</v>
      </c>
      <c r="N260" s="19">
        <f t="shared" si="53"/>
        <v>52.703827778995276</v>
      </c>
      <c r="O260" s="19">
        <f>Input_Summary!E280</f>
        <v>16.064175156590032</v>
      </c>
      <c r="P260" s="19">
        <f t="shared" si="57"/>
        <v>157.52530158552185</v>
      </c>
      <c r="Q260" s="18">
        <f t="shared" si="46"/>
        <v>44.9298</v>
      </c>
      <c r="R260" s="21">
        <f t="shared" si="58"/>
        <v>4.58</v>
      </c>
      <c r="S260" s="21">
        <f t="shared" si="59"/>
        <v>15.0262014</v>
      </c>
    </row>
    <row r="261" spans="1:19">
      <c r="A261" s="16">
        <f>Input_Summary!B281</f>
        <v>4.9000000000000004</v>
      </c>
      <c r="B261" s="16">
        <f t="shared" si="47"/>
        <v>16.076067000000002</v>
      </c>
      <c r="C261" s="16">
        <f t="shared" si="45"/>
        <v>3580.1729291999995</v>
      </c>
      <c r="D261" s="16">
        <f t="shared" si="48"/>
        <v>1091.2367088201599</v>
      </c>
      <c r="E261" s="19">
        <f t="shared" si="54"/>
        <v>1.4661574831706399</v>
      </c>
      <c r="F261" s="27">
        <f t="shared" si="49"/>
        <v>140.40070674590365</v>
      </c>
      <c r="G261" s="16">
        <f>Input_Summary!C281</f>
        <v>1.4039999999999999</v>
      </c>
      <c r="H261" s="19">
        <f t="shared" si="55"/>
        <v>1.7544559654060099</v>
      </c>
      <c r="I261" s="27">
        <f t="shared" si="56"/>
        <v>168.00761556438152</v>
      </c>
      <c r="J261" s="22">
        <f t="shared" si="50"/>
        <v>1.6800761556438153</v>
      </c>
      <c r="K261" s="19">
        <f t="shared" si="51"/>
        <v>-1.0442717116600001E-3</v>
      </c>
      <c r="L261" s="27">
        <f t="shared" si="52"/>
        <v>-0.10000050338027326</v>
      </c>
      <c r="M261" s="23">
        <f>Input_Summary!D281</f>
        <v>-1E-3</v>
      </c>
      <c r="N261" s="19">
        <f t="shared" si="53"/>
        <v>46.182732336797244</v>
      </c>
      <c r="O261" s="19">
        <f>Input_Summary!E281</f>
        <v>14.076539271098243</v>
      </c>
      <c r="P261" s="19">
        <f t="shared" si="57"/>
        <v>138.03454409238935</v>
      </c>
      <c r="Q261" s="18">
        <f t="shared" si="46"/>
        <v>45.126000000000005</v>
      </c>
      <c r="R261" s="21">
        <f t="shared" si="58"/>
        <v>4.6000000000000005</v>
      </c>
      <c r="S261" s="21">
        <f t="shared" si="59"/>
        <v>15.091818000000002</v>
      </c>
    </row>
    <row r="262" spans="1:19">
      <c r="A262" s="16">
        <f>Input_Summary!B282</f>
        <v>4.92</v>
      </c>
      <c r="B262" s="16">
        <f t="shared" si="47"/>
        <v>16.1416836</v>
      </c>
      <c r="C262" s="16">
        <f t="shared" si="45"/>
        <v>3580.1073125999997</v>
      </c>
      <c r="D262" s="16">
        <f t="shared" si="48"/>
        <v>1091.2167088804799</v>
      </c>
      <c r="E262" s="19">
        <f t="shared" si="54"/>
        <v>1.4661574831706399</v>
      </c>
      <c r="F262" s="27">
        <f t="shared" si="49"/>
        <v>140.40070674590365</v>
      </c>
      <c r="G262" s="16">
        <f>Input_Summary!C282</f>
        <v>1.4039999999999999</v>
      </c>
      <c r="H262" s="19">
        <f t="shared" si="55"/>
        <v>1.7544559654060099</v>
      </c>
      <c r="I262" s="27">
        <f t="shared" si="56"/>
        <v>168.00761556438152</v>
      </c>
      <c r="J262" s="22">
        <f t="shared" si="50"/>
        <v>1.6800761556438153</v>
      </c>
      <c r="K262" s="19">
        <f t="shared" si="51"/>
        <v>-1.0442717116600001E-3</v>
      </c>
      <c r="L262" s="27">
        <f t="shared" si="52"/>
        <v>-0.10000050338027326</v>
      </c>
      <c r="M262" s="23">
        <f>Input_Summary!D282</f>
        <v>-1E-3</v>
      </c>
      <c r="N262" s="19">
        <f t="shared" si="53"/>
        <v>46.182732336797244</v>
      </c>
      <c r="O262" s="19">
        <f>Input_Summary!E282</f>
        <v>14.076539271098243</v>
      </c>
      <c r="P262" s="19">
        <f t="shared" si="57"/>
        <v>138.03454409238935</v>
      </c>
      <c r="Q262" s="18">
        <f t="shared" si="46"/>
        <v>45.322200000000002</v>
      </c>
      <c r="R262" s="21">
        <f t="shared" si="58"/>
        <v>4.62</v>
      </c>
      <c r="S262" s="21">
        <f t="shared" si="59"/>
        <v>15.1574346</v>
      </c>
    </row>
    <row r="263" spans="1:19">
      <c r="A263" s="16">
        <f>Input_Summary!B283</f>
        <v>4.9400000000000004</v>
      </c>
      <c r="B263" s="16">
        <f t="shared" si="47"/>
        <v>16.207300200000002</v>
      </c>
      <c r="C263" s="16">
        <f t="shared" si="45"/>
        <v>3580.0416959999993</v>
      </c>
      <c r="D263" s="16">
        <f t="shared" si="48"/>
        <v>1091.1967089407999</v>
      </c>
      <c r="E263" s="19">
        <f t="shared" si="54"/>
        <v>2.5020750211373599</v>
      </c>
      <c r="F263" s="27">
        <f t="shared" si="49"/>
        <v>239.60120609913471</v>
      </c>
      <c r="G263" s="16">
        <f>Input_Summary!C283</f>
        <v>2.3959999999999999</v>
      </c>
      <c r="H263" s="19">
        <f t="shared" si="55"/>
        <v>2.8020689953013633</v>
      </c>
      <c r="I263" s="27">
        <f t="shared" si="56"/>
        <v>268.32758406593609</v>
      </c>
      <c r="J263" s="22">
        <f t="shared" si="50"/>
        <v>2.6832758406593609</v>
      </c>
      <c r="K263" s="19">
        <f t="shared" si="51"/>
        <v>-1.0442717116600001E-3</v>
      </c>
      <c r="L263" s="27">
        <f t="shared" si="52"/>
        <v>-0.10000050338027326</v>
      </c>
      <c r="M263" s="23">
        <f>Input_Summary!D283</f>
        <v>-1E-3</v>
      </c>
      <c r="N263" s="19">
        <f t="shared" si="53"/>
        <v>48.055457181736166</v>
      </c>
      <c r="O263" s="19">
        <f>Input_Summary!E283</f>
        <v>14.64734752539332</v>
      </c>
      <c r="P263" s="19">
        <f t="shared" si="57"/>
        <v>143.63188983400687</v>
      </c>
      <c r="Q263" s="18">
        <f t="shared" si="46"/>
        <v>45.518400000000007</v>
      </c>
      <c r="R263" s="21">
        <f t="shared" si="58"/>
        <v>4.6400000000000006</v>
      </c>
      <c r="S263" s="21">
        <f t="shared" si="59"/>
        <v>15.223051200000002</v>
      </c>
    </row>
    <row r="264" spans="1:19">
      <c r="A264" s="16">
        <f>Input_Summary!B284</f>
        <v>4.96</v>
      </c>
      <c r="B264" s="16">
        <f t="shared" si="47"/>
        <v>16.272916800000001</v>
      </c>
      <c r="C264" s="16">
        <f t="shared" si="45"/>
        <v>3579.9760793999994</v>
      </c>
      <c r="D264" s="16">
        <f t="shared" si="48"/>
        <v>1091.1767090011199</v>
      </c>
      <c r="E264" s="19">
        <f t="shared" si="54"/>
        <v>2.5459344330270799</v>
      </c>
      <c r="F264" s="27">
        <f t="shared" si="49"/>
        <v>243.80122724110618</v>
      </c>
      <c r="G264" s="16">
        <f>Input_Summary!C284</f>
        <v>2.4379999999999997</v>
      </c>
      <c r="H264" s="19">
        <f t="shared" si="55"/>
        <v>2.8693092258120001</v>
      </c>
      <c r="I264" s="27">
        <f t="shared" si="56"/>
        <v>274.76654350455453</v>
      </c>
      <c r="J264" s="22">
        <f t="shared" si="50"/>
        <v>2.7476654350455454</v>
      </c>
      <c r="K264" s="19">
        <f t="shared" si="51"/>
        <v>-1.0442717116600001E-3</v>
      </c>
      <c r="L264" s="27">
        <f t="shared" si="52"/>
        <v>-0.10000050338027326</v>
      </c>
      <c r="M264" s="23">
        <f>Input_Summary!D284</f>
        <v>-1E-3</v>
      </c>
      <c r="N264" s="19">
        <f t="shared" si="53"/>
        <v>51.800906871614011</v>
      </c>
      <c r="O264" s="19">
        <f>Input_Summary!E284</f>
        <v>15.788964033983477</v>
      </c>
      <c r="P264" s="19">
        <f t="shared" si="57"/>
        <v>154.82658131724196</v>
      </c>
      <c r="Q264" s="18">
        <f t="shared" si="46"/>
        <v>45.714600000000004</v>
      </c>
      <c r="R264" s="21">
        <f t="shared" si="58"/>
        <v>4.66</v>
      </c>
      <c r="S264" s="21">
        <f t="shared" si="59"/>
        <v>15.288667800000001</v>
      </c>
    </row>
    <row r="265" spans="1:19">
      <c r="A265" s="16">
        <f>Input_Summary!B285</f>
        <v>4.9800000000000004</v>
      </c>
      <c r="B265" s="16">
        <f t="shared" si="47"/>
        <v>16.338533399999999</v>
      </c>
      <c r="C265" s="16">
        <f t="shared" si="45"/>
        <v>3579.9104627999996</v>
      </c>
      <c r="D265" s="16">
        <f t="shared" si="48"/>
        <v>1091.1567090614399</v>
      </c>
      <c r="E265" s="19">
        <f t="shared" si="54"/>
        <v>2.6273876265365601</v>
      </c>
      <c r="F265" s="27">
        <f t="shared" si="49"/>
        <v>251.60126650476752</v>
      </c>
      <c r="G265" s="16">
        <f>Input_Summary!C285</f>
        <v>2.516</v>
      </c>
      <c r="H265" s="19">
        <f t="shared" si="55"/>
        <v>2.9745609370738011</v>
      </c>
      <c r="I265" s="27">
        <f t="shared" si="56"/>
        <v>284.84550210587446</v>
      </c>
      <c r="J265" s="22">
        <f t="shared" si="50"/>
        <v>2.8484550210587445</v>
      </c>
      <c r="K265" s="19">
        <f t="shared" si="51"/>
        <v>-1.0442717116600001E-3</v>
      </c>
      <c r="L265" s="27">
        <f t="shared" si="52"/>
        <v>-0.10000050338027326</v>
      </c>
      <c r="M265" s="23">
        <f>Input_Summary!D285</f>
        <v>-1E-3</v>
      </c>
      <c r="N265" s="19">
        <f t="shared" si="53"/>
        <v>55.613239591668233</v>
      </c>
      <c r="O265" s="19">
        <f>Input_Summary!E285</f>
        <v>16.950966551655597</v>
      </c>
      <c r="P265" s="19">
        <f t="shared" si="57"/>
        <v>166.22117800553477</v>
      </c>
      <c r="Q265" s="18">
        <f t="shared" si="46"/>
        <v>45.910800000000009</v>
      </c>
      <c r="R265" s="21">
        <f t="shared" si="58"/>
        <v>4.6800000000000006</v>
      </c>
      <c r="S265" s="21">
        <f t="shared" si="59"/>
        <v>15.354284400000001</v>
      </c>
    </row>
    <row r="266" spans="1:19">
      <c r="A266" s="16">
        <f>Input_Summary!B286</f>
        <v>5</v>
      </c>
      <c r="B266" s="16">
        <f t="shared" si="47"/>
        <v>16.404150000000001</v>
      </c>
      <c r="C266" s="16">
        <f t="shared" si="45"/>
        <v>3579.8448461999997</v>
      </c>
      <c r="D266" s="16">
        <f t="shared" si="48"/>
        <v>1091.1367091217598</v>
      </c>
      <c r="E266" s="19">
        <f t="shared" si="54"/>
        <v>2.6211219962665999</v>
      </c>
      <c r="F266" s="27">
        <f t="shared" si="49"/>
        <v>251.00126348448586</v>
      </c>
      <c r="G266" s="16">
        <f>Input_Summary!C286</f>
        <v>2.5099999999999998</v>
      </c>
      <c r="H266" s="19">
        <f t="shared" si="55"/>
        <v>2.9793593087464334</v>
      </c>
      <c r="I266" s="27">
        <f t="shared" si="56"/>
        <v>285.304996672399</v>
      </c>
      <c r="J266" s="22">
        <f t="shared" si="50"/>
        <v>2.8530499667239901</v>
      </c>
      <c r="K266" s="19">
        <f t="shared" si="51"/>
        <v>-1.0442717116600001E-3</v>
      </c>
      <c r="L266" s="27">
        <f t="shared" si="52"/>
        <v>-0.10000050338027326</v>
      </c>
      <c r="M266" s="23">
        <f>Input_Summary!D286</f>
        <v>-1E-3</v>
      </c>
      <c r="N266" s="19">
        <f t="shared" si="53"/>
        <v>57.385639891342564</v>
      </c>
      <c r="O266" s="19">
        <f>Input_Summary!E286</f>
        <v>17.491195792327723</v>
      </c>
      <c r="P266" s="19">
        <f t="shared" si="57"/>
        <v>171.51866593956564</v>
      </c>
      <c r="Q266" s="18">
        <f t="shared" si="46"/>
        <v>46.107000000000006</v>
      </c>
      <c r="R266" s="21">
        <f t="shared" si="58"/>
        <v>4.7</v>
      </c>
      <c r="S266" s="21">
        <f t="shared" si="59"/>
        <v>15.419900999999999</v>
      </c>
    </row>
    <row r="267" spans="1:19">
      <c r="A267" s="16">
        <f>Input_Summary!B287</f>
        <v>5.0199999999999996</v>
      </c>
      <c r="B267" s="16">
        <f t="shared" si="47"/>
        <v>16.4697666</v>
      </c>
      <c r="C267" s="16">
        <f t="shared" si="45"/>
        <v>3579.7792295999993</v>
      </c>
      <c r="D267" s="16">
        <f t="shared" si="48"/>
        <v>1091.1167091820798</v>
      </c>
      <c r="E267" s="19">
        <f t="shared" si="54"/>
        <v>2.6524501476164</v>
      </c>
      <c r="F267" s="27">
        <f t="shared" si="49"/>
        <v>254.00127858589406</v>
      </c>
      <c r="G267" s="16">
        <f>Input_Summary!C287</f>
        <v>2.54</v>
      </c>
      <c r="H267" s="19">
        <f t="shared" si="55"/>
        <v>3.0104788617825111</v>
      </c>
      <c r="I267" s="27">
        <f t="shared" si="56"/>
        <v>288.28502125330141</v>
      </c>
      <c r="J267" s="22">
        <f t="shared" si="50"/>
        <v>2.8828502125330142</v>
      </c>
      <c r="K267" s="19">
        <f t="shared" si="51"/>
        <v>-1.0442717116600001E-3</v>
      </c>
      <c r="L267" s="27">
        <f t="shared" si="52"/>
        <v>-0.10000050338027326</v>
      </c>
      <c r="M267" s="23">
        <f>Input_Summary!D287</f>
        <v>-1E-3</v>
      </c>
      <c r="N267" s="19">
        <f t="shared" si="53"/>
        <v>57.352198376254364</v>
      </c>
      <c r="O267" s="19">
        <f>Input_Summary!E287</f>
        <v>17.481002787786739</v>
      </c>
      <c r="P267" s="19">
        <f t="shared" si="57"/>
        <v>171.41871333703673</v>
      </c>
      <c r="Q267" s="18">
        <f t="shared" si="46"/>
        <v>46.303199999999997</v>
      </c>
      <c r="R267" s="21">
        <f t="shared" si="58"/>
        <v>4.72</v>
      </c>
      <c r="S267" s="21">
        <f t="shared" si="59"/>
        <v>15.4855176</v>
      </c>
    </row>
    <row r="268" spans="1:19">
      <c r="A268" s="16">
        <f>Input_Summary!B288</f>
        <v>5.04</v>
      </c>
      <c r="B268" s="16">
        <f t="shared" si="47"/>
        <v>16.535383199999998</v>
      </c>
      <c r="C268" s="16">
        <f t="shared" si="45"/>
        <v>3579.7136129999994</v>
      </c>
      <c r="D268" s="16">
        <f t="shared" si="48"/>
        <v>1091.0967092423998</v>
      </c>
      <c r="E268" s="19">
        <f t="shared" si="54"/>
        <v>2.6524501476164</v>
      </c>
      <c r="F268" s="27">
        <f t="shared" si="49"/>
        <v>254.00127858589406</v>
      </c>
      <c r="G268" s="16">
        <f>Input_Summary!C288</f>
        <v>2.54</v>
      </c>
      <c r="H268" s="19">
        <f t="shared" si="55"/>
        <v>3.0117313938597667</v>
      </c>
      <c r="I268" s="27">
        <f t="shared" si="56"/>
        <v>288.40496437633607</v>
      </c>
      <c r="J268" s="22">
        <f t="shared" si="50"/>
        <v>2.8840496437633609</v>
      </c>
      <c r="K268" s="19">
        <f t="shared" si="51"/>
        <v>-1.0442717116600001E-3</v>
      </c>
      <c r="L268" s="27">
        <f t="shared" si="52"/>
        <v>-0.10000050338027326</v>
      </c>
      <c r="M268" s="23">
        <f>Input_Summary!D288</f>
        <v>-1E-3</v>
      </c>
      <c r="N268" s="19">
        <f t="shared" si="53"/>
        <v>57.55284746678354</v>
      </c>
      <c r="O268" s="19">
        <f>Input_Summary!E288</f>
        <v>17.542160815032641</v>
      </c>
      <c r="P268" s="19">
        <f t="shared" si="57"/>
        <v>172.01842895221006</v>
      </c>
      <c r="Q268" s="18">
        <f t="shared" si="46"/>
        <v>46.499400000000001</v>
      </c>
      <c r="R268" s="21">
        <f t="shared" si="58"/>
        <v>4.74</v>
      </c>
      <c r="S268" s="21">
        <f t="shared" si="59"/>
        <v>15.5511342</v>
      </c>
    </row>
    <row r="269" spans="1:19">
      <c r="A269" s="16">
        <f>Input_Summary!B289</f>
        <v>5.0599999999999996</v>
      </c>
      <c r="B269" s="16">
        <f t="shared" si="47"/>
        <v>16.600999799999997</v>
      </c>
      <c r="C269" s="16">
        <f t="shared" si="45"/>
        <v>3579.6479963999996</v>
      </c>
      <c r="D269" s="16">
        <f t="shared" si="48"/>
        <v>1091.07670930272</v>
      </c>
      <c r="E269" s="19">
        <f t="shared" si="54"/>
        <v>2.7516559602241002</v>
      </c>
      <c r="F269" s="27">
        <f t="shared" si="49"/>
        <v>263.50132640702003</v>
      </c>
      <c r="G269" s="16">
        <f>Input_Summary!C289</f>
        <v>2.6350000000000002</v>
      </c>
      <c r="H269" s="19">
        <f t="shared" si="55"/>
        <v>3.1075976181976621</v>
      </c>
      <c r="I269" s="27">
        <f t="shared" si="56"/>
        <v>297.58516386936958</v>
      </c>
      <c r="J269" s="22">
        <f t="shared" si="50"/>
        <v>2.9758516386936957</v>
      </c>
      <c r="K269" s="19">
        <f t="shared" si="51"/>
        <v>-1.0442717116600001E-3</v>
      </c>
      <c r="L269" s="27">
        <f t="shared" si="52"/>
        <v>-0.10000050338027326</v>
      </c>
      <c r="M269" s="23">
        <f>Input_Summary!D289</f>
        <v>-1E-3</v>
      </c>
      <c r="N269" s="19">
        <f t="shared" si="53"/>
        <v>57.017783225372419</v>
      </c>
      <c r="O269" s="19">
        <f>Input_Summary!E289</f>
        <v>17.379072742376906</v>
      </c>
      <c r="P269" s="19">
        <f t="shared" si="57"/>
        <v>170.41918731174792</v>
      </c>
      <c r="Q269" s="18">
        <f t="shared" si="46"/>
        <v>46.695599999999999</v>
      </c>
      <c r="R269" s="21">
        <f t="shared" si="58"/>
        <v>4.76</v>
      </c>
      <c r="S269" s="21">
        <f t="shared" si="59"/>
        <v>15.616750799999998</v>
      </c>
    </row>
    <row r="270" spans="1:19">
      <c r="A270" s="16">
        <f>Input_Summary!B290</f>
        <v>5.08</v>
      </c>
      <c r="B270" s="16">
        <f t="shared" si="47"/>
        <v>16.666616399999999</v>
      </c>
      <c r="C270" s="16">
        <f t="shared" si="45"/>
        <v>3579.5823797999997</v>
      </c>
      <c r="D270" s="16">
        <f t="shared" si="48"/>
        <v>1091.05670936304</v>
      </c>
      <c r="E270" s="19">
        <f t="shared" si="54"/>
        <v>2.7704528510339794</v>
      </c>
      <c r="F270" s="27">
        <f t="shared" si="49"/>
        <v>265.30133546786487</v>
      </c>
      <c r="G270" s="16">
        <f>Input_Summary!C290</f>
        <v>2.6529999999999996</v>
      </c>
      <c r="H270" s="19">
        <f t="shared" si="55"/>
        <v>3.1136605271082707</v>
      </c>
      <c r="I270" s="27">
        <f t="shared" si="56"/>
        <v>298.16575117936208</v>
      </c>
      <c r="J270" s="22">
        <f t="shared" si="50"/>
        <v>2.981657511793621</v>
      </c>
      <c r="K270" s="19">
        <f t="shared" si="51"/>
        <v>0</v>
      </c>
      <c r="L270" s="27">
        <f t="shared" si="52"/>
        <v>0</v>
      </c>
      <c r="M270" s="23">
        <f>Input_Summary!D290</f>
        <v>0</v>
      </c>
      <c r="N270" s="19">
        <f t="shared" si="53"/>
        <v>54.977850804992528</v>
      </c>
      <c r="O270" s="19">
        <f>Input_Summary!E290</f>
        <v>16.75729946537691</v>
      </c>
      <c r="P270" s="19">
        <f t="shared" si="57"/>
        <v>164.32207855748595</v>
      </c>
      <c r="Q270" s="18">
        <f t="shared" si="46"/>
        <v>46.891800000000003</v>
      </c>
      <c r="R270" s="21">
        <f t="shared" si="58"/>
        <v>4.78</v>
      </c>
      <c r="S270" s="21">
        <f t="shared" si="59"/>
        <v>15.6823674</v>
      </c>
    </row>
    <row r="271" spans="1:19">
      <c r="A271" s="16">
        <f>Input_Summary!B291</f>
        <v>5.0999999999999996</v>
      </c>
      <c r="B271" s="16">
        <f t="shared" si="47"/>
        <v>16.732232999999997</v>
      </c>
      <c r="C271" s="16">
        <f t="shared" si="45"/>
        <v>3579.5167631999993</v>
      </c>
      <c r="D271" s="16">
        <f t="shared" si="48"/>
        <v>1091.0367094233598</v>
      </c>
      <c r="E271" s="19">
        <f t="shared" si="54"/>
        <v>2.7453903299541405</v>
      </c>
      <c r="F271" s="27">
        <f t="shared" si="49"/>
        <v>262.90132338673845</v>
      </c>
      <c r="G271" s="16">
        <f>Input_Summary!C291</f>
        <v>2.6290000000000004</v>
      </c>
      <c r="H271" s="19">
        <f t="shared" si="55"/>
        <v>3.0837965074396294</v>
      </c>
      <c r="I271" s="27">
        <f t="shared" si="56"/>
        <v>295.30595712660278</v>
      </c>
      <c r="J271" s="22">
        <f t="shared" si="50"/>
        <v>2.9530595712660279</v>
      </c>
      <c r="K271" s="19">
        <f t="shared" si="51"/>
        <v>0</v>
      </c>
      <c r="L271" s="27">
        <f t="shared" si="52"/>
        <v>0</v>
      </c>
      <c r="M271" s="23">
        <f>Input_Summary!D291</f>
        <v>0</v>
      </c>
      <c r="N271" s="19">
        <f t="shared" si="53"/>
        <v>54.208695957964039</v>
      </c>
      <c r="O271" s="19">
        <f>Input_Summary!E291</f>
        <v>16.522860360934288</v>
      </c>
      <c r="P271" s="19">
        <f t="shared" si="57"/>
        <v>162.02316869932162</v>
      </c>
      <c r="Q271" s="18">
        <f t="shared" si="46"/>
        <v>47.088000000000001</v>
      </c>
      <c r="R271" s="21">
        <f t="shared" si="58"/>
        <v>4.8</v>
      </c>
      <c r="S271" s="21">
        <f t="shared" si="59"/>
        <v>15.747983999999999</v>
      </c>
    </row>
    <row r="272" spans="1:19">
      <c r="A272" s="16">
        <f>Input_Summary!B292</f>
        <v>5.12</v>
      </c>
      <c r="B272" s="16">
        <f t="shared" si="47"/>
        <v>16.797849599999999</v>
      </c>
      <c r="C272" s="16">
        <f t="shared" ref="C272:C335" si="60">$G$7-B272</f>
        <v>3579.4511465999994</v>
      </c>
      <c r="D272" s="16">
        <f t="shared" si="48"/>
        <v>1091.01670948368</v>
      </c>
      <c r="E272" s="19">
        <f t="shared" si="54"/>
        <v>2.8456404142734999</v>
      </c>
      <c r="F272" s="27">
        <f t="shared" si="49"/>
        <v>272.50137171124459</v>
      </c>
      <c r="G272" s="16">
        <f>Input_Summary!C292</f>
        <v>2.7250000000000001</v>
      </c>
      <c r="H272" s="19">
        <f t="shared" si="55"/>
        <v>3.1610840061799319</v>
      </c>
      <c r="I272" s="27">
        <f t="shared" si="56"/>
        <v>302.70704819547348</v>
      </c>
      <c r="J272" s="22">
        <f t="shared" si="50"/>
        <v>3.0270704819547349</v>
      </c>
      <c r="K272" s="19">
        <f t="shared" si="51"/>
        <v>0</v>
      </c>
      <c r="L272" s="27">
        <f t="shared" si="52"/>
        <v>0</v>
      </c>
      <c r="M272" s="23">
        <f>Input_Summary!D292</f>
        <v>0</v>
      </c>
      <c r="N272" s="19">
        <f t="shared" si="53"/>
        <v>50.530129298262594</v>
      </c>
      <c r="O272" s="19">
        <f>Input_Summary!E292</f>
        <v>15.401629861426102</v>
      </c>
      <c r="P272" s="19">
        <f t="shared" si="57"/>
        <v>151.02838242114433</v>
      </c>
      <c r="Q272" s="18">
        <f t="shared" ref="Q272:Q335" si="61">IF(B272&lt;=$J$11,0,9.81*(A272-$J$11/3.28083))</f>
        <v>47.284200000000006</v>
      </c>
      <c r="R272" s="21">
        <f t="shared" si="58"/>
        <v>4.82</v>
      </c>
      <c r="S272" s="21">
        <f t="shared" si="59"/>
        <v>15.813600600000001</v>
      </c>
    </row>
    <row r="273" spans="1:19">
      <c r="A273" s="16">
        <f>Input_Summary!B293</f>
        <v>5.14</v>
      </c>
      <c r="B273" s="16">
        <f t="shared" ref="B273:B336" si="62">A273*3.28083</f>
        <v>16.863466199999998</v>
      </c>
      <c r="C273" s="16">
        <f t="shared" si="60"/>
        <v>3579.3855299999996</v>
      </c>
      <c r="D273" s="16">
        <f t="shared" ref="D273:D336" si="63">C273*0.3048</f>
        <v>1090.9967095439999</v>
      </c>
      <c r="E273" s="19">
        <f t="shared" si="54"/>
        <v>2.9082967169731</v>
      </c>
      <c r="F273" s="27">
        <f t="shared" ref="F273:F336" si="64">E273*95.761</f>
        <v>278.50140191406103</v>
      </c>
      <c r="G273" s="16">
        <f>Input_Summary!C293</f>
        <v>2.7850000000000001</v>
      </c>
      <c r="H273" s="19">
        <f t="shared" si="55"/>
        <v>3.2007775348614902</v>
      </c>
      <c r="I273" s="27">
        <f t="shared" si="56"/>
        <v>306.50812114265443</v>
      </c>
      <c r="J273" s="22">
        <f t="shared" ref="J273:J336" si="65">I273*0.01</f>
        <v>3.0650812114265444</v>
      </c>
      <c r="K273" s="19">
        <f t="shared" ref="K273:K336" si="66">M273*1.04427171166</f>
        <v>0</v>
      </c>
      <c r="L273" s="27">
        <f t="shared" ref="L273:L336" si="67">K273*95.761</f>
        <v>0</v>
      </c>
      <c r="M273" s="23">
        <f>Input_Summary!D293</f>
        <v>0</v>
      </c>
      <c r="N273" s="19">
        <f t="shared" ref="N273:N336" si="68">O273*3.28083</f>
        <v>46.851562638561148</v>
      </c>
      <c r="O273" s="19">
        <f>Input_Summary!E293</f>
        <v>14.280399361917913</v>
      </c>
      <c r="P273" s="19">
        <f t="shared" si="57"/>
        <v>140.03359614296704</v>
      </c>
      <c r="Q273" s="18">
        <f t="shared" si="61"/>
        <v>47.480400000000003</v>
      </c>
      <c r="R273" s="21">
        <f t="shared" si="58"/>
        <v>4.84</v>
      </c>
      <c r="S273" s="21">
        <f t="shared" si="59"/>
        <v>15.879217199999999</v>
      </c>
    </row>
    <row r="274" spans="1:19">
      <c r="A274" s="16">
        <f>Input_Summary!B294</f>
        <v>5.16</v>
      </c>
      <c r="B274" s="16">
        <f t="shared" si="62"/>
        <v>16.9290828</v>
      </c>
      <c r="C274" s="16">
        <f t="shared" si="60"/>
        <v>3579.3199133999997</v>
      </c>
      <c r="D274" s="16">
        <f t="shared" si="63"/>
        <v>1090.9767096043199</v>
      </c>
      <c r="E274" s="19">
        <f t="shared" ref="E274:E337" si="69">G274*1.04427171166</f>
        <v>3.0262994203906799</v>
      </c>
      <c r="F274" s="27">
        <f t="shared" si="64"/>
        <v>289.80145879603191</v>
      </c>
      <c r="G274" s="16">
        <f>Input_Summary!C294</f>
        <v>2.8980000000000001</v>
      </c>
      <c r="H274" s="19">
        <f t="shared" si="55"/>
        <v>3.3156494995749672</v>
      </c>
      <c r="I274" s="27">
        <f t="shared" si="56"/>
        <v>317.50832021703866</v>
      </c>
      <c r="J274" s="22">
        <f t="shared" si="65"/>
        <v>3.1750832021703865</v>
      </c>
      <c r="K274" s="19">
        <f t="shared" si="66"/>
        <v>0</v>
      </c>
      <c r="L274" s="27">
        <f t="shared" si="67"/>
        <v>0</v>
      </c>
      <c r="M274" s="23">
        <f>Input_Summary!D294</f>
        <v>0</v>
      </c>
      <c r="N274" s="19">
        <f t="shared" si="68"/>
        <v>46.349939912238227</v>
      </c>
      <c r="O274" s="19">
        <f>Input_Summary!E294</f>
        <v>14.127504293803161</v>
      </c>
      <c r="P274" s="19">
        <f t="shared" si="57"/>
        <v>138.53430710503378</v>
      </c>
      <c r="Q274" s="18">
        <f t="shared" si="61"/>
        <v>47.676600000000008</v>
      </c>
      <c r="R274" s="21">
        <f t="shared" si="58"/>
        <v>4.8600000000000003</v>
      </c>
      <c r="S274" s="21">
        <f t="shared" si="59"/>
        <v>15.944833800000001</v>
      </c>
    </row>
    <row r="275" spans="1:19">
      <c r="A275" s="16">
        <f>Input_Summary!B295</f>
        <v>5.18</v>
      </c>
      <c r="B275" s="16">
        <f t="shared" si="62"/>
        <v>16.994699399999998</v>
      </c>
      <c r="C275" s="16">
        <f t="shared" si="60"/>
        <v>3579.2542967999993</v>
      </c>
      <c r="D275" s="16">
        <f t="shared" si="63"/>
        <v>1090.9567096646399</v>
      </c>
      <c r="E275" s="19">
        <f t="shared" si="69"/>
        <v>3.0764244625503596</v>
      </c>
      <c r="F275" s="27">
        <f t="shared" si="64"/>
        <v>294.60148295828498</v>
      </c>
      <c r="G275" s="16">
        <f>Input_Summary!C295</f>
        <v>2.9459999999999997</v>
      </c>
      <c r="H275" s="19">
        <f t="shared" si="55"/>
        <v>3.3634784841783247</v>
      </c>
      <c r="I275" s="27">
        <f t="shared" si="56"/>
        <v>322.08844865372816</v>
      </c>
      <c r="J275" s="22">
        <f t="shared" si="65"/>
        <v>3.2208844865372819</v>
      </c>
      <c r="K275" s="19">
        <f t="shared" si="66"/>
        <v>0</v>
      </c>
      <c r="L275" s="27">
        <f t="shared" si="67"/>
        <v>0</v>
      </c>
      <c r="M275" s="23">
        <f>Input_Summary!D295</f>
        <v>0</v>
      </c>
      <c r="N275" s="19">
        <f t="shared" si="68"/>
        <v>45.982083246268083</v>
      </c>
      <c r="O275" s="19">
        <f>Input_Summary!E295</f>
        <v>14.015381243852342</v>
      </c>
      <c r="P275" s="19">
        <f t="shared" si="57"/>
        <v>137.43482847721606</v>
      </c>
      <c r="Q275" s="18">
        <f t="shared" si="61"/>
        <v>47.872799999999998</v>
      </c>
      <c r="R275" s="21">
        <f t="shared" si="58"/>
        <v>4.88</v>
      </c>
      <c r="S275" s="21">
        <f t="shared" si="59"/>
        <v>16.0104504</v>
      </c>
    </row>
    <row r="276" spans="1:19">
      <c r="A276" s="16">
        <f>Input_Summary!B296</f>
        <v>5.2</v>
      </c>
      <c r="B276" s="16">
        <f t="shared" si="62"/>
        <v>17.060316</v>
      </c>
      <c r="C276" s="16">
        <f t="shared" si="60"/>
        <v>3579.1886801999995</v>
      </c>
      <c r="D276" s="16">
        <f t="shared" si="63"/>
        <v>1090.9367097249599</v>
      </c>
      <c r="E276" s="19">
        <f t="shared" si="69"/>
        <v>3.0075025295807998</v>
      </c>
      <c r="F276" s="27">
        <f t="shared" si="64"/>
        <v>288.00144973518695</v>
      </c>
      <c r="G276" s="16">
        <f>Input_Summary!C296</f>
        <v>2.88</v>
      </c>
      <c r="H276" s="19">
        <f t="shared" si="55"/>
        <v>3.2878760346585971</v>
      </c>
      <c r="I276" s="27">
        <f t="shared" si="56"/>
        <v>314.84871877444527</v>
      </c>
      <c r="J276" s="22">
        <f t="shared" si="65"/>
        <v>3.1484871877444527</v>
      </c>
      <c r="K276" s="19">
        <f t="shared" si="66"/>
        <v>0</v>
      </c>
      <c r="L276" s="27">
        <f t="shared" si="67"/>
        <v>0</v>
      </c>
      <c r="M276" s="23">
        <f>Input_Summary!D296</f>
        <v>0</v>
      </c>
      <c r="N276" s="19">
        <f t="shared" si="68"/>
        <v>44.911954763445841</v>
      </c>
      <c r="O276" s="19">
        <f>Input_Summary!E296</f>
        <v>13.689205098540871</v>
      </c>
      <c r="P276" s="19">
        <f t="shared" si="57"/>
        <v>134.23634519629178</v>
      </c>
      <c r="Q276" s="18">
        <f t="shared" si="61"/>
        <v>48.069000000000003</v>
      </c>
      <c r="R276" s="21">
        <f t="shared" si="58"/>
        <v>4.9000000000000004</v>
      </c>
      <c r="S276" s="21">
        <f t="shared" si="59"/>
        <v>16.076067000000002</v>
      </c>
    </row>
    <row r="277" spans="1:19">
      <c r="A277" s="16">
        <f>Input_Summary!B297</f>
        <v>5.22</v>
      </c>
      <c r="B277" s="16">
        <f t="shared" si="62"/>
        <v>17.125932599999999</v>
      </c>
      <c r="C277" s="16">
        <f t="shared" si="60"/>
        <v>3579.1230635999996</v>
      </c>
      <c r="D277" s="16">
        <f t="shared" si="63"/>
        <v>1090.9167097852799</v>
      </c>
      <c r="E277" s="19">
        <f t="shared" si="69"/>
        <v>2.9761743782309997</v>
      </c>
      <c r="F277" s="27">
        <f t="shared" si="64"/>
        <v>285.00143463377873</v>
      </c>
      <c r="G277" s="16">
        <f>Input_Summary!C297</f>
        <v>2.8499999999999996</v>
      </c>
      <c r="H277" s="19">
        <f t="shared" ref="H277:H340" si="70">I277/95.76052</f>
        <v>3.2696993130874921</v>
      </c>
      <c r="I277" s="27">
        <f t="shared" ref="I277:I340" si="71">F277+P277*(1-$J$12)</f>
        <v>313.10810646490103</v>
      </c>
      <c r="J277" s="22">
        <f t="shared" si="65"/>
        <v>3.1310810646490101</v>
      </c>
      <c r="K277" s="19">
        <f t="shared" si="66"/>
        <v>0</v>
      </c>
      <c r="L277" s="27">
        <f t="shared" si="67"/>
        <v>0</v>
      </c>
      <c r="M277" s="23">
        <f>Input_Summary!D297</f>
        <v>0</v>
      </c>
      <c r="N277" s="19">
        <f t="shared" si="68"/>
        <v>47.018770214002124</v>
      </c>
      <c r="O277" s="19">
        <f>Input_Summary!E297</f>
        <v>14.331364384622832</v>
      </c>
      <c r="P277" s="19">
        <f t="shared" ref="P277:P340" si="72">O277*9.806</f>
        <v>140.53335915561149</v>
      </c>
      <c r="Q277" s="18">
        <f t="shared" si="61"/>
        <v>48.2652</v>
      </c>
      <c r="R277" s="21">
        <f t="shared" ref="R277:R340" si="73">Q277/9.81</f>
        <v>4.92</v>
      </c>
      <c r="S277" s="21">
        <f t="shared" ref="S277:S340" si="74">R277*3.28083</f>
        <v>16.1416836</v>
      </c>
    </row>
    <row r="278" spans="1:19">
      <c r="A278" s="16">
        <f>Input_Summary!B298</f>
        <v>5.24</v>
      </c>
      <c r="B278" s="16">
        <f t="shared" si="62"/>
        <v>17.191549200000001</v>
      </c>
      <c r="C278" s="16">
        <f t="shared" si="60"/>
        <v>3579.0574469999997</v>
      </c>
      <c r="D278" s="16">
        <f t="shared" si="63"/>
        <v>1090.8967098456001</v>
      </c>
      <c r="E278" s="19">
        <f t="shared" si="69"/>
        <v>2.95215612886282</v>
      </c>
      <c r="F278" s="27">
        <f t="shared" si="64"/>
        <v>282.70142305603247</v>
      </c>
      <c r="G278" s="16">
        <f>Input_Summary!C298</f>
        <v>2.827</v>
      </c>
      <c r="H278" s="19">
        <f t="shared" si="70"/>
        <v>3.2438021452118555</v>
      </c>
      <c r="I278" s="27">
        <f t="shared" si="71"/>
        <v>310.62818020260278</v>
      </c>
      <c r="J278" s="22">
        <f t="shared" si="65"/>
        <v>3.1062818020260279</v>
      </c>
      <c r="K278" s="19">
        <f t="shared" si="66"/>
        <v>0</v>
      </c>
      <c r="L278" s="27">
        <f t="shared" si="67"/>
        <v>0</v>
      </c>
      <c r="M278" s="23">
        <f>Input_Summary!D298</f>
        <v>0</v>
      </c>
      <c r="N278" s="19">
        <f t="shared" si="68"/>
        <v>46.717796578208365</v>
      </c>
      <c r="O278" s="19">
        <f>Input_Summary!E298</f>
        <v>14.239627343753979</v>
      </c>
      <c r="P278" s="19">
        <f t="shared" si="72"/>
        <v>139.63378573285149</v>
      </c>
      <c r="Q278" s="18">
        <f t="shared" si="61"/>
        <v>48.461400000000005</v>
      </c>
      <c r="R278" s="21">
        <f t="shared" si="73"/>
        <v>4.9400000000000004</v>
      </c>
      <c r="S278" s="21">
        <f t="shared" si="74"/>
        <v>16.207300200000002</v>
      </c>
    </row>
    <row r="279" spans="1:19">
      <c r="A279" s="16">
        <f>Input_Summary!B299</f>
        <v>5.26</v>
      </c>
      <c r="B279" s="16">
        <f t="shared" si="62"/>
        <v>17.257165799999999</v>
      </c>
      <c r="C279" s="16">
        <f t="shared" si="60"/>
        <v>3578.9918303999993</v>
      </c>
      <c r="D279" s="16">
        <f t="shared" si="63"/>
        <v>1090.8767099059198</v>
      </c>
      <c r="E279" s="19">
        <f t="shared" si="69"/>
        <v>3.0325650506606401</v>
      </c>
      <c r="F279" s="27">
        <f t="shared" si="64"/>
        <v>290.40146181631354</v>
      </c>
      <c r="G279" s="16">
        <f>Input_Summary!C299</f>
        <v>2.9039999999999999</v>
      </c>
      <c r="H279" s="19">
        <f t="shared" si="70"/>
        <v>3.3348579927163975</v>
      </c>
      <c r="I279" s="27">
        <f t="shared" si="71"/>
        <v>319.34773550867845</v>
      </c>
      <c r="J279" s="22">
        <f t="shared" si="65"/>
        <v>3.1934773550867845</v>
      </c>
      <c r="K279" s="19">
        <f t="shared" si="66"/>
        <v>0</v>
      </c>
      <c r="L279" s="27">
        <f t="shared" si="67"/>
        <v>0</v>
      </c>
      <c r="M279" s="23">
        <f>Input_Summary!D299</f>
        <v>0</v>
      </c>
      <c r="N279" s="19">
        <f t="shared" si="68"/>
        <v>48.423313847706318</v>
      </c>
      <c r="O279" s="19">
        <f>Input_Summary!E299</f>
        <v>14.759470575344141</v>
      </c>
      <c r="P279" s="19">
        <f t="shared" si="72"/>
        <v>144.73136846182464</v>
      </c>
      <c r="Q279" s="18">
        <f t="shared" si="61"/>
        <v>48.657600000000002</v>
      </c>
      <c r="R279" s="21">
        <f t="shared" si="73"/>
        <v>4.96</v>
      </c>
      <c r="S279" s="21">
        <f t="shared" si="74"/>
        <v>16.272916800000001</v>
      </c>
    </row>
    <row r="280" spans="1:19">
      <c r="A280" s="16">
        <f>Input_Summary!B300</f>
        <v>5.28</v>
      </c>
      <c r="B280" s="16">
        <f t="shared" si="62"/>
        <v>17.322782400000001</v>
      </c>
      <c r="C280" s="16">
        <f t="shared" si="60"/>
        <v>3578.9262137999995</v>
      </c>
      <c r="D280" s="16">
        <f t="shared" si="63"/>
        <v>1090.8567099662398</v>
      </c>
      <c r="E280" s="19">
        <f t="shared" si="69"/>
        <v>3.1077526139001601</v>
      </c>
      <c r="F280" s="27">
        <f t="shared" si="64"/>
        <v>297.6014980596932</v>
      </c>
      <c r="G280" s="16">
        <f>Input_Summary!C300</f>
        <v>2.976</v>
      </c>
      <c r="H280" s="19">
        <f t="shared" si="70"/>
        <v>3.4156823271815364</v>
      </c>
      <c r="I280" s="27">
        <f t="shared" si="71"/>
        <v>327.08751580571408</v>
      </c>
      <c r="J280" s="22">
        <f t="shared" si="65"/>
        <v>3.2708751580571409</v>
      </c>
      <c r="K280" s="19">
        <f t="shared" si="66"/>
        <v>0</v>
      </c>
      <c r="L280" s="27">
        <f t="shared" si="67"/>
        <v>0</v>
      </c>
      <c r="M280" s="23">
        <f>Input_Summary!D300</f>
        <v>0</v>
      </c>
      <c r="N280" s="19">
        <f t="shared" si="68"/>
        <v>49.326234755087576</v>
      </c>
      <c r="O280" s="19">
        <f>Input_Summary!E300</f>
        <v>15.034681697950695</v>
      </c>
      <c r="P280" s="19">
        <f t="shared" si="72"/>
        <v>147.4300887301045</v>
      </c>
      <c r="Q280" s="18">
        <f t="shared" si="61"/>
        <v>48.853800000000007</v>
      </c>
      <c r="R280" s="21">
        <f t="shared" si="73"/>
        <v>4.9800000000000004</v>
      </c>
      <c r="S280" s="21">
        <f t="shared" si="74"/>
        <v>16.338533399999999</v>
      </c>
    </row>
    <row r="281" spans="1:19">
      <c r="A281" s="16">
        <f>Input_Summary!B301</f>
        <v>5.3</v>
      </c>
      <c r="B281" s="16">
        <f t="shared" si="62"/>
        <v>17.388399</v>
      </c>
      <c r="C281" s="16">
        <f t="shared" si="60"/>
        <v>3578.8605971999996</v>
      </c>
      <c r="D281" s="16">
        <f t="shared" si="63"/>
        <v>1090.83671002656</v>
      </c>
      <c r="E281" s="19">
        <f t="shared" si="69"/>
        <v>2.9208279775130199</v>
      </c>
      <c r="F281" s="27">
        <f t="shared" si="64"/>
        <v>279.7014079546243</v>
      </c>
      <c r="G281" s="16">
        <f>Input_Summary!C301</f>
        <v>2.7970000000000002</v>
      </c>
      <c r="H281" s="19">
        <f t="shared" si="70"/>
        <v>3.236480701643631</v>
      </c>
      <c r="I281" s="27">
        <f t="shared" si="71"/>
        <v>309.92707495935895</v>
      </c>
      <c r="J281" s="22">
        <f t="shared" si="65"/>
        <v>3.0992707495935896</v>
      </c>
      <c r="K281" s="19">
        <f t="shared" si="66"/>
        <v>0</v>
      </c>
      <c r="L281" s="27">
        <f t="shared" si="67"/>
        <v>0</v>
      </c>
      <c r="M281" s="23">
        <f>Input_Summary!D301</f>
        <v>0</v>
      </c>
      <c r="N281" s="19">
        <f t="shared" si="68"/>
        <v>50.563570813350786</v>
      </c>
      <c r="O281" s="19">
        <f>Input_Summary!E301</f>
        <v>15.411822865967084</v>
      </c>
      <c r="P281" s="19">
        <f t="shared" si="72"/>
        <v>151.1283350236732</v>
      </c>
      <c r="Q281" s="18">
        <f t="shared" si="61"/>
        <v>49.050000000000004</v>
      </c>
      <c r="R281" s="21">
        <f t="shared" si="73"/>
        <v>5</v>
      </c>
      <c r="S281" s="21">
        <f t="shared" si="74"/>
        <v>16.404150000000001</v>
      </c>
    </row>
    <row r="282" spans="1:19">
      <c r="A282" s="16">
        <f>Input_Summary!B302</f>
        <v>5.32</v>
      </c>
      <c r="B282" s="16">
        <f t="shared" si="62"/>
        <v>17.454015600000002</v>
      </c>
      <c r="C282" s="16">
        <f t="shared" si="60"/>
        <v>3578.7949805999997</v>
      </c>
      <c r="D282" s="16">
        <f t="shared" si="63"/>
        <v>1090.81671008688</v>
      </c>
      <c r="E282" s="19">
        <f t="shared" si="69"/>
        <v>2.8143122629237003</v>
      </c>
      <c r="F282" s="27">
        <f t="shared" si="64"/>
        <v>269.50135660983648</v>
      </c>
      <c r="G282" s="16">
        <f>Input_Summary!C302</f>
        <v>2.6950000000000003</v>
      </c>
      <c r="H282" s="19">
        <f t="shared" si="70"/>
        <v>3.1604427336904037</v>
      </c>
      <c r="I282" s="27">
        <f t="shared" si="71"/>
        <v>302.64563960841457</v>
      </c>
      <c r="J282" s="22">
        <f t="shared" si="65"/>
        <v>3.026456396084146</v>
      </c>
      <c r="K282" s="19">
        <f t="shared" si="66"/>
        <v>0</v>
      </c>
      <c r="L282" s="27">
        <f t="shared" si="67"/>
        <v>0</v>
      </c>
      <c r="M282" s="23">
        <f>Input_Summary!D302</f>
        <v>0</v>
      </c>
      <c r="N282" s="19">
        <f t="shared" si="68"/>
        <v>55.446032016227264</v>
      </c>
      <c r="O282" s="19">
        <f>Input_Summary!E302</f>
        <v>16.900001528950682</v>
      </c>
      <c r="P282" s="19">
        <f t="shared" si="72"/>
        <v>165.72141499289037</v>
      </c>
      <c r="Q282" s="18">
        <f t="shared" si="61"/>
        <v>49.246200000000009</v>
      </c>
      <c r="R282" s="21">
        <f t="shared" si="73"/>
        <v>5.0200000000000005</v>
      </c>
      <c r="S282" s="21">
        <f t="shared" si="74"/>
        <v>16.4697666</v>
      </c>
    </row>
    <row r="283" spans="1:19">
      <c r="A283" s="16">
        <f>Input_Summary!B303</f>
        <v>5.34</v>
      </c>
      <c r="B283" s="16">
        <f t="shared" si="62"/>
        <v>17.5196322</v>
      </c>
      <c r="C283" s="16">
        <f t="shared" si="60"/>
        <v>3578.7293639999994</v>
      </c>
      <c r="D283" s="16">
        <f t="shared" si="63"/>
        <v>1090.7967101471997</v>
      </c>
      <c r="E283" s="19">
        <f t="shared" si="69"/>
        <v>2.86443730508338</v>
      </c>
      <c r="F283" s="27">
        <f t="shared" si="64"/>
        <v>274.30138077208954</v>
      </c>
      <c r="G283" s="16">
        <f>Input_Summary!C303</f>
        <v>2.7429999999999999</v>
      </c>
      <c r="H283" s="19">
        <f t="shared" si="70"/>
        <v>3.2157869107572936</v>
      </c>
      <c r="I283" s="27">
        <f t="shared" si="71"/>
        <v>307.94542678331203</v>
      </c>
      <c r="J283" s="22">
        <f t="shared" si="65"/>
        <v>3.0794542678331203</v>
      </c>
      <c r="K283" s="19">
        <f t="shared" si="66"/>
        <v>0</v>
      </c>
      <c r="L283" s="27">
        <f t="shared" si="67"/>
        <v>0</v>
      </c>
      <c r="M283" s="23">
        <f>Input_Summary!D303</f>
        <v>0</v>
      </c>
      <c r="N283" s="19">
        <f t="shared" si="68"/>
        <v>56.28206989343213</v>
      </c>
      <c r="O283" s="19">
        <f>Input_Summary!E303</f>
        <v>17.154826642475268</v>
      </c>
      <c r="P283" s="19">
        <f t="shared" si="72"/>
        <v>168.22023005611246</v>
      </c>
      <c r="Q283" s="18">
        <f t="shared" si="61"/>
        <v>49.442400000000006</v>
      </c>
      <c r="R283" s="21">
        <f t="shared" si="73"/>
        <v>5.04</v>
      </c>
      <c r="S283" s="21">
        <f t="shared" si="74"/>
        <v>16.535383199999998</v>
      </c>
    </row>
    <row r="284" spans="1:19">
      <c r="A284" s="16">
        <f>Input_Summary!B304</f>
        <v>5.36</v>
      </c>
      <c r="B284" s="16">
        <f t="shared" si="62"/>
        <v>17.585248800000002</v>
      </c>
      <c r="C284" s="16">
        <f t="shared" si="60"/>
        <v>3578.6637473999995</v>
      </c>
      <c r="D284" s="16">
        <f t="shared" si="63"/>
        <v>1090.77671020752</v>
      </c>
      <c r="E284" s="19">
        <f t="shared" si="69"/>
        <v>2.9020310867031398</v>
      </c>
      <c r="F284" s="27">
        <f t="shared" si="64"/>
        <v>277.90139889377934</v>
      </c>
      <c r="G284" s="16">
        <f>Input_Summary!C304</f>
        <v>2.7789999999999999</v>
      </c>
      <c r="H284" s="19">
        <f t="shared" si="70"/>
        <v>3.249414529238063</v>
      </c>
      <c r="I284" s="27">
        <f t="shared" si="71"/>
        <v>311.1656250153921</v>
      </c>
      <c r="J284" s="22">
        <f t="shared" si="65"/>
        <v>3.1116562501539211</v>
      </c>
      <c r="K284" s="19">
        <f t="shared" si="66"/>
        <v>0</v>
      </c>
      <c r="L284" s="27">
        <f t="shared" si="67"/>
        <v>0</v>
      </c>
      <c r="M284" s="23">
        <f>Input_Summary!D304</f>
        <v>0</v>
      </c>
      <c r="N284" s="19">
        <f t="shared" si="68"/>
        <v>55.646681106756425</v>
      </c>
      <c r="O284" s="19">
        <f>Input_Summary!E304</f>
        <v>16.961159556196581</v>
      </c>
      <c r="P284" s="19">
        <f t="shared" si="72"/>
        <v>166.32113060806367</v>
      </c>
      <c r="Q284" s="18">
        <f t="shared" si="61"/>
        <v>49.638600000000011</v>
      </c>
      <c r="R284" s="21">
        <f t="shared" si="73"/>
        <v>5.0600000000000005</v>
      </c>
      <c r="S284" s="21">
        <f t="shared" si="74"/>
        <v>16.6009998</v>
      </c>
    </row>
    <row r="285" spans="1:19">
      <c r="A285" s="16">
        <f>Input_Summary!B305</f>
        <v>5.38</v>
      </c>
      <c r="B285" s="16">
        <f t="shared" si="62"/>
        <v>17.650865400000001</v>
      </c>
      <c r="C285" s="16">
        <f t="shared" si="60"/>
        <v>3578.5981307999996</v>
      </c>
      <c r="D285" s="16">
        <f t="shared" si="63"/>
        <v>1090.7567102678399</v>
      </c>
      <c r="E285" s="19">
        <f t="shared" si="69"/>
        <v>2.8894998261632199</v>
      </c>
      <c r="F285" s="27">
        <f t="shared" si="64"/>
        <v>276.70139285321608</v>
      </c>
      <c r="G285" s="16">
        <f>Input_Summary!C305</f>
        <v>2.7669999999999999</v>
      </c>
      <c r="H285" s="19">
        <f t="shared" si="70"/>
        <v>3.2448159090410993</v>
      </c>
      <c r="I285" s="27">
        <f t="shared" si="71"/>
        <v>310.72525875404835</v>
      </c>
      <c r="J285" s="22">
        <f t="shared" si="65"/>
        <v>3.1072525875404837</v>
      </c>
      <c r="K285" s="19">
        <f t="shared" si="66"/>
        <v>0</v>
      </c>
      <c r="L285" s="27">
        <f t="shared" si="67"/>
        <v>0</v>
      </c>
      <c r="M285" s="23">
        <f>Input_Summary!D305</f>
        <v>0</v>
      </c>
      <c r="N285" s="19">
        <f t="shared" si="68"/>
        <v>56.917458680107835</v>
      </c>
      <c r="O285" s="19">
        <f>Input_Summary!E305</f>
        <v>17.348493728753954</v>
      </c>
      <c r="P285" s="19">
        <f t="shared" si="72"/>
        <v>170.11932950416127</v>
      </c>
      <c r="Q285" s="18">
        <f t="shared" si="61"/>
        <v>49.834800000000001</v>
      </c>
      <c r="R285" s="21">
        <f t="shared" si="73"/>
        <v>5.08</v>
      </c>
      <c r="S285" s="21">
        <f t="shared" si="74"/>
        <v>16.666616399999999</v>
      </c>
    </row>
    <row r="286" spans="1:19">
      <c r="A286" s="16">
        <f>Input_Summary!B306</f>
        <v>5.4</v>
      </c>
      <c r="B286" s="16">
        <f t="shared" si="62"/>
        <v>17.716481999999999</v>
      </c>
      <c r="C286" s="16">
        <f t="shared" si="60"/>
        <v>3578.5325141999997</v>
      </c>
      <c r="D286" s="16">
        <f t="shared" si="63"/>
        <v>1090.7367103281599</v>
      </c>
      <c r="E286" s="19">
        <f t="shared" si="69"/>
        <v>2.9208279775130199</v>
      </c>
      <c r="F286" s="27">
        <f t="shared" si="64"/>
        <v>279.7014079546243</v>
      </c>
      <c r="G286" s="16">
        <f>Input_Summary!C306</f>
        <v>2.7970000000000002</v>
      </c>
      <c r="H286" s="19">
        <f t="shared" si="70"/>
        <v>3.2880432721573132</v>
      </c>
      <c r="I286" s="27">
        <f t="shared" si="71"/>
        <v>314.86473352428584</v>
      </c>
      <c r="J286" s="22">
        <f t="shared" si="65"/>
        <v>3.1486473352428583</v>
      </c>
      <c r="K286" s="19">
        <f t="shared" si="66"/>
        <v>0</v>
      </c>
      <c r="L286" s="27">
        <f t="shared" si="67"/>
        <v>0</v>
      </c>
      <c r="M286" s="23">
        <f>Input_Summary!D306</f>
        <v>0</v>
      </c>
      <c r="N286" s="19">
        <f t="shared" si="68"/>
        <v>58.823625040134949</v>
      </c>
      <c r="O286" s="19">
        <f>Input_Summary!E306</f>
        <v>17.929494987590015</v>
      </c>
      <c r="P286" s="19">
        <f t="shared" si="72"/>
        <v>175.81662784830766</v>
      </c>
      <c r="Q286" s="18">
        <f t="shared" si="61"/>
        <v>50.031000000000006</v>
      </c>
      <c r="R286" s="21">
        <f t="shared" si="73"/>
        <v>5.1000000000000005</v>
      </c>
      <c r="S286" s="21">
        <f t="shared" si="74"/>
        <v>16.732233000000001</v>
      </c>
    </row>
    <row r="287" spans="1:19">
      <c r="A287" s="16">
        <f>Input_Summary!B307</f>
        <v>5.42</v>
      </c>
      <c r="B287" s="16">
        <f t="shared" si="62"/>
        <v>17.782098599999998</v>
      </c>
      <c r="C287" s="16">
        <f t="shared" si="60"/>
        <v>3578.4668975999994</v>
      </c>
      <c r="D287" s="16">
        <f t="shared" si="63"/>
        <v>1090.7167103884799</v>
      </c>
      <c r="E287" s="19">
        <f t="shared" si="69"/>
        <v>2.9020310867031398</v>
      </c>
      <c r="F287" s="27">
        <f t="shared" si="64"/>
        <v>277.90139889377934</v>
      </c>
      <c r="G287" s="16">
        <f>Input_Summary!C307</f>
        <v>2.7789999999999999</v>
      </c>
      <c r="H287" s="19">
        <f t="shared" si="70"/>
        <v>3.278640277707356</v>
      </c>
      <c r="I287" s="27">
        <f t="shared" si="71"/>
        <v>313.96429788620082</v>
      </c>
      <c r="J287" s="22">
        <f t="shared" si="65"/>
        <v>3.1396429788620082</v>
      </c>
      <c r="K287" s="19">
        <f t="shared" si="66"/>
        <v>0</v>
      </c>
      <c r="L287" s="27">
        <f t="shared" si="67"/>
        <v>0</v>
      </c>
      <c r="M287" s="23">
        <f>Input_Summary!D307</f>
        <v>0</v>
      </c>
      <c r="N287" s="19">
        <f t="shared" si="68"/>
        <v>60.328493219103727</v>
      </c>
      <c r="O287" s="19">
        <f>Input_Summary!E307</f>
        <v>18.388180191934275</v>
      </c>
      <c r="P287" s="19">
        <f t="shared" si="72"/>
        <v>180.31449496210749</v>
      </c>
      <c r="Q287" s="18">
        <f t="shared" si="61"/>
        <v>50.227200000000003</v>
      </c>
      <c r="R287" s="21">
        <f t="shared" si="73"/>
        <v>5.12</v>
      </c>
      <c r="S287" s="21">
        <f t="shared" si="74"/>
        <v>16.797849599999999</v>
      </c>
    </row>
    <row r="288" spans="1:19">
      <c r="A288" s="16">
        <f>Input_Summary!B308</f>
        <v>5.44</v>
      </c>
      <c r="B288" s="16">
        <f t="shared" si="62"/>
        <v>17.8477152</v>
      </c>
      <c r="C288" s="16">
        <f t="shared" si="60"/>
        <v>3578.4012809999995</v>
      </c>
      <c r="D288" s="16">
        <f t="shared" si="63"/>
        <v>1090.6967104487999</v>
      </c>
      <c r="E288" s="19">
        <f t="shared" si="69"/>
        <v>2.9396248683228996</v>
      </c>
      <c r="F288" s="27">
        <f t="shared" si="64"/>
        <v>281.5014170154692</v>
      </c>
      <c r="G288" s="16">
        <f>Input_Summary!C308</f>
        <v>2.8149999999999995</v>
      </c>
      <c r="H288" s="19">
        <f t="shared" si="70"/>
        <v>3.3168605138047287</v>
      </c>
      <c r="I288" s="27">
        <f t="shared" si="71"/>
        <v>317.62428756940801</v>
      </c>
      <c r="J288" s="22">
        <f t="shared" si="65"/>
        <v>3.1762428756940801</v>
      </c>
      <c r="K288" s="19">
        <f t="shared" si="66"/>
        <v>0</v>
      </c>
      <c r="L288" s="27">
        <f t="shared" si="67"/>
        <v>0</v>
      </c>
      <c r="M288" s="23">
        <f>Input_Summary!D308</f>
        <v>0</v>
      </c>
      <c r="N288" s="19">
        <f t="shared" si="68"/>
        <v>60.428817764368297</v>
      </c>
      <c r="O288" s="19">
        <f>Input_Summary!E308</f>
        <v>18.418759205557222</v>
      </c>
      <c r="P288" s="19">
        <f t="shared" si="72"/>
        <v>180.61435276969411</v>
      </c>
      <c r="Q288" s="18">
        <f t="shared" si="61"/>
        <v>50.423400000000008</v>
      </c>
      <c r="R288" s="21">
        <f t="shared" si="73"/>
        <v>5.1400000000000006</v>
      </c>
      <c r="S288" s="21">
        <f t="shared" si="74"/>
        <v>16.863466200000001</v>
      </c>
    </row>
    <row r="289" spans="1:19">
      <c r="A289" s="16">
        <f>Input_Summary!B309</f>
        <v>5.46</v>
      </c>
      <c r="B289" s="16">
        <f t="shared" si="62"/>
        <v>17.913331799999998</v>
      </c>
      <c r="C289" s="16">
        <f t="shared" si="60"/>
        <v>3578.3356643999996</v>
      </c>
      <c r="D289" s="16">
        <f t="shared" si="63"/>
        <v>1090.6767105091199</v>
      </c>
      <c r="E289" s="19">
        <f t="shared" si="69"/>
        <v>2.9636431176910802</v>
      </c>
      <c r="F289" s="27">
        <f t="shared" si="64"/>
        <v>283.80142859321552</v>
      </c>
      <c r="G289" s="16">
        <f>Input_Summary!C309</f>
        <v>2.8380000000000001</v>
      </c>
      <c r="H289" s="19">
        <f t="shared" si="70"/>
        <v>3.3415051496031105</v>
      </c>
      <c r="I289" s="27">
        <f t="shared" si="71"/>
        <v>319.98427070867166</v>
      </c>
      <c r="J289" s="22">
        <f t="shared" si="65"/>
        <v>3.1998427070867166</v>
      </c>
      <c r="K289" s="19">
        <f t="shared" si="66"/>
        <v>0</v>
      </c>
      <c r="L289" s="27">
        <f t="shared" si="67"/>
        <v>0</v>
      </c>
      <c r="M289" s="23">
        <f>Input_Summary!D309</f>
        <v>0</v>
      </c>
      <c r="N289" s="19">
        <f t="shared" si="68"/>
        <v>60.529142309632888</v>
      </c>
      <c r="O289" s="19">
        <f>Input_Summary!E309</f>
        <v>18.449338219180174</v>
      </c>
      <c r="P289" s="19">
        <f t="shared" si="72"/>
        <v>180.91421057728076</v>
      </c>
      <c r="Q289" s="18">
        <f t="shared" si="61"/>
        <v>50.619600000000005</v>
      </c>
      <c r="R289" s="21">
        <f t="shared" si="73"/>
        <v>5.16</v>
      </c>
      <c r="S289" s="21">
        <f t="shared" si="74"/>
        <v>16.9290828</v>
      </c>
    </row>
    <row r="290" spans="1:19">
      <c r="A290" s="16">
        <f>Input_Summary!B310</f>
        <v>5.48</v>
      </c>
      <c r="B290" s="16">
        <f t="shared" si="62"/>
        <v>17.9789484</v>
      </c>
      <c r="C290" s="16">
        <f t="shared" si="60"/>
        <v>3578.2700477999997</v>
      </c>
      <c r="D290" s="16">
        <f t="shared" si="63"/>
        <v>1090.6567105694401</v>
      </c>
      <c r="E290" s="19">
        <f t="shared" si="69"/>
        <v>3.0450963112005605</v>
      </c>
      <c r="F290" s="27">
        <f t="shared" si="64"/>
        <v>291.60146785687687</v>
      </c>
      <c r="G290" s="16">
        <f>Input_Summary!C310</f>
        <v>2.9160000000000004</v>
      </c>
      <c r="H290" s="19">
        <f t="shared" si="70"/>
        <v>3.435066561477194</v>
      </c>
      <c r="I290" s="27">
        <f t="shared" si="71"/>
        <v>328.94376016166808</v>
      </c>
      <c r="J290" s="22">
        <f t="shared" si="65"/>
        <v>3.2894376016166809</v>
      </c>
      <c r="K290" s="19">
        <f t="shared" si="66"/>
        <v>0</v>
      </c>
      <c r="L290" s="27">
        <f t="shared" si="67"/>
        <v>0</v>
      </c>
      <c r="M290" s="23">
        <f>Input_Summary!D310</f>
        <v>0</v>
      </c>
      <c r="N290" s="19">
        <f t="shared" si="68"/>
        <v>62.46875018474821</v>
      </c>
      <c r="O290" s="19">
        <f>Input_Summary!E310</f>
        <v>19.040532482557222</v>
      </c>
      <c r="P290" s="19">
        <f t="shared" si="72"/>
        <v>186.7114615239561</v>
      </c>
      <c r="Q290" s="18">
        <f t="shared" si="61"/>
        <v>50.81580000000001</v>
      </c>
      <c r="R290" s="21">
        <f t="shared" si="73"/>
        <v>5.1800000000000006</v>
      </c>
      <c r="S290" s="21">
        <f t="shared" si="74"/>
        <v>16.994699400000002</v>
      </c>
    </row>
    <row r="291" spans="1:19">
      <c r="A291" s="16">
        <f>Input_Summary!B311</f>
        <v>5.5</v>
      </c>
      <c r="B291" s="16">
        <f t="shared" si="62"/>
        <v>18.044564999999999</v>
      </c>
      <c r="C291" s="16">
        <f t="shared" si="60"/>
        <v>3578.2044311999994</v>
      </c>
      <c r="D291" s="16">
        <f t="shared" si="63"/>
        <v>1090.6367106297598</v>
      </c>
      <c r="E291" s="19">
        <f t="shared" si="69"/>
        <v>3.0638932020104401</v>
      </c>
      <c r="F291" s="27">
        <f t="shared" si="64"/>
        <v>293.40147691772177</v>
      </c>
      <c r="G291" s="16">
        <f>Input_Summary!C311</f>
        <v>2.9340000000000002</v>
      </c>
      <c r="H291" s="19">
        <f t="shared" si="70"/>
        <v>3.4645100691632376</v>
      </c>
      <c r="I291" s="27">
        <f t="shared" si="71"/>
        <v>331.76328576830758</v>
      </c>
      <c r="J291" s="22">
        <f t="shared" si="65"/>
        <v>3.3176328576830758</v>
      </c>
      <c r="K291" s="19">
        <f t="shared" si="66"/>
        <v>0</v>
      </c>
      <c r="L291" s="27">
        <f t="shared" si="67"/>
        <v>0</v>
      </c>
      <c r="M291" s="23">
        <f>Input_Summary!D311</f>
        <v>0</v>
      </c>
      <c r="N291" s="19">
        <f t="shared" si="68"/>
        <v>64.174267454246149</v>
      </c>
      <c r="O291" s="19">
        <f>Input_Summary!E311</f>
        <v>19.56037571414738</v>
      </c>
      <c r="P291" s="19">
        <f t="shared" si="72"/>
        <v>191.8090442529292</v>
      </c>
      <c r="Q291" s="18">
        <f t="shared" si="61"/>
        <v>51.012000000000008</v>
      </c>
      <c r="R291" s="21">
        <f t="shared" si="73"/>
        <v>5.2</v>
      </c>
      <c r="S291" s="21">
        <f t="shared" si="74"/>
        <v>17.060316</v>
      </c>
    </row>
    <row r="292" spans="1:19">
      <c r="A292" s="16">
        <f>Input_Summary!B312</f>
        <v>5.52</v>
      </c>
      <c r="B292" s="16">
        <f t="shared" si="62"/>
        <v>18.110181599999997</v>
      </c>
      <c r="C292" s="16">
        <f t="shared" si="60"/>
        <v>3578.1388145999995</v>
      </c>
      <c r="D292" s="16">
        <f t="shared" si="63"/>
        <v>1090.6167106900798</v>
      </c>
      <c r="E292" s="19">
        <f t="shared" si="69"/>
        <v>3.0701588322803999</v>
      </c>
      <c r="F292" s="27">
        <f t="shared" si="64"/>
        <v>294.00147993800334</v>
      </c>
      <c r="G292" s="16">
        <f>Input_Summary!C312</f>
        <v>2.94</v>
      </c>
      <c r="H292" s="19">
        <f t="shared" si="70"/>
        <v>3.4807959874577383</v>
      </c>
      <c r="I292" s="27">
        <f t="shared" si="71"/>
        <v>333.32283377286649</v>
      </c>
      <c r="J292" s="22">
        <f t="shared" si="65"/>
        <v>3.3332283377286651</v>
      </c>
      <c r="K292" s="19">
        <f t="shared" si="66"/>
        <v>0</v>
      </c>
      <c r="L292" s="27">
        <f t="shared" si="67"/>
        <v>0</v>
      </c>
      <c r="M292" s="23">
        <f>Input_Summary!D312</f>
        <v>0</v>
      </c>
      <c r="N292" s="19">
        <f t="shared" si="68"/>
        <v>65.779460178479496</v>
      </c>
      <c r="O292" s="19">
        <f>Input_Summary!E312</f>
        <v>20.049639932114587</v>
      </c>
      <c r="P292" s="19">
        <f t="shared" si="72"/>
        <v>196.60676917431562</v>
      </c>
      <c r="Q292" s="18">
        <f t="shared" si="61"/>
        <v>51.208199999999998</v>
      </c>
      <c r="R292" s="21">
        <f t="shared" si="73"/>
        <v>5.22</v>
      </c>
      <c r="S292" s="21">
        <f t="shared" si="74"/>
        <v>17.125932599999999</v>
      </c>
    </row>
    <row r="293" spans="1:19">
      <c r="A293" s="16">
        <f>Input_Summary!B313</f>
        <v>5.54</v>
      </c>
      <c r="B293" s="16">
        <f t="shared" si="62"/>
        <v>18.175798199999999</v>
      </c>
      <c r="C293" s="16">
        <f t="shared" si="60"/>
        <v>3578.0731979999996</v>
      </c>
      <c r="D293" s="16">
        <f t="shared" si="63"/>
        <v>1090.5967107504</v>
      </c>
      <c r="E293" s="19">
        <f t="shared" si="69"/>
        <v>3.0826900928203198</v>
      </c>
      <c r="F293" s="27">
        <f t="shared" si="64"/>
        <v>295.20148597856661</v>
      </c>
      <c r="G293" s="16">
        <f>Input_Summary!C313</f>
        <v>2.952</v>
      </c>
      <c r="H293" s="19">
        <f t="shared" si="70"/>
        <v>3.5000074818893481</v>
      </c>
      <c r="I293" s="27">
        <f t="shared" si="71"/>
        <v>335.16253646961457</v>
      </c>
      <c r="J293" s="22">
        <f t="shared" si="65"/>
        <v>3.3516253646961456</v>
      </c>
      <c r="K293" s="19">
        <f t="shared" si="66"/>
        <v>0</v>
      </c>
      <c r="L293" s="27">
        <f t="shared" si="67"/>
        <v>0</v>
      </c>
      <c r="M293" s="23">
        <f>Input_Summary!D313</f>
        <v>0</v>
      </c>
      <c r="N293" s="19">
        <f t="shared" si="68"/>
        <v>66.849588661301752</v>
      </c>
      <c r="O293" s="19">
        <f>Input_Summary!E313</f>
        <v>20.375816077426062</v>
      </c>
      <c r="P293" s="19">
        <f t="shared" si="72"/>
        <v>199.80525245523995</v>
      </c>
      <c r="Q293" s="18">
        <f t="shared" si="61"/>
        <v>51.404400000000003</v>
      </c>
      <c r="R293" s="21">
        <f t="shared" si="73"/>
        <v>5.24</v>
      </c>
      <c r="S293" s="21">
        <f t="shared" si="74"/>
        <v>17.191549200000001</v>
      </c>
    </row>
    <row r="294" spans="1:19">
      <c r="A294" s="16">
        <f>Input_Summary!B314</f>
        <v>5.56</v>
      </c>
      <c r="B294" s="16">
        <f t="shared" si="62"/>
        <v>18.241414799999998</v>
      </c>
      <c r="C294" s="16">
        <f t="shared" si="60"/>
        <v>3578.0075813999997</v>
      </c>
      <c r="D294" s="16">
        <f t="shared" si="63"/>
        <v>1090.57671081072</v>
      </c>
      <c r="E294" s="19">
        <f t="shared" si="69"/>
        <v>3.1077526139001601</v>
      </c>
      <c r="F294" s="27">
        <f t="shared" si="64"/>
        <v>297.6014980596932</v>
      </c>
      <c r="G294" s="16">
        <f>Input_Summary!C314</f>
        <v>2.976</v>
      </c>
      <c r="H294" s="19">
        <f t="shared" si="70"/>
        <v>3.5238175965179228</v>
      </c>
      <c r="I294" s="27">
        <f t="shared" si="71"/>
        <v>337.4426054277065</v>
      </c>
      <c r="J294" s="22">
        <f t="shared" si="65"/>
        <v>3.3744260542770652</v>
      </c>
      <c r="K294" s="19">
        <f t="shared" si="66"/>
        <v>0</v>
      </c>
      <c r="L294" s="27">
        <f t="shared" si="67"/>
        <v>0</v>
      </c>
      <c r="M294" s="23">
        <f>Input_Summary!D314</f>
        <v>0</v>
      </c>
      <c r="N294" s="19">
        <f t="shared" si="68"/>
        <v>66.648939570772569</v>
      </c>
      <c r="O294" s="19">
        <f>Input_Summary!E314</f>
        <v>20.31465805018016</v>
      </c>
      <c r="P294" s="19">
        <f t="shared" si="72"/>
        <v>199.20553684006663</v>
      </c>
      <c r="Q294" s="18">
        <f t="shared" si="61"/>
        <v>51.6006</v>
      </c>
      <c r="R294" s="21">
        <f t="shared" si="73"/>
        <v>5.26</v>
      </c>
      <c r="S294" s="21">
        <f t="shared" si="74"/>
        <v>17.257165799999999</v>
      </c>
    </row>
    <row r="295" spans="1:19">
      <c r="A295" s="16">
        <f>Input_Summary!B315</f>
        <v>5.58</v>
      </c>
      <c r="B295" s="16">
        <f t="shared" si="62"/>
        <v>18.3070314</v>
      </c>
      <c r="C295" s="16">
        <f t="shared" si="60"/>
        <v>3577.9419647999994</v>
      </c>
      <c r="D295" s="16">
        <f t="shared" si="63"/>
        <v>1090.55671087104</v>
      </c>
      <c r="E295" s="19">
        <f t="shared" si="69"/>
        <v>3.1390807652499597</v>
      </c>
      <c r="F295" s="27">
        <f t="shared" si="64"/>
        <v>300.60151316110137</v>
      </c>
      <c r="G295" s="16">
        <f>Input_Summary!C315</f>
        <v>3.0059999999999998</v>
      </c>
      <c r="H295" s="19">
        <f t="shared" si="70"/>
        <v>3.558485990439558</v>
      </c>
      <c r="I295" s="27">
        <f t="shared" si="71"/>
        <v>340.76246885720712</v>
      </c>
      <c r="J295" s="22">
        <f t="shared" si="65"/>
        <v>3.4076246885720711</v>
      </c>
      <c r="K295" s="19">
        <f t="shared" si="66"/>
        <v>0</v>
      </c>
      <c r="L295" s="27">
        <f t="shared" si="67"/>
        <v>0</v>
      </c>
      <c r="M295" s="23">
        <f>Input_Summary!D315</f>
        <v>0</v>
      </c>
      <c r="N295" s="19">
        <f t="shared" si="68"/>
        <v>67.18400381218369</v>
      </c>
      <c r="O295" s="19">
        <f>Input_Summary!E315</f>
        <v>20.477746122835896</v>
      </c>
      <c r="P295" s="19">
        <f t="shared" si="72"/>
        <v>200.80477848052877</v>
      </c>
      <c r="Q295" s="18">
        <f t="shared" si="61"/>
        <v>51.796800000000005</v>
      </c>
      <c r="R295" s="21">
        <f t="shared" si="73"/>
        <v>5.28</v>
      </c>
      <c r="S295" s="21">
        <f t="shared" si="74"/>
        <v>17.322782400000001</v>
      </c>
    </row>
    <row r="296" spans="1:19">
      <c r="A296" s="16">
        <f>Input_Summary!B316</f>
        <v>5.6</v>
      </c>
      <c r="B296" s="16">
        <f t="shared" si="62"/>
        <v>18.372647999999998</v>
      </c>
      <c r="C296" s="16">
        <f t="shared" si="60"/>
        <v>3577.8763481999995</v>
      </c>
      <c r="D296" s="16">
        <f t="shared" si="63"/>
        <v>1090.5367109313599</v>
      </c>
      <c r="E296" s="19">
        <f t="shared" si="69"/>
        <v>3.1766745468697204</v>
      </c>
      <c r="F296" s="27">
        <f t="shared" si="64"/>
        <v>304.20153128279128</v>
      </c>
      <c r="G296" s="16">
        <f>Input_Summary!C316</f>
        <v>3.0420000000000003</v>
      </c>
      <c r="H296" s="19">
        <f t="shared" si="70"/>
        <v>3.6035951529618364</v>
      </c>
      <c r="I296" s="27">
        <f t="shared" si="71"/>
        <v>345.08214571710499</v>
      </c>
      <c r="J296" s="22">
        <f t="shared" si="65"/>
        <v>3.4508214571710498</v>
      </c>
      <c r="K296" s="19">
        <f t="shared" si="66"/>
        <v>0</v>
      </c>
      <c r="L296" s="27">
        <f t="shared" si="67"/>
        <v>0</v>
      </c>
      <c r="M296" s="23">
        <f>Input_Summary!D316</f>
        <v>0</v>
      </c>
      <c r="N296" s="19">
        <f t="shared" si="68"/>
        <v>68.387898355358715</v>
      </c>
      <c r="O296" s="19">
        <f>Input_Summary!E316</f>
        <v>20.844694286311302</v>
      </c>
      <c r="P296" s="19">
        <f t="shared" si="72"/>
        <v>204.40307217156862</v>
      </c>
      <c r="Q296" s="18">
        <f t="shared" si="61"/>
        <v>51.993000000000002</v>
      </c>
      <c r="R296" s="21">
        <f t="shared" si="73"/>
        <v>5.3</v>
      </c>
      <c r="S296" s="21">
        <f t="shared" si="74"/>
        <v>17.388399</v>
      </c>
    </row>
    <row r="297" spans="1:19">
      <c r="A297" s="16">
        <f>Input_Summary!B317</f>
        <v>5.62</v>
      </c>
      <c r="B297" s="16">
        <f t="shared" si="62"/>
        <v>18.4382646</v>
      </c>
      <c r="C297" s="16">
        <f t="shared" si="60"/>
        <v>3577.8107315999996</v>
      </c>
      <c r="D297" s="16">
        <f t="shared" si="63"/>
        <v>1090.5167109916799</v>
      </c>
      <c r="E297" s="19">
        <f t="shared" si="69"/>
        <v>3.1704089165997593</v>
      </c>
      <c r="F297" s="27">
        <f t="shared" si="64"/>
        <v>303.60152826250953</v>
      </c>
      <c r="G297" s="16">
        <f>Input_Summary!C317</f>
        <v>3.0359999999999996</v>
      </c>
      <c r="H297" s="19">
        <f t="shared" si="70"/>
        <v>3.6038009070178645</v>
      </c>
      <c r="I297" s="27">
        <f t="shared" si="71"/>
        <v>345.10184883250236</v>
      </c>
      <c r="J297" s="22">
        <f t="shared" si="65"/>
        <v>3.4510184883250234</v>
      </c>
      <c r="K297" s="19">
        <f t="shared" si="66"/>
        <v>0</v>
      </c>
      <c r="L297" s="27">
        <f t="shared" si="67"/>
        <v>0</v>
      </c>
      <c r="M297" s="23">
        <f>Input_Summary!D317</f>
        <v>0</v>
      </c>
      <c r="N297" s="19">
        <f t="shared" si="68"/>
        <v>69.424585323092742</v>
      </c>
      <c r="O297" s="19">
        <f>Input_Summary!E317</f>
        <v>21.16067742708179</v>
      </c>
      <c r="P297" s="19">
        <f t="shared" si="72"/>
        <v>207.50160284996403</v>
      </c>
      <c r="Q297" s="18">
        <f t="shared" si="61"/>
        <v>52.189200000000007</v>
      </c>
      <c r="R297" s="21">
        <f t="shared" si="73"/>
        <v>5.32</v>
      </c>
      <c r="S297" s="21">
        <f t="shared" si="74"/>
        <v>17.454015600000002</v>
      </c>
    </row>
    <row r="298" spans="1:19">
      <c r="A298" s="16">
        <f>Input_Summary!B318</f>
        <v>5.64</v>
      </c>
      <c r="B298" s="16">
        <f t="shared" si="62"/>
        <v>18.503881199999999</v>
      </c>
      <c r="C298" s="16">
        <f t="shared" si="60"/>
        <v>3577.7451149999997</v>
      </c>
      <c r="D298" s="16">
        <f t="shared" si="63"/>
        <v>1090.4967110519999</v>
      </c>
      <c r="E298" s="19">
        <f t="shared" si="69"/>
        <v>3.1578776560598398</v>
      </c>
      <c r="F298" s="27">
        <f t="shared" si="64"/>
        <v>302.40152222194632</v>
      </c>
      <c r="G298" s="16">
        <f>Input_Summary!C318</f>
        <v>3.024</v>
      </c>
      <c r="H298" s="19">
        <f t="shared" si="70"/>
        <v>3.5868857213945562</v>
      </c>
      <c r="I298" s="27">
        <f t="shared" si="71"/>
        <v>343.48204186131784</v>
      </c>
      <c r="J298" s="22">
        <f t="shared" si="65"/>
        <v>3.4348204186131785</v>
      </c>
      <c r="K298" s="19">
        <f t="shared" si="66"/>
        <v>0</v>
      </c>
      <c r="L298" s="27">
        <f t="shared" si="67"/>
        <v>0</v>
      </c>
      <c r="M298" s="23">
        <f>Input_Summary!D318</f>
        <v>0</v>
      </c>
      <c r="N298" s="19">
        <f t="shared" si="68"/>
        <v>68.722313506240667</v>
      </c>
      <c r="O298" s="19">
        <f>Input_Summary!E318</f>
        <v>20.946624331721139</v>
      </c>
      <c r="P298" s="19">
        <f t="shared" si="72"/>
        <v>205.40259819685747</v>
      </c>
      <c r="Q298" s="18">
        <f t="shared" si="61"/>
        <v>52.385400000000004</v>
      </c>
      <c r="R298" s="21">
        <f t="shared" si="73"/>
        <v>5.34</v>
      </c>
      <c r="S298" s="21">
        <f t="shared" si="74"/>
        <v>17.5196322</v>
      </c>
    </row>
    <row r="299" spans="1:19">
      <c r="A299" s="16">
        <f>Input_Summary!B319</f>
        <v>5.66</v>
      </c>
      <c r="B299" s="16">
        <f t="shared" si="62"/>
        <v>18.569497800000001</v>
      </c>
      <c r="C299" s="16">
        <f t="shared" si="60"/>
        <v>3577.6794983999994</v>
      </c>
      <c r="D299" s="16">
        <f t="shared" si="63"/>
        <v>1090.4767111123199</v>
      </c>
      <c r="E299" s="19">
        <f t="shared" si="69"/>
        <v>3.1453463955199203</v>
      </c>
      <c r="F299" s="27">
        <f t="shared" si="64"/>
        <v>301.20151618138306</v>
      </c>
      <c r="G299" s="16">
        <f>Input_Summary!C319</f>
        <v>3.0120000000000005</v>
      </c>
      <c r="H299" s="19">
        <f t="shared" si="70"/>
        <v>3.5774857282347794</v>
      </c>
      <c r="I299" s="27">
        <f t="shared" si="71"/>
        <v>342.58189362834116</v>
      </c>
      <c r="J299" s="22">
        <f t="shared" si="65"/>
        <v>3.4258189362834117</v>
      </c>
      <c r="K299" s="19">
        <f t="shared" si="66"/>
        <v>0</v>
      </c>
      <c r="L299" s="27">
        <f t="shared" si="67"/>
        <v>0</v>
      </c>
      <c r="M299" s="23">
        <f>Input_Summary!D319</f>
        <v>0</v>
      </c>
      <c r="N299" s="19">
        <f t="shared" si="68"/>
        <v>69.223936232563588</v>
      </c>
      <c r="O299" s="19">
        <f>Input_Summary!E319</f>
        <v>21.099519399835891</v>
      </c>
      <c r="P299" s="19">
        <f t="shared" si="72"/>
        <v>206.90188723479073</v>
      </c>
      <c r="Q299" s="18">
        <f t="shared" si="61"/>
        <v>52.581600000000009</v>
      </c>
      <c r="R299" s="21">
        <f t="shared" si="73"/>
        <v>5.36</v>
      </c>
      <c r="S299" s="21">
        <f t="shared" si="74"/>
        <v>17.585248800000002</v>
      </c>
    </row>
    <row r="300" spans="1:19">
      <c r="A300" s="16">
        <f>Input_Summary!B320</f>
        <v>5.68</v>
      </c>
      <c r="B300" s="16">
        <f t="shared" si="62"/>
        <v>18.635114399999999</v>
      </c>
      <c r="C300" s="16">
        <f t="shared" si="60"/>
        <v>3577.6138817999995</v>
      </c>
      <c r="D300" s="16">
        <f t="shared" si="63"/>
        <v>1090.4567111726399</v>
      </c>
      <c r="E300" s="19">
        <f t="shared" si="69"/>
        <v>3.1140182441701203</v>
      </c>
      <c r="F300" s="27">
        <f t="shared" si="64"/>
        <v>298.20150107997489</v>
      </c>
      <c r="G300" s="16">
        <f>Input_Summary!C320</f>
        <v>2.9820000000000002</v>
      </c>
      <c r="H300" s="19">
        <f t="shared" si="70"/>
        <v>3.5549251443932808</v>
      </c>
      <c r="I300" s="27">
        <f t="shared" si="71"/>
        <v>340.42148038817567</v>
      </c>
      <c r="J300" s="22">
        <f t="shared" si="65"/>
        <v>3.4042148038817568</v>
      </c>
      <c r="K300" s="19">
        <f t="shared" si="66"/>
        <v>0</v>
      </c>
      <c r="L300" s="27">
        <f t="shared" si="67"/>
        <v>0</v>
      </c>
      <c r="M300" s="23">
        <f>Input_Summary!D320</f>
        <v>0</v>
      </c>
      <c r="N300" s="19">
        <f t="shared" si="68"/>
        <v>70.628479866267767</v>
      </c>
      <c r="O300" s="19">
        <f>Input_Summary!E320</f>
        <v>21.527625590557196</v>
      </c>
      <c r="P300" s="19">
        <f t="shared" si="72"/>
        <v>211.09989654100386</v>
      </c>
      <c r="Q300" s="18">
        <f t="shared" si="61"/>
        <v>52.777799999999999</v>
      </c>
      <c r="R300" s="21">
        <f t="shared" si="73"/>
        <v>5.38</v>
      </c>
      <c r="S300" s="21">
        <f t="shared" si="74"/>
        <v>17.650865400000001</v>
      </c>
    </row>
    <row r="301" spans="1:19">
      <c r="A301" s="16">
        <f>Input_Summary!B321</f>
        <v>5.7</v>
      </c>
      <c r="B301" s="16">
        <f t="shared" si="62"/>
        <v>18.700731000000001</v>
      </c>
      <c r="C301" s="16">
        <f t="shared" si="60"/>
        <v>3577.5482651999996</v>
      </c>
      <c r="D301" s="16">
        <f t="shared" si="63"/>
        <v>1090.4367112329599</v>
      </c>
      <c r="E301" s="19">
        <f t="shared" si="69"/>
        <v>3.1453463955199203</v>
      </c>
      <c r="F301" s="27">
        <f t="shared" si="64"/>
        <v>301.20151618138306</v>
      </c>
      <c r="G301" s="16">
        <f>Input_Summary!C321</f>
        <v>3.0120000000000005</v>
      </c>
      <c r="H301" s="19">
        <f t="shared" si="70"/>
        <v>3.588967272276288</v>
      </c>
      <c r="I301" s="27">
        <f t="shared" si="71"/>
        <v>343.68137225615891</v>
      </c>
      <c r="J301" s="22">
        <f t="shared" si="65"/>
        <v>3.4368137225615891</v>
      </c>
      <c r="K301" s="19">
        <f t="shared" si="66"/>
        <v>0</v>
      </c>
      <c r="L301" s="27">
        <f t="shared" si="67"/>
        <v>0</v>
      </c>
      <c r="M301" s="23">
        <f>Input_Summary!D321</f>
        <v>0</v>
      </c>
      <c r="N301" s="19">
        <f t="shared" si="68"/>
        <v>71.063219562414304</v>
      </c>
      <c r="O301" s="19">
        <f>Input_Summary!E321</f>
        <v>21.660134649589985</v>
      </c>
      <c r="P301" s="19">
        <f t="shared" si="72"/>
        <v>212.39928037387938</v>
      </c>
      <c r="Q301" s="18">
        <f t="shared" si="61"/>
        <v>52.974000000000004</v>
      </c>
      <c r="R301" s="21">
        <f t="shared" si="73"/>
        <v>5.4</v>
      </c>
      <c r="S301" s="21">
        <f t="shared" si="74"/>
        <v>17.716481999999999</v>
      </c>
    </row>
    <row r="302" spans="1:19">
      <c r="A302" s="16">
        <f>Input_Summary!B322</f>
        <v>5.72</v>
      </c>
      <c r="B302" s="16">
        <f t="shared" si="62"/>
        <v>18.7663476</v>
      </c>
      <c r="C302" s="16">
        <f t="shared" si="60"/>
        <v>3577.4826485999997</v>
      </c>
      <c r="D302" s="16">
        <f t="shared" si="63"/>
        <v>1090.4167112932801</v>
      </c>
      <c r="E302" s="19">
        <f t="shared" si="69"/>
        <v>3.1516120257898801</v>
      </c>
      <c r="F302" s="27">
        <f t="shared" si="64"/>
        <v>301.80151920166469</v>
      </c>
      <c r="G302" s="16">
        <f>Input_Summary!C322</f>
        <v>3.0180000000000002</v>
      </c>
      <c r="H302" s="19">
        <f t="shared" si="70"/>
        <v>3.5875089861430038</v>
      </c>
      <c r="I302" s="27">
        <f t="shared" si="71"/>
        <v>343.54172601772683</v>
      </c>
      <c r="J302" s="22">
        <f t="shared" si="65"/>
        <v>3.4354172601772683</v>
      </c>
      <c r="K302" s="19">
        <f t="shared" si="66"/>
        <v>0</v>
      </c>
      <c r="L302" s="27">
        <f t="shared" si="67"/>
        <v>0</v>
      </c>
      <c r="M302" s="23">
        <f>Input_Summary!D322</f>
        <v>0</v>
      </c>
      <c r="N302" s="19">
        <f t="shared" si="68"/>
        <v>69.825883504151093</v>
      </c>
      <c r="O302" s="19">
        <f>Input_Summary!E322</f>
        <v>21.282993481573595</v>
      </c>
      <c r="P302" s="19">
        <f t="shared" si="72"/>
        <v>208.70103408031065</v>
      </c>
      <c r="Q302" s="18">
        <f t="shared" si="61"/>
        <v>53.170200000000001</v>
      </c>
      <c r="R302" s="21">
        <f t="shared" si="73"/>
        <v>5.42</v>
      </c>
      <c r="S302" s="21">
        <f t="shared" si="74"/>
        <v>17.782098599999998</v>
      </c>
    </row>
    <row r="303" spans="1:19">
      <c r="A303" s="16">
        <f>Input_Summary!B323</f>
        <v>5.74</v>
      </c>
      <c r="B303" s="16">
        <f t="shared" si="62"/>
        <v>18.831964200000002</v>
      </c>
      <c r="C303" s="16">
        <f t="shared" si="60"/>
        <v>3577.4170319999994</v>
      </c>
      <c r="D303" s="16">
        <f t="shared" si="63"/>
        <v>1090.3967113535998</v>
      </c>
      <c r="E303" s="19">
        <f t="shared" si="69"/>
        <v>3.1954714376796001</v>
      </c>
      <c r="F303" s="27">
        <f t="shared" si="64"/>
        <v>306.00154034363618</v>
      </c>
      <c r="G303" s="16">
        <f>Input_Summary!C323</f>
        <v>3.06</v>
      </c>
      <c r="H303" s="19">
        <f t="shared" si="70"/>
        <v>3.6238534254146733</v>
      </c>
      <c r="I303" s="27">
        <f t="shared" si="71"/>
        <v>347.02208842149031</v>
      </c>
      <c r="J303" s="22">
        <f t="shared" si="65"/>
        <v>3.4702208842149034</v>
      </c>
      <c r="K303" s="19">
        <f t="shared" si="66"/>
        <v>0</v>
      </c>
      <c r="L303" s="27">
        <f t="shared" si="67"/>
        <v>0</v>
      </c>
      <c r="M303" s="23">
        <f>Input_Summary!D323</f>
        <v>0</v>
      </c>
      <c r="N303" s="19">
        <f t="shared" si="68"/>
        <v>68.621988960976068</v>
      </c>
      <c r="O303" s="19">
        <f>Input_Summary!E323</f>
        <v>20.916045318098185</v>
      </c>
      <c r="P303" s="19">
        <f t="shared" si="72"/>
        <v>205.10274038927079</v>
      </c>
      <c r="Q303" s="18">
        <f t="shared" si="61"/>
        <v>53.366400000000006</v>
      </c>
      <c r="R303" s="21">
        <f t="shared" si="73"/>
        <v>5.44</v>
      </c>
      <c r="S303" s="21">
        <f t="shared" si="74"/>
        <v>17.8477152</v>
      </c>
    </row>
    <row r="304" spans="1:19">
      <c r="A304" s="16">
        <f>Input_Summary!B324</f>
        <v>5.76</v>
      </c>
      <c r="B304" s="16">
        <f t="shared" si="62"/>
        <v>18.8975808</v>
      </c>
      <c r="C304" s="16">
        <f t="shared" si="60"/>
        <v>3577.3514153999995</v>
      </c>
      <c r="D304" s="16">
        <f t="shared" si="63"/>
        <v>1090.3767114139198</v>
      </c>
      <c r="E304" s="19">
        <f t="shared" si="69"/>
        <v>3.2017370679495598</v>
      </c>
      <c r="F304" s="27">
        <f t="shared" si="64"/>
        <v>306.60154336391776</v>
      </c>
      <c r="G304" s="16">
        <f>Input_Summary!C324</f>
        <v>3.0659999999999998</v>
      </c>
      <c r="H304" s="19">
        <f t="shared" si="70"/>
        <v>3.6347117047077333</v>
      </c>
      <c r="I304" s="27">
        <f t="shared" si="71"/>
        <v>348.06188289289901</v>
      </c>
      <c r="J304" s="22">
        <f t="shared" si="65"/>
        <v>3.4806188289289901</v>
      </c>
      <c r="K304" s="19">
        <f t="shared" si="66"/>
        <v>0</v>
      </c>
      <c r="L304" s="27">
        <f t="shared" si="67"/>
        <v>0</v>
      </c>
      <c r="M304" s="23">
        <f>Input_Summary!D324</f>
        <v>0</v>
      </c>
      <c r="N304" s="19">
        <f t="shared" si="68"/>
        <v>69.357702292916372</v>
      </c>
      <c r="O304" s="19">
        <f>Input_Summary!E324</f>
        <v>21.140291417999826</v>
      </c>
      <c r="P304" s="19">
        <f t="shared" si="72"/>
        <v>207.30169764490628</v>
      </c>
      <c r="Q304" s="18">
        <f t="shared" si="61"/>
        <v>53.562600000000003</v>
      </c>
      <c r="R304" s="21">
        <f t="shared" si="73"/>
        <v>5.46</v>
      </c>
      <c r="S304" s="21">
        <f t="shared" si="74"/>
        <v>17.913331799999998</v>
      </c>
    </row>
    <row r="305" spans="1:19">
      <c r="A305" s="16">
        <f>Input_Summary!B325</f>
        <v>5.78</v>
      </c>
      <c r="B305" s="16">
        <f t="shared" si="62"/>
        <v>18.963197399999999</v>
      </c>
      <c r="C305" s="16">
        <f t="shared" si="60"/>
        <v>3577.2857987999996</v>
      </c>
      <c r="D305" s="16">
        <f t="shared" si="63"/>
        <v>1090.35671147424</v>
      </c>
      <c r="E305" s="19">
        <f t="shared" si="69"/>
        <v>3.2194896870477803</v>
      </c>
      <c r="F305" s="27">
        <f t="shared" si="64"/>
        <v>308.3015519213825</v>
      </c>
      <c r="G305" s="16">
        <f>Input_Summary!C325</f>
        <v>3.0830000000000002</v>
      </c>
      <c r="H305" s="19">
        <f t="shared" si="70"/>
        <v>3.6583095624848889</v>
      </c>
      <c r="I305" s="27">
        <f t="shared" si="71"/>
        <v>350.32162602452547</v>
      </c>
      <c r="J305" s="22">
        <f t="shared" si="65"/>
        <v>3.5032162602452548</v>
      </c>
      <c r="K305" s="19">
        <f t="shared" si="66"/>
        <v>0</v>
      </c>
      <c r="L305" s="27">
        <f t="shared" si="67"/>
        <v>0</v>
      </c>
      <c r="M305" s="23">
        <f>Input_Summary!D325</f>
        <v>0</v>
      </c>
      <c r="N305" s="19">
        <f t="shared" si="68"/>
        <v>70.294064715385815</v>
      </c>
      <c r="O305" s="19">
        <f>Input_Summary!E325</f>
        <v>21.425695545147363</v>
      </c>
      <c r="P305" s="19">
        <f t="shared" si="72"/>
        <v>210.10037051571501</v>
      </c>
      <c r="Q305" s="18">
        <f t="shared" si="61"/>
        <v>53.758800000000008</v>
      </c>
      <c r="R305" s="21">
        <f t="shared" si="73"/>
        <v>5.48</v>
      </c>
      <c r="S305" s="21">
        <f t="shared" si="74"/>
        <v>17.9789484</v>
      </c>
    </row>
    <row r="306" spans="1:19">
      <c r="A306" s="16">
        <f>Input_Summary!B326</f>
        <v>5.8</v>
      </c>
      <c r="B306" s="16">
        <f t="shared" si="62"/>
        <v>19.028814000000001</v>
      </c>
      <c r="C306" s="16">
        <f t="shared" si="60"/>
        <v>3577.2201821999997</v>
      </c>
      <c r="D306" s="16">
        <f t="shared" si="63"/>
        <v>1090.33671153456</v>
      </c>
      <c r="E306" s="19">
        <f t="shared" si="69"/>
        <v>3.2445522081276197</v>
      </c>
      <c r="F306" s="27">
        <f t="shared" si="64"/>
        <v>310.70156400250897</v>
      </c>
      <c r="G306" s="16">
        <f>Input_Summary!C326</f>
        <v>3.1069999999999998</v>
      </c>
      <c r="H306" s="19">
        <f t="shared" si="70"/>
        <v>3.6852510073066012</v>
      </c>
      <c r="I306" s="27">
        <f t="shared" si="71"/>
        <v>352.90155279020394</v>
      </c>
      <c r="J306" s="22">
        <f t="shared" si="65"/>
        <v>3.5290155279020397</v>
      </c>
      <c r="K306" s="19">
        <f t="shared" si="66"/>
        <v>0</v>
      </c>
      <c r="L306" s="27">
        <f t="shared" si="67"/>
        <v>0</v>
      </c>
      <c r="M306" s="23">
        <f>Input_Summary!D326</f>
        <v>0</v>
      </c>
      <c r="N306" s="19">
        <f t="shared" si="68"/>
        <v>70.595038351179582</v>
      </c>
      <c r="O306" s="19">
        <f>Input_Summary!E326</f>
        <v>21.517432586016216</v>
      </c>
      <c r="P306" s="19">
        <f t="shared" si="72"/>
        <v>210.99994393847501</v>
      </c>
      <c r="Q306" s="18">
        <f t="shared" si="61"/>
        <v>53.955000000000005</v>
      </c>
      <c r="R306" s="21">
        <f t="shared" si="73"/>
        <v>5.5</v>
      </c>
      <c r="S306" s="21">
        <f t="shared" si="74"/>
        <v>18.044564999999999</v>
      </c>
    </row>
    <row r="307" spans="1:19">
      <c r="A307" s="16">
        <f>Input_Summary!B327</f>
        <v>5.82</v>
      </c>
      <c r="B307" s="16">
        <f t="shared" si="62"/>
        <v>19.094430599999999</v>
      </c>
      <c r="C307" s="16">
        <f t="shared" si="60"/>
        <v>3577.1545655999994</v>
      </c>
      <c r="D307" s="16">
        <f t="shared" si="63"/>
        <v>1090.31671159488</v>
      </c>
      <c r="E307" s="19">
        <f t="shared" si="69"/>
        <v>3.2821459897473804</v>
      </c>
      <c r="F307" s="27">
        <f t="shared" si="64"/>
        <v>314.30158212419889</v>
      </c>
      <c r="G307" s="16">
        <f>Input_Summary!C327</f>
        <v>3.1430000000000002</v>
      </c>
      <c r="H307" s="19">
        <f t="shared" si="70"/>
        <v>3.7240975094426023</v>
      </c>
      <c r="I307" s="27">
        <f t="shared" si="71"/>
        <v>356.62151403492851</v>
      </c>
      <c r="J307" s="22">
        <f t="shared" si="65"/>
        <v>3.5662151403492852</v>
      </c>
      <c r="K307" s="19">
        <f t="shared" si="66"/>
        <v>0</v>
      </c>
      <c r="L307" s="27">
        <f t="shared" si="67"/>
        <v>0</v>
      </c>
      <c r="M307" s="23">
        <f>Input_Summary!D327</f>
        <v>0</v>
      </c>
      <c r="N307" s="19">
        <f t="shared" si="68"/>
        <v>70.795687441708736</v>
      </c>
      <c r="O307" s="19">
        <f>Input_Summary!E327</f>
        <v>21.578590613262115</v>
      </c>
      <c r="P307" s="19">
        <f t="shared" si="72"/>
        <v>211.59965955364828</v>
      </c>
      <c r="Q307" s="18">
        <f t="shared" si="61"/>
        <v>54.15120000000001</v>
      </c>
      <c r="R307" s="21">
        <f t="shared" si="73"/>
        <v>5.5200000000000005</v>
      </c>
      <c r="S307" s="21">
        <f t="shared" si="74"/>
        <v>18.110181600000001</v>
      </c>
    </row>
    <row r="308" spans="1:19">
      <c r="A308" s="16">
        <f>Input_Summary!B328</f>
        <v>5.84</v>
      </c>
      <c r="B308" s="16">
        <f t="shared" si="62"/>
        <v>19.160047199999998</v>
      </c>
      <c r="C308" s="16">
        <f t="shared" si="60"/>
        <v>3577.0889489999995</v>
      </c>
      <c r="D308" s="16">
        <f t="shared" si="63"/>
        <v>1090.2967116551999</v>
      </c>
      <c r="E308" s="19">
        <f t="shared" si="69"/>
        <v>3.2821459897473804</v>
      </c>
      <c r="F308" s="27">
        <f t="shared" si="64"/>
        <v>314.30158212419889</v>
      </c>
      <c r="G308" s="16">
        <f>Input_Summary!C328</f>
        <v>3.1430000000000002</v>
      </c>
      <c r="H308" s="19">
        <f t="shared" si="70"/>
        <v>3.7176260937101162</v>
      </c>
      <c r="I308" s="27">
        <f t="shared" si="71"/>
        <v>356.00180789924946</v>
      </c>
      <c r="J308" s="22">
        <f t="shared" si="65"/>
        <v>3.5600180789924947</v>
      </c>
      <c r="K308" s="19">
        <f t="shared" si="66"/>
        <v>0</v>
      </c>
      <c r="L308" s="27">
        <f t="shared" si="67"/>
        <v>0</v>
      </c>
      <c r="M308" s="23">
        <f>Input_Summary!D328</f>
        <v>0</v>
      </c>
      <c r="N308" s="19">
        <f t="shared" si="68"/>
        <v>69.759000473974709</v>
      </c>
      <c r="O308" s="19">
        <f>Input_Summary!E328</f>
        <v>21.262607472491627</v>
      </c>
      <c r="P308" s="19">
        <f t="shared" si="72"/>
        <v>208.50112887525287</v>
      </c>
      <c r="Q308" s="18">
        <f t="shared" si="61"/>
        <v>54.3474</v>
      </c>
      <c r="R308" s="21">
        <f t="shared" si="73"/>
        <v>5.54</v>
      </c>
      <c r="S308" s="21">
        <f t="shared" si="74"/>
        <v>18.175798199999999</v>
      </c>
    </row>
    <row r="309" spans="1:19">
      <c r="A309" s="16">
        <f>Input_Summary!B329</f>
        <v>5.86</v>
      </c>
      <c r="B309" s="16">
        <f t="shared" si="62"/>
        <v>19.2256638</v>
      </c>
      <c r="C309" s="16">
        <f t="shared" si="60"/>
        <v>3577.0233323999996</v>
      </c>
      <c r="D309" s="16">
        <f t="shared" si="63"/>
        <v>1090.2767117155199</v>
      </c>
      <c r="E309" s="19">
        <f t="shared" si="69"/>
        <v>3.2696147292074595</v>
      </c>
      <c r="F309" s="27">
        <f t="shared" si="64"/>
        <v>313.10157608363551</v>
      </c>
      <c r="G309" s="16">
        <f>Input_Summary!C329</f>
        <v>3.1309999999999998</v>
      </c>
      <c r="H309" s="19">
        <f t="shared" si="70"/>
        <v>3.7115661860896862</v>
      </c>
      <c r="I309" s="27">
        <f t="shared" si="71"/>
        <v>355.42150799436513</v>
      </c>
      <c r="J309" s="22">
        <f t="shared" si="65"/>
        <v>3.5542150799436514</v>
      </c>
      <c r="K309" s="19">
        <f t="shared" si="66"/>
        <v>0</v>
      </c>
      <c r="L309" s="27">
        <f t="shared" si="67"/>
        <v>0</v>
      </c>
      <c r="M309" s="23">
        <f>Input_Summary!D329</f>
        <v>0</v>
      </c>
      <c r="N309" s="19">
        <f t="shared" si="68"/>
        <v>70.795687441708736</v>
      </c>
      <c r="O309" s="19">
        <f>Input_Summary!E329</f>
        <v>21.578590613262115</v>
      </c>
      <c r="P309" s="19">
        <f t="shared" si="72"/>
        <v>211.59965955364828</v>
      </c>
      <c r="Q309" s="18">
        <f t="shared" si="61"/>
        <v>54.543600000000005</v>
      </c>
      <c r="R309" s="21">
        <f t="shared" si="73"/>
        <v>5.5600000000000005</v>
      </c>
      <c r="S309" s="21">
        <f t="shared" si="74"/>
        <v>18.241414800000001</v>
      </c>
    </row>
    <row r="310" spans="1:19">
      <c r="A310" s="16">
        <f>Input_Summary!B330</f>
        <v>5.88</v>
      </c>
      <c r="B310" s="16">
        <f t="shared" si="62"/>
        <v>19.291280399999998</v>
      </c>
      <c r="C310" s="16">
        <f t="shared" si="60"/>
        <v>3576.9577157999997</v>
      </c>
      <c r="D310" s="16">
        <f t="shared" si="63"/>
        <v>1090.2567117758399</v>
      </c>
      <c r="E310" s="19">
        <f t="shared" si="69"/>
        <v>3.2821459897473804</v>
      </c>
      <c r="F310" s="27">
        <f t="shared" si="64"/>
        <v>314.30158212419889</v>
      </c>
      <c r="G310" s="16">
        <f>Input_Summary!C330</f>
        <v>3.1430000000000002</v>
      </c>
      <c r="H310" s="19">
        <f t="shared" si="70"/>
        <v>3.7299426591364613</v>
      </c>
      <c r="I310" s="27">
        <f t="shared" si="71"/>
        <v>357.18124860909029</v>
      </c>
      <c r="J310" s="22">
        <f t="shared" si="65"/>
        <v>3.5718124860909031</v>
      </c>
      <c r="K310" s="19">
        <f t="shared" si="66"/>
        <v>0</v>
      </c>
      <c r="L310" s="27">
        <f t="shared" si="67"/>
        <v>0</v>
      </c>
      <c r="M310" s="23">
        <f>Input_Summary!D330</f>
        <v>0</v>
      </c>
      <c r="N310" s="19">
        <f t="shared" si="68"/>
        <v>71.732049864178208</v>
      </c>
      <c r="O310" s="19">
        <f>Input_Summary!E330</f>
        <v>21.863994740409655</v>
      </c>
      <c r="P310" s="19">
        <f t="shared" si="72"/>
        <v>214.39833242445707</v>
      </c>
      <c r="Q310" s="18">
        <f t="shared" si="61"/>
        <v>54.739800000000002</v>
      </c>
      <c r="R310" s="21">
        <f t="shared" si="73"/>
        <v>5.58</v>
      </c>
      <c r="S310" s="21">
        <f t="shared" si="74"/>
        <v>18.3070314</v>
      </c>
    </row>
    <row r="311" spans="1:19">
      <c r="A311" s="16">
        <f>Input_Summary!B331</f>
        <v>5.9</v>
      </c>
      <c r="B311" s="16">
        <f t="shared" si="62"/>
        <v>19.356897</v>
      </c>
      <c r="C311" s="16">
        <f t="shared" si="60"/>
        <v>3576.8920991999994</v>
      </c>
      <c r="D311" s="16">
        <f t="shared" si="63"/>
        <v>1090.2367118361599</v>
      </c>
      <c r="E311" s="19">
        <f t="shared" si="69"/>
        <v>3.1892058074096403</v>
      </c>
      <c r="F311" s="27">
        <f t="shared" si="64"/>
        <v>305.40153732335455</v>
      </c>
      <c r="G311" s="16">
        <f>Input_Summary!C331</f>
        <v>3.0540000000000003</v>
      </c>
      <c r="H311" s="19">
        <f t="shared" si="70"/>
        <v>3.6401333411288137</v>
      </c>
      <c r="I311" s="27">
        <f t="shared" si="71"/>
        <v>348.5810616158326</v>
      </c>
      <c r="J311" s="22">
        <f t="shared" si="65"/>
        <v>3.485810616158326</v>
      </c>
      <c r="K311" s="19">
        <f t="shared" si="66"/>
        <v>0</v>
      </c>
      <c r="L311" s="27">
        <f t="shared" si="67"/>
        <v>0</v>
      </c>
      <c r="M311" s="23">
        <f>Input_Summary!D331</f>
        <v>0</v>
      </c>
      <c r="N311" s="19">
        <f t="shared" si="68"/>
        <v>72.233672590501129</v>
      </c>
      <c r="O311" s="19">
        <f>Input_Summary!E331</f>
        <v>22.016889808524407</v>
      </c>
      <c r="P311" s="19">
        <f t="shared" si="72"/>
        <v>215.89762146239033</v>
      </c>
      <c r="Q311" s="18">
        <f t="shared" si="61"/>
        <v>54.936000000000007</v>
      </c>
      <c r="R311" s="21">
        <f t="shared" si="73"/>
        <v>5.6000000000000005</v>
      </c>
      <c r="S311" s="21">
        <f t="shared" si="74"/>
        <v>18.372648000000002</v>
      </c>
    </row>
    <row r="312" spans="1:19">
      <c r="A312" s="16">
        <f>Input_Summary!B332</f>
        <v>5.92</v>
      </c>
      <c r="B312" s="16">
        <f t="shared" si="62"/>
        <v>19.422513599999998</v>
      </c>
      <c r="C312" s="16">
        <f t="shared" si="60"/>
        <v>3576.8264825999995</v>
      </c>
      <c r="D312" s="16">
        <f t="shared" si="63"/>
        <v>1090.2167118964799</v>
      </c>
      <c r="E312" s="19">
        <f t="shared" si="69"/>
        <v>3.0513619414705202</v>
      </c>
      <c r="F312" s="27">
        <f t="shared" si="64"/>
        <v>292.2014708771585</v>
      </c>
      <c r="G312" s="16">
        <f>Input_Summary!C332</f>
        <v>2.9220000000000002</v>
      </c>
      <c r="H312" s="19">
        <f t="shared" si="70"/>
        <v>3.4690966841994806</v>
      </c>
      <c r="I312" s="27">
        <f t="shared" si="71"/>
        <v>332.20250240921803</v>
      </c>
      <c r="J312" s="22">
        <f t="shared" si="65"/>
        <v>3.3220250240921803</v>
      </c>
      <c r="K312" s="19">
        <f t="shared" si="66"/>
        <v>-1.0442717116600001E-3</v>
      </c>
      <c r="L312" s="27">
        <f t="shared" si="67"/>
        <v>-0.10000050338027326</v>
      </c>
      <c r="M312" s="23">
        <f>Input_Summary!D332</f>
        <v>-1E-3</v>
      </c>
      <c r="N312" s="19">
        <f t="shared" si="68"/>
        <v>66.916471691478122</v>
      </c>
      <c r="O312" s="19">
        <f>Input_Summary!E332</f>
        <v>20.396202086508026</v>
      </c>
      <c r="P312" s="19">
        <f t="shared" si="72"/>
        <v>200.0051576602977</v>
      </c>
      <c r="Q312" s="18">
        <f t="shared" si="61"/>
        <v>55.132200000000005</v>
      </c>
      <c r="R312" s="21">
        <f t="shared" si="73"/>
        <v>5.62</v>
      </c>
      <c r="S312" s="21">
        <f t="shared" si="74"/>
        <v>18.4382646</v>
      </c>
    </row>
    <row r="313" spans="1:19">
      <c r="A313" s="16">
        <f>Input_Summary!B333</f>
        <v>5.94</v>
      </c>
      <c r="B313" s="16">
        <f t="shared" si="62"/>
        <v>19.488130200000001</v>
      </c>
      <c r="C313" s="16">
        <f t="shared" si="60"/>
        <v>3576.7608659999996</v>
      </c>
      <c r="D313" s="16">
        <f t="shared" si="63"/>
        <v>1090.1967119567998</v>
      </c>
      <c r="E313" s="19">
        <f t="shared" si="69"/>
        <v>3.46384926757622</v>
      </c>
      <c r="F313" s="27">
        <f t="shared" si="64"/>
        <v>331.70166971236637</v>
      </c>
      <c r="G313" s="16">
        <f>Input_Summary!C333</f>
        <v>3.3170000000000002</v>
      </c>
      <c r="H313" s="19">
        <f t="shared" si="70"/>
        <v>3.9118556030999363</v>
      </c>
      <c r="I313" s="27">
        <f t="shared" si="71"/>
        <v>374.60132671776353</v>
      </c>
      <c r="J313" s="22">
        <f t="shared" si="65"/>
        <v>3.7460132671776352</v>
      </c>
      <c r="K313" s="19">
        <f t="shared" si="66"/>
        <v>-1.0442717116600001E-3</v>
      </c>
      <c r="L313" s="27">
        <f t="shared" si="67"/>
        <v>-0.10000050338027326</v>
      </c>
      <c r="M313" s="23">
        <f>Input_Summary!D333</f>
        <v>-1E-3</v>
      </c>
      <c r="N313" s="19">
        <f t="shared" si="68"/>
        <v>71.765491379266408</v>
      </c>
      <c r="O313" s="19">
        <f>Input_Summary!E333</f>
        <v>21.874187744950639</v>
      </c>
      <c r="P313" s="19">
        <f t="shared" si="72"/>
        <v>214.49828502698594</v>
      </c>
      <c r="Q313" s="18">
        <f t="shared" si="61"/>
        <v>55.328400000000009</v>
      </c>
      <c r="R313" s="21">
        <f t="shared" si="73"/>
        <v>5.6400000000000006</v>
      </c>
      <c r="S313" s="21">
        <f t="shared" si="74"/>
        <v>18.503881200000002</v>
      </c>
    </row>
    <row r="314" spans="1:19">
      <c r="A314" s="16">
        <f>Input_Summary!B334</f>
        <v>5.96</v>
      </c>
      <c r="B314" s="16">
        <f t="shared" si="62"/>
        <v>19.553746799999999</v>
      </c>
      <c r="C314" s="16">
        <f t="shared" si="60"/>
        <v>3576.6952493999997</v>
      </c>
      <c r="D314" s="16">
        <f t="shared" si="63"/>
        <v>1090.1767120171201</v>
      </c>
      <c r="E314" s="19">
        <f t="shared" si="69"/>
        <v>3.46384926757622</v>
      </c>
      <c r="F314" s="27">
        <f t="shared" si="64"/>
        <v>331.70166971236637</v>
      </c>
      <c r="G314" s="16">
        <f>Input_Summary!C334</f>
        <v>3.3170000000000002</v>
      </c>
      <c r="H314" s="19">
        <f t="shared" si="70"/>
        <v>3.9243809238724912</v>
      </c>
      <c r="I314" s="27">
        <f t="shared" si="71"/>
        <v>375.80075794811017</v>
      </c>
      <c r="J314" s="22">
        <f t="shared" si="65"/>
        <v>3.7580075794811019</v>
      </c>
      <c r="K314" s="19">
        <f t="shared" si="66"/>
        <v>-1.0442717116600001E-3</v>
      </c>
      <c r="L314" s="27">
        <f t="shared" si="67"/>
        <v>-0.10000050338027326</v>
      </c>
      <c r="M314" s="23">
        <f>Input_Summary!D334</f>
        <v>-1E-3</v>
      </c>
      <c r="N314" s="19">
        <f t="shared" si="68"/>
        <v>73.771982284558106</v>
      </c>
      <c r="O314" s="19">
        <f>Input_Summary!E334</f>
        <v>22.485768017409651</v>
      </c>
      <c r="P314" s="19">
        <f t="shared" si="72"/>
        <v>220.49544117871901</v>
      </c>
      <c r="Q314" s="18">
        <f t="shared" si="61"/>
        <v>55.524600000000007</v>
      </c>
      <c r="R314" s="21">
        <f t="shared" si="73"/>
        <v>5.66</v>
      </c>
      <c r="S314" s="21">
        <f t="shared" si="74"/>
        <v>18.569497800000001</v>
      </c>
    </row>
    <row r="315" spans="1:19">
      <c r="A315" s="16">
        <f>Input_Summary!B335</f>
        <v>5.98</v>
      </c>
      <c r="B315" s="16">
        <f t="shared" si="62"/>
        <v>19.619363400000001</v>
      </c>
      <c r="C315" s="16">
        <f t="shared" si="60"/>
        <v>3576.6296327999994</v>
      </c>
      <c r="D315" s="16">
        <f t="shared" si="63"/>
        <v>1090.1567120774398</v>
      </c>
      <c r="E315" s="19">
        <f t="shared" si="69"/>
        <v>3.4753362564044799</v>
      </c>
      <c r="F315" s="27">
        <f t="shared" si="64"/>
        <v>332.80167524954936</v>
      </c>
      <c r="G315" s="16">
        <f>Input_Summary!C335</f>
        <v>3.3279999999999998</v>
      </c>
      <c r="H315" s="19">
        <f t="shared" si="70"/>
        <v>3.9429656520504435</v>
      </c>
      <c r="I315" s="27">
        <f t="shared" si="71"/>
        <v>377.58044118248955</v>
      </c>
      <c r="J315" s="22">
        <f t="shared" si="65"/>
        <v>3.7758044118248955</v>
      </c>
      <c r="K315" s="19">
        <f t="shared" si="66"/>
        <v>-1.0442717116600001E-3</v>
      </c>
      <c r="L315" s="27">
        <f t="shared" si="67"/>
        <v>-0.10000050338027326</v>
      </c>
      <c r="M315" s="23">
        <f>Input_Summary!D335</f>
        <v>-1E-3</v>
      </c>
      <c r="N315" s="19">
        <f t="shared" si="68"/>
        <v>74.908993797556732</v>
      </c>
      <c r="O315" s="19">
        <f>Input_Summary!E335</f>
        <v>22.83233017180309</v>
      </c>
      <c r="P315" s="19">
        <f t="shared" si="72"/>
        <v>223.89382966470109</v>
      </c>
      <c r="Q315" s="18">
        <f t="shared" si="61"/>
        <v>55.720800000000011</v>
      </c>
      <c r="R315" s="21">
        <f t="shared" si="73"/>
        <v>5.6800000000000006</v>
      </c>
      <c r="S315" s="21">
        <f t="shared" si="74"/>
        <v>18.635114400000003</v>
      </c>
    </row>
    <row r="316" spans="1:19">
      <c r="A316" s="16">
        <f>Input_Summary!B336</f>
        <v>6</v>
      </c>
      <c r="B316" s="16">
        <f t="shared" si="62"/>
        <v>19.684979999999999</v>
      </c>
      <c r="C316" s="16">
        <f t="shared" si="60"/>
        <v>3576.5640161999995</v>
      </c>
      <c r="D316" s="16">
        <f t="shared" si="63"/>
        <v>1090.13671213776</v>
      </c>
      <c r="E316" s="19">
        <f t="shared" si="69"/>
        <v>3.5003987774843197</v>
      </c>
      <c r="F316" s="27">
        <f t="shared" si="64"/>
        <v>335.20168733067595</v>
      </c>
      <c r="G316" s="16">
        <f>Input_Summary!C336</f>
        <v>3.3519999999999999</v>
      </c>
      <c r="H316" s="19">
        <f t="shared" si="70"/>
        <v>3.9665670113328093</v>
      </c>
      <c r="I316" s="27">
        <f t="shared" si="71"/>
        <v>379.84051962007572</v>
      </c>
      <c r="J316" s="22">
        <f t="shared" si="65"/>
        <v>3.7984051962007572</v>
      </c>
      <c r="K316" s="19">
        <f t="shared" si="66"/>
        <v>-1.0442717116600001E-3</v>
      </c>
      <c r="L316" s="27">
        <f t="shared" si="67"/>
        <v>-0.10000050338027326</v>
      </c>
      <c r="M316" s="23">
        <f>Input_Summary!D336</f>
        <v>-1E-3</v>
      </c>
      <c r="N316" s="19">
        <f t="shared" si="68"/>
        <v>74.674903191939379</v>
      </c>
      <c r="O316" s="19">
        <f>Input_Summary!E336</f>
        <v>22.760979140016207</v>
      </c>
      <c r="P316" s="19">
        <f t="shared" si="72"/>
        <v>223.19416144699892</v>
      </c>
      <c r="Q316" s="18">
        <f t="shared" si="61"/>
        <v>55.917000000000002</v>
      </c>
      <c r="R316" s="21">
        <f t="shared" si="73"/>
        <v>5.7</v>
      </c>
      <c r="S316" s="21">
        <f t="shared" si="74"/>
        <v>18.700731000000001</v>
      </c>
    </row>
    <row r="317" spans="1:19">
      <c r="A317" s="16">
        <f>Input_Summary!B337</f>
        <v>6.02</v>
      </c>
      <c r="B317" s="16">
        <f t="shared" si="62"/>
        <v>19.750596599999998</v>
      </c>
      <c r="C317" s="16">
        <f t="shared" si="60"/>
        <v>3576.4983995999996</v>
      </c>
      <c r="D317" s="16">
        <f t="shared" si="63"/>
        <v>1090.11671219808</v>
      </c>
      <c r="E317" s="19">
        <f t="shared" si="69"/>
        <v>3.4753362564044799</v>
      </c>
      <c r="F317" s="27">
        <f t="shared" si="64"/>
        <v>332.80167524954936</v>
      </c>
      <c r="G317" s="16">
        <f>Input_Summary!C337</f>
        <v>3.3279999999999998</v>
      </c>
      <c r="H317" s="19">
        <f t="shared" si="70"/>
        <v>3.9427568967042346</v>
      </c>
      <c r="I317" s="27">
        <f t="shared" si="71"/>
        <v>377.56045066198379</v>
      </c>
      <c r="J317" s="22">
        <f t="shared" si="65"/>
        <v>3.775604506619838</v>
      </c>
      <c r="K317" s="19">
        <f t="shared" si="66"/>
        <v>-1.0442717116600001E-3</v>
      </c>
      <c r="L317" s="27">
        <f t="shared" si="67"/>
        <v>-0.10000050338027326</v>
      </c>
      <c r="M317" s="23">
        <f>Input_Summary!D337</f>
        <v>-1E-3</v>
      </c>
      <c r="N317" s="19">
        <f t="shared" si="68"/>
        <v>74.875552282468533</v>
      </c>
      <c r="O317" s="19">
        <f>Input_Summary!E337</f>
        <v>22.822137167262106</v>
      </c>
      <c r="P317" s="19">
        <f t="shared" si="72"/>
        <v>223.79387706217219</v>
      </c>
      <c r="Q317" s="18">
        <f t="shared" si="61"/>
        <v>56.113199999999999</v>
      </c>
      <c r="R317" s="21">
        <f t="shared" si="73"/>
        <v>5.72</v>
      </c>
      <c r="S317" s="21">
        <f t="shared" si="74"/>
        <v>18.7663476</v>
      </c>
    </row>
    <row r="318" spans="1:19">
      <c r="A318" s="16">
        <f>Input_Summary!B338</f>
        <v>6.04</v>
      </c>
      <c r="B318" s="16">
        <f t="shared" si="62"/>
        <v>19.8162132</v>
      </c>
      <c r="C318" s="16">
        <f t="shared" si="60"/>
        <v>3576.4327829999993</v>
      </c>
      <c r="D318" s="16">
        <f t="shared" si="63"/>
        <v>1090.0967122583997</v>
      </c>
      <c r="E318" s="19">
        <f t="shared" si="69"/>
        <v>3.5379925591040799</v>
      </c>
      <c r="F318" s="27">
        <f t="shared" si="64"/>
        <v>338.80170545236581</v>
      </c>
      <c r="G318" s="16">
        <f>Input_Summary!C338</f>
        <v>3.3879999999999999</v>
      </c>
      <c r="H318" s="19">
        <f t="shared" si="70"/>
        <v>4.0158512807792723</v>
      </c>
      <c r="I318" s="27">
        <f t="shared" si="71"/>
        <v>384.56000689008908</v>
      </c>
      <c r="J318" s="22">
        <f t="shared" si="65"/>
        <v>3.8456000689008909</v>
      </c>
      <c r="K318" s="19">
        <f t="shared" si="66"/>
        <v>-1.0442717116600001E-3</v>
      </c>
      <c r="L318" s="27">
        <f t="shared" si="67"/>
        <v>-0.10000050338027326</v>
      </c>
      <c r="M318" s="23">
        <f>Input_Summary!D338</f>
        <v>-1E-3</v>
      </c>
      <c r="N318" s="19">
        <f t="shared" si="68"/>
        <v>76.547628036878294</v>
      </c>
      <c r="O318" s="19">
        <f>Input_Summary!E338</f>
        <v>23.331787394311284</v>
      </c>
      <c r="P318" s="19">
        <f t="shared" si="72"/>
        <v>228.79150718861644</v>
      </c>
      <c r="Q318" s="18">
        <f t="shared" si="61"/>
        <v>56.309400000000004</v>
      </c>
      <c r="R318" s="21">
        <f t="shared" si="73"/>
        <v>5.74</v>
      </c>
      <c r="S318" s="21">
        <f t="shared" si="74"/>
        <v>18.831964200000002</v>
      </c>
    </row>
    <row r="319" spans="1:19">
      <c r="A319" s="16">
        <f>Input_Summary!B339</f>
        <v>6.06</v>
      </c>
      <c r="B319" s="16">
        <f t="shared" si="62"/>
        <v>19.881829799999998</v>
      </c>
      <c r="C319" s="16">
        <f t="shared" si="60"/>
        <v>3576.3671663999994</v>
      </c>
      <c r="D319" s="16">
        <f t="shared" si="63"/>
        <v>1090.07671231872</v>
      </c>
      <c r="E319" s="19">
        <f t="shared" si="69"/>
        <v>3.5755863407238397</v>
      </c>
      <c r="F319" s="27">
        <f t="shared" si="64"/>
        <v>342.40172357405561</v>
      </c>
      <c r="G319" s="16">
        <f>Input_Summary!C339</f>
        <v>3.4239999999999999</v>
      </c>
      <c r="H319" s="19">
        <f t="shared" si="70"/>
        <v>4.0494788992600403</v>
      </c>
      <c r="I319" s="27">
        <f t="shared" si="71"/>
        <v>387.78020512216909</v>
      </c>
      <c r="J319" s="22">
        <f t="shared" si="65"/>
        <v>3.8778020512216909</v>
      </c>
      <c r="K319" s="19">
        <f t="shared" si="66"/>
        <v>-1.0442717116600001E-3</v>
      </c>
      <c r="L319" s="27">
        <f t="shared" si="67"/>
        <v>-0.10000050338027326</v>
      </c>
      <c r="M319" s="23">
        <f>Input_Summary!D339</f>
        <v>-1E-3</v>
      </c>
      <c r="N319" s="19">
        <f t="shared" si="68"/>
        <v>75.912239250202575</v>
      </c>
      <c r="O319" s="19">
        <f>Input_Summary!E339</f>
        <v>23.138120308032594</v>
      </c>
      <c r="P319" s="19">
        <f t="shared" si="72"/>
        <v>226.89240774056759</v>
      </c>
      <c r="Q319" s="18">
        <f t="shared" si="61"/>
        <v>56.505600000000001</v>
      </c>
      <c r="R319" s="21">
        <f t="shared" si="73"/>
        <v>5.76</v>
      </c>
      <c r="S319" s="21">
        <f t="shared" si="74"/>
        <v>18.8975808</v>
      </c>
    </row>
    <row r="320" spans="1:19">
      <c r="A320" s="16">
        <f>Input_Summary!B340</f>
        <v>6.08</v>
      </c>
      <c r="B320" s="16">
        <f t="shared" si="62"/>
        <v>19.9474464</v>
      </c>
      <c r="C320" s="16">
        <f t="shared" si="60"/>
        <v>3576.3015497999995</v>
      </c>
      <c r="D320" s="16">
        <f t="shared" si="63"/>
        <v>1090.0567123790399</v>
      </c>
      <c r="E320" s="19">
        <f t="shared" si="69"/>
        <v>3.5630550801839198</v>
      </c>
      <c r="F320" s="27">
        <f t="shared" si="64"/>
        <v>341.20171753349234</v>
      </c>
      <c r="G320" s="16">
        <f>Input_Summary!C340</f>
        <v>3.4119999999999999</v>
      </c>
      <c r="H320" s="19">
        <f t="shared" si="70"/>
        <v>4.0411226828313103</v>
      </c>
      <c r="I320" s="27">
        <f t="shared" si="71"/>
        <v>386.98000949172138</v>
      </c>
      <c r="J320" s="22">
        <f t="shared" si="65"/>
        <v>3.8698000949172138</v>
      </c>
      <c r="K320" s="19">
        <f t="shared" si="66"/>
        <v>-1.0442717116600001E-3</v>
      </c>
      <c r="L320" s="27">
        <f t="shared" si="67"/>
        <v>-0.10000050338027326</v>
      </c>
      <c r="M320" s="23">
        <f>Input_Summary!D340</f>
        <v>-1E-3</v>
      </c>
      <c r="N320" s="19">
        <f t="shared" si="68"/>
        <v>76.581069551966479</v>
      </c>
      <c r="O320" s="19">
        <f>Input_Summary!E340</f>
        <v>23.341980398852264</v>
      </c>
      <c r="P320" s="19">
        <f t="shared" si="72"/>
        <v>228.89145979114528</v>
      </c>
      <c r="Q320" s="18">
        <f t="shared" si="61"/>
        <v>56.701800000000006</v>
      </c>
      <c r="R320" s="21">
        <f t="shared" si="73"/>
        <v>5.78</v>
      </c>
      <c r="S320" s="21">
        <f t="shared" si="74"/>
        <v>18.963197399999999</v>
      </c>
    </row>
    <row r="321" spans="1:19">
      <c r="A321" s="16">
        <f>Input_Summary!B341</f>
        <v>6.1</v>
      </c>
      <c r="B321" s="16">
        <f t="shared" si="62"/>
        <v>20.013062999999999</v>
      </c>
      <c r="C321" s="16">
        <f t="shared" si="60"/>
        <v>3576.2359331999996</v>
      </c>
      <c r="D321" s="16">
        <f t="shared" si="63"/>
        <v>1090.0367124393599</v>
      </c>
      <c r="E321" s="19">
        <f t="shared" si="69"/>
        <v>3.5567894499139601</v>
      </c>
      <c r="F321" s="27">
        <f t="shared" si="64"/>
        <v>340.60171451321071</v>
      </c>
      <c r="G321" s="16">
        <f>Input_Summary!C341</f>
        <v>3.4060000000000001</v>
      </c>
      <c r="H321" s="19">
        <f t="shared" si="70"/>
        <v>4.0365270639245274</v>
      </c>
      <c r="I321" s="27">
        <f t="shared" si="71"/>
        <v>386.53993063548597</v>
      </c>
      <c r="J321" s="22">
        <f t="shared" si="65"/>
        <v>3.8653993063548597</v>
      </c>
      <c r="K321" s="19">
        <f t="shared" si="66"/>
        <v>-1.0442717116600001E-3</v>
      </c>
      <c r="L321" s="27">
        <f t="shared" si="67"/>
        <v>-0.10000050338027326</v>
      </c>
      <c r="M321" s="23">
        <f>Input_Summary!D341</f>
        <v>-1E-3</v>
      </c>
      <c r="N321" s="19">
        <f t="shared" si="68"/>
        <v>76.848601672672032</v>
      </c>
      <c r="O321" s="19">
        <f>Input_Summary!E341</f>
        <v>23.423524435180134</v>
      </c>
      <c r="P321" s="19">
        <f t="shared" si="72"/>
        <v>229.69108061137638</v>
      </c>
      <c r="Q321" s="18">
        <f t="shared" si="61"/>
        <v>56.898000000000003</v>
      </c>
      <c r="R321" s="21">
        <f t="shared" si="73"/>
        <v>5.8</v>
      </c>
      <c r="S321" s="21">
        <f t="shared" si="74"/>
        <v>19.028814000000001</v>
      </c>
    </row>
    <row r="322" spans="1:19">
      <c r="A322" s="16">
        <f>Input_Summary!B342</f>
        <v>6.12</v>
      </c>
      <c r="B322" s="16">
        <f t="shared" si="62"/>
        <v>20.078679600000001</v>
      </c>
      <c r="C322" s="16">
        <f t="shared" si="60"/>
        <v>3576.1703165999993</v>
      </c>
      <c r="D322" s="16">
        <f t="shared" si="63"/>
        <v>1090.0167124996799</v>
      </c>
      <c r="E322" s="19">
        <f t="shared" si="69"/>
        <v>3.5129300380242396</v>
      </c>
      <c r="F322" s="27">
        <f t="shared" si="64"/>
        <v>336.40169337123922</v>
      </c>
      <c r="G322" s="16">
        <f>Input_Summary!C342</f>
        <v>3.3639999999999999</v>
      </c>
      <c r="H322" s="19">
        <f t="shared" si="70"/>
        <v>3.9978863158445557</v>
      </c>
      <c r="I322" s="27">
        <f t="shared" si="71"/>
        <v>382.83967250615888</v>
      </c>
      <c r="J322" s="22">
        <f t="shared" si="65"/>
        <v>3.8283967250615887</v>
      </c>
      <c r="K322" s="19">
        <f t="shared" si="66"/>
        <v>-1.0442717116600001E-3</v>
      </c>
      <c r="L322" s="27">
        <f t="shared" si="67"/>
        <v>-0.10000050338027326</v>
      </c>
      <c r="M322" s="23">
        <f>Input_Summary!D342</f>
        <v>-1E-3</v>
      </c>
      <c r="N322" s="19">
        <f t="shared" si="68"/>
        <v>77.68463954987692</v>
      </c>
      <c r="O322" s="19">
        <f>Input_Summary!E342</f>
        <v>23.678349548704723</v>
      </c>
      <c r="P322" s="19">
        <f t="shared" si="72"/>
        <v>232.18989567459849</v>
      </c>
      <c r="Q322" s="18">
        <f t="shared" si="61"/>
        <v>57.094200000000008</v>
      </c>
      <c r="R322" s="21">
        <f t="shared" si="73"/>
        <v>5.82</v>
      </c>
      <c r="S322" s="21">
        <f t="shared" si="74"/>
        <v>19.094430599999999</v>
      </c>
    </row>
    <row r="323" spans="1:19">
      <c r="A323" s="16">
        <f>Input_Summary!B343</f>
        <v>6.14</v>
      </c>
      <c r="B323" s="16">
        <f t="shared" si="62"/>
        <v>20.144296199999999</v>
      </c>
      <c r="C323" s="16">
        <f t="shared" si="60"/>
        <v>3576.1046999999994</v>
      </c>
      <c r="D323" s="16">
        <f t="shared" si="63"/>
        <v>1089.9967125599999</v>
      </c>
      <c r="E323" s="19">
        <f t="shared" si="69"/>
        <v>3.5442581893740397</v>
      </c>
      <c r="F323" s="27">
        <f t="shared" si="64"/>
        <v>339.40170847264739</v>
      </c>
      <c r="G323" s="16">
        <f>Input_Summary!C343</f>
        <v>3.3939999999999997</v>
      </c>
      <c r="H323" s="19">
        <f t="shared" si="70"/>
        <v>4.0319284437275629</v>
      </c>
      <c r="I323" s="27">
        <f t="shared" si="71"/>
        <v>386.09956437414218</v>
      </c>
      <c r="J323" s="22">
        <f t="shared" si="65"/>
        <v>3.8609956437414219</v>
      </c>
      <c r="K323" s="19">
        <f t="shared" si="66"/>
        <v>-1.0442717116600001E-3</v>
      </c>
      <c r="L323" s="27">
        <f t="shared" si="67"/>
        <v>-0.10000050338027326</v>
      </c>
      <c r="M323" s="23">
        <f>Input_Summary!D343</f>
        <v>-1E-3</v>
      </c>
      <c r="N323" s="19">
        <f t="shared" si="68"/>
        <v>78.119379246023442</v>
      </c>
      <c r="O323" s="19">
        <f>Input_Summary!E343</f>
        <v>23.810858607737508</v>
      </c>
      <c r="P323" s="19">
        <f t="shared" si="72"/>
        <v>233.48927950747398</v>
      </c>
      <c r="Q323" s="18">
        <f t="shared" si="61"/>
        <v>57.290399999999998</v>
      </c>
      <c r="R323" s="21">
        <f t="shared" si="73"/>
        <v>5.84</v>
      </c>
      <c r="S323" s="21">
        <f t="shared" si="74"/>
        <v>19.160047199999998</v>
      </c>
    </row>
    <row r="324" spans="1:19">
      <c r="A324" s="16">
        <f>Input_Summary!B344</f>
        <v>6.16</v>
      </c>
      <c r="B324" s="16">
        <f t="shared" si="62"/>
        <v>20.209912800000001</v>
      </c>
      <c r="C324" s="16">
        <f t="shared" si="60"/>
        <v>3576.0390833999995</v>
      </c>
      <c r="D324" s="16">
        <f t="shared" si="63"/>
        <v>1089.9767126203199</v>
      </c>
      <c r="E324" s="19">
        <f t="shared" si="69"/>
        <v>3.5630550801839198</v>
      </c>
      <c r="F324" s="27">
        <f t="shared" si="64"/>
        <v>341.20171753349234</v>
      </c>
      <c r="G324" s="16">
        <f>Input_Summary!C344</f>
        <v>3.4119999999999999</v>
      </c>
      <c r="H324" s="19">
        <f t="shared" si="70"/>
        <v>4.056779333797004</v>
      </c>
      <c r="I324" s="27">
        <f t="shared" si="71"/>
        <v>388.47929852965467</v>
      </c>
      <c r="J324" s="22">
        <f t="shared" si="65"/>
        <v>3.8847929852965466</v>
      </c>
      <c r="K324" s="19">
        <f t="shared" si="66"/>
        <v>-1.0442717116600001E-3</v>
      </c>
      <c r="L324" s="27">
        <f t="shared" si="67"/>
        <v>-0.10000050338027326</v>
      </c>
      <c r="M324" s="23">
        <f>Input_Summary!D344</f>
        <v>-1E-3</v>
      </c>
      <c r="N324" s="19">
        <f t="shared" si="68"/>
        <v>79.089183183581099</v>
      </c>
      <c r="O324" s="19">
        <f>Input_Summary!E344</f>
        <v>24.106455739426028</v>
      </c>
      <c r="P324" s="19">
        <f t="shared" si="72"/>
        <v>236.38790498081161</v>
      </c>
      <c r="Q324" s="18">
        <f t="shared" si="61"/>
        <v>57.486600000000003</v>
      </c>
      <c r="R324" s="21">
        <f t="shared" si="73"/>
        <v>5.86</v>
      </c>
      <c r="S324" s="21">
        <f t="shared" si="74"/>
        <v>19.2256638</v>
      </c>
    </row>
    <row r="325" spans="1:19">
      <c r="A325" s="16">
        <f>Input_Summary!B345</f>
        <v>6.18</v>
      </c>
      <c r="B325" s="16">
        <f t="shared" si="62"/>
        <v>20.2755294</v>
      </c>
      <c r="C325" s="16">
        <f t="shared" si="60"/>
        <v>3575.9734667999996</v>
      </c>
      <c r="D325" s="16">
        <f t="shared" si="63"/>
        <v>1089.9567126806398</v>
      </c>
      <c r="E325" s="19">
        <f t="shared" si="69"/>
        <v>3.5442581893740397</v>
      </c>
      <c r="F325" s="27">
        <f t="shared" si="64"/>
        <v>339.40170847264739</v>
      </c>
      <c r="G325" s="16">
        <f>Input_Summary!C345</f>
        <v>3.3939999999999997</v>
      </c>
      <c r="H325" s="19">
        <f t="shared" si="70"/>
        <v>4.0457062965773725</v>
      </c>
      <c r="I325" s="27">
        <f t="shared" si="71"/>
        <v>387.41893872752343</v>
      </c>
      <c r="J325" s="22">
        <f t="shared" si="65"/>
        <v>3.8741893872752344</v>
      </c>
      <c r="K325" s="19">
        <f t="shared" si="66"/>
        <v>-1.0442717116600001E-3</v>
      </c>
      <c r="L325" s="27">
        <f t="shared" si="67"/>
        <v>-0.10000050338027326</v>
      </c>
      <c r="M325" s="23">
        <f>Input_Summary!D345</f>
        <v>-1E-3</v>
      </c>
      <c r="N325" s="19">
        <f t="shared" si="68"/>
        <v>80.326519241844309</v>
      </c>
      <c r="O325" s="19">
        <f>Input_Summary!E345</f>
        <v>24.483596907442418</v>
      </c>
      <c r="P325" s="19">
        <f t="shared" si="72"/>
        <v>240.08615127438034</v>
      </c>
      <c r="Q325" s="18">
        <f t="shared" si="61"/>
        <v>57.6828</v>
      </c>
      <c r="R325" s="21">
        <f t="shared" si="73"/>
        <v>5.88</v>
      </c>
      <c r="S325" s="21">
        <f t="shared" si="74"/>
        <v>19.291280399999998</v>
      </c>
    </row>
    <row r="326" spans="1:19">
      <c r="A326" s="16">
        <f>Input_Summary!B346</f>
        <v>6.2</v>
      </c>
      <c r="B326" s="16">
        <f t="shared" si="62"/>
        <v>20.341145999999998</v>
      </c>
      <c r="C326" s="16">
        <f t="shared" si="60"/>
        <v>3575.9078501999993</v>
      </c>
      <c r="D326" s="16">
        <f t="shared" si="63"/>
        <v>1089.9367127409598</v>
      </c>
      <c r="E326" s="19">
        <f t="shared" si="69"/>
        <v>3.5818519709937999</v>
      </c>
      <c r="F326" s="27">
        <f t="shared" si="64"/>
        <v>343.00172659433724</v>
      </c>
      <c r="G326" s="16">
        <f>Input_Summary!C346</f>
        <v>3.43</v>
      </c>
      <c r="H326" s="19">
        <f t="shared" si="70"/>
        <v>4.0780813829808871</v>
      </c>
      <c r="I326" s="27">
        <f t="shared" si="71"/>
        <v>390.51919383656889</v>
      </c>
      <c r="J326" s="22">
        <f t="shared" si="65"/>
        <v>3.905191938365689</v>
      </c>
      <c r="K326" s="19">
        <f t="shared" si="66"/>
        <v>0</v>
      </c>
      <c r="L326" s="27">
        <f t="shared" si="67"/>
        <v>0</v>
      </c>
      <c r="M326" s="23">
        <f>Input_Summary!D346</f>
        <v>0</v>
      </c>
      <c r="N326" s="19">
        <f t="shared" si="68"/>
        <v>79.490481364639436</v>
      </c>
      <c r="O326" s="19">
        <f>Input_Summary!E346</f>
        <v>24.228771793917833</v>
      </c>
      <c r="P326" s="19">
        <f t="shared" si="72"/>
        <v>237.58733621115826</v>
      </c>
      <c r="Q326" s="18">
        <f t="shared" si="61"/>
        <v>57.879000000000005</v>
      </c>
      <c r="R326" s="21">
        <f t="shared" si="73"/>
        <v>5.9</v>
      </c>
      <c r="S326" s="21">
        <f t="shared" si="74"/>
        <v>19.356897</v>
      </c>
    </row>
    <row r="327" spans="1:19">
      <c r="A327" s="16">
        <f>Input_Summary!B347</f>
        <v>6.22</v>
      </c>
      <c r="B327" s="16">
        <f t="shared" si="62"/>
        <v>20.4067626</v>
      </c>
      <c r="C327" s="16">
        <f t="shared" si="60"/>
        <v>3575.8422335999994</v>
      </c>
      <c r="D327" s="16">
        <f t="shared" si="63"/>
        <v>1089.9167128012798</v>
      </c>
      <c r="E327" s="19">
        <f t="shared" si="69"/>
        <v>3.6319770131534796</v>
      </c>
      <c r="F327" s="27">
        <f t="shared" si="64"/>
        <v>347.80175075659037</v>
      </c>
      <c r="G327" s="16">
        <f>Input_Summary!C347</f>
        <v>3.4779999999999998</v>
      </c>
      <c r="H327" s="19">
        <f t="shared" si="70"/>
        <v>4.1309204958932666</v>
      </c>
      <c r="I327" s="27">
        <f t="shared" si="71"/>
        <v>395.57909476539709</v>
      </c>
      <c r="J327" s="22">
        <f t="shared" si="65"/>
        <v>3.9557909476539708</v>
      </c>
      <c r="K327" s="19">
        <f t="shared" si="66"/>
        <v>0</v>
      </c>
      <c r="L327" s="27">
        <f t="shared" si="67"/>
        <v>0</v>
      </c>
      <c r="M327" s="23">
        <f>Input_Summary!D347</f>
        <v>0</v>
      </c>
      <c r="N327" s="19">
        <f t="shared" si="68"/>
        <v>79.925221060785972</v>
      </c>
      <c r="O327" s="19">
        <f>Input_Summary!E347</f>
        <v>24.361280852950618</v>
      </c>
      <c r="P327" s="19">
        <f t="shared" si="72"/>
        <v>238.88672004403372</v>
      </c>
      <c r="Q327" s="18">
        <f t="shared" si="61"/>
        <v>58.075200000000002</v>
      </c>
      <c r="R327" s="21">
        <f t="shared" si="73"/>
        <v>5.92</v>
      </c>
      <c r="S327" s="21">
        <f t="shared" si="74"/>
        <v>19.422513599999998</v>
      </c>
    </row>
    <row r="328" spans="1:19">
      <c r="A328" s="16">
        <f>Input_Summary!B348</f>
        <v>6.24</v>
      </c>
      <c r="B328" s="16">
        <f t="shared" si="62"/>
        <v>20.472379199999999</v>
      </c>
      <c r="C328" s="16">
        <f t="shared" si="60"/>
        <v>3575.7766169999995</v>
      </c>
      <c r="D328" s="16">
        <f t="shared" si="63"/>
        <v>1089.8967128616</v>
      </c>
      <c r="E328" s="19">
        <f t="shared" si="69"/>
        <v>3.6257113828835199</v>
      </c>
      <c r="F328" s="27">
        <f t="shared" si="64"/>
        <v>347.20174773630873</v>
      </c>
      <c r="G328" s="16">
        <f>Input_Summary!C348</f>
        <v>3.472</v>
      </c>
      <c r="H328" s="19">
        <f t="shared" si="70"/>
        <v>4.1211059933312528</v>
      </c>
      <c r="I328" s="27">
        <f t="shared" si="71"/>
        <v>394.63925289651729</v>
      </c>
      <c r="J328" s="22">
        <f t="shared" si="65"/>
        <v>3.9463925289651729</v>
      </c>
      <c r="K328" s="19">
        <f t="shared" si="66"/>
        <v>0</v>
      </c>
      <c r="L328" s="27">
        <f t="shared" si="67"/>
        <v>0</v>
      </c>
      <c r="M328" s="23">
        <f>Input_Summary!D348</f>
        <v>0</v>
      </c>
      <c r="N328" s="19">
        <f t="shared" si="68"/>
        <v>79.356715304286652</v>
      </c>
      <c r="O328" s="19">
        <f>Input_Summary!E348</f>
        <v>24.187999775753898</v>
      </c>
      <c r="P328" s="19">
        <f t="shared" si="72"/>
        <v>237.18752580104271</v>
      </c>
      <c r="Q328" s="18">
        <f t="shared" si="61"/>
        <v>58.271400000000007</v>
      </c>
      <c r="R328" s="21">
        <f t="shared" si="73"/>
        <v>5.94</v>
      </c>
      <c r="S328" s="21">
        <f t="shared" si="74"/>
        <v>19.488130200000001</v>
      </c>
    </row>
    <row r="329" spans="1:19">
      <c r="A329" s="16">
        <f>Input_Summary!B349</f>
        <v>6.26</v>
      </c>
      <c r="B329" s="16">
        <f t="shared" si="62"/>
        <v>20.537995799999997</v>
      </c>
      <c r="C329" s="16">
        <f t="shared" si="60"/>
        <v>3575.7110003999996</v>
      </c>
      <c r="D329" s="16">
        <f t="shared" si="63"/>
        <v>1089.87671292192</v>
      </c>
      <c r="E329" s="19">
        <f t="shared" si="69"/>
        <v>3.6257113828835199</v>
      </c>
      <c r="F329" s="27">
        <f t="shared" si="64"/>
        <v>347.20174773630873</v>
      </c>
      <c r="G329" s="16">
        <f>Input_Summary!C349</f>
        <v>3.472</v>
      </c>
      <c r="H329" s="19">
        <f t="shared" si="70"/>
        <v>4.1183921738305322</v>
      </c>
      <c r="I329" s="27">
        <f t="shared" si="71"/>
        <v>394.37937612994216</v>
      </c>
      <c r="J329" s="22">
        <f t="shared" si="65"/>
        <v>3.9437937612994216</v>
      </c>
      <c r="K329" s="19">
        <f t="shared" si="66"/>
        <v>0</v>
      </c>
      <c r="L329" s="27">
        <f t="shared" si="67"/>
        <v>0</v>
      </c>
      <c r="M329" s="23">
        <f>Input_Summary!D349</f>
        <v>0</v>
      </c>
      <c r="N329" s="19">
        <f t="shared" si="68"/>
        <v>78.92197560814013</v>
      </c>
      <c r="O329" s="19">
        <f>Input_Summary!E349</f>
        <v>24.055490716721113</v>
      </c>
      <c r="P329" s="19">
        <f t="shared" si="72"/>
        <v>235.88814196816722</v>
      </c>
      <c r="Q329" s="18">
        <f t="shared" si="61"/>
        <v>58.467600000000004</v>
      </c>
      <c r="R329" s="21">
        <f t="shared" si="73"/>
        <v>5.96</v>
      </c>
      <c r="S329" s="21">
        <f t="shared" si="74"/>
        <v>19.553746799999999</v>
      </c>
    </row>
    <row r="330" spans="1:19">
      <c r="A330" s="16">
        <f>Input_Summary!B350</f>
        <v>6.28</v>
      </c>
      <c r="B330" s="16">
        <f t="shared" si="62"/>
        <v>20.603612399999999</v>
      </c>
      <c r="C330" s="16">
        <f t="shared" si="60"/>
        <v>3575.6453837999993</v>
      </c>
      <c r="D330" s="16">
        <f t="shared" si="63"/>
        <v>1089.8567129822397</v>
      </c>
      <c r="E330" s="19">
        <f t="shared" si="69"/>
        <v>3.60064886180368</v>
      </c>
      <c r="F330" s="27">
        <f t="shared" si="64"/>
        <v>344.8017356551822</v>
      </c>
      <c r="G330" s="16">
        <f>Input_Summary!C350</f>
        <v>3.448</v>
      </c>
      <c r="H330" s="19">
        <f t="shared" si="70"/>
        <v>4.0964608573178412</v>
      </c>
      <c r="I330" s="27">
        <f t="shared" si="71"/>
        <v>392.27922185640227</v>
      </c>
      <c r="J330" s="22">
        <f t="shared" si="65"/>
        <v>3.9227922185640227</v>
      </c>
      <c r="K330" s="19">
        <f t="shared" si="66"/>
        <v>0</v>
      </c>
      <c r="L330" s="27">
        <f t="shared" si="67"/>
        <v>0</v>
      </c>
      <c r="M330" s="23">
        <f>Input_Summary!D350</f>
        <v>0</v>
      </c>
      <c r="N330" s="19">
        <f t="shared" si="68"/>
        <v>79.423598334463051</v>
      </c>
      <c r="O330" s="19">
        <f>Input_Summary!E350</f>
        <v>24.208385784835865</v>
      </c>
      <c r="P330" s="19">
        <f t="shared" si="72"/>
        <v>237.38743100610048</v>
      </c>
      <c r="Q330" s="18">
        <f t="shared" si="61"/>
        <v>58.663800000000009</v>
      </c>
      <c r="R330" s="21">
        <f t="shared" si="73"/>
        <v>5.98</v>
      </c>
      <c r="S330" s="21">
        <f t="shared" si="74"/>
        <v>19.619363400000001</v>
      </c>
    </row>
    <row r="331" spans="1:19">
      <c r="A331" s="16">
        <f>Input_Summary!B351</f>
        <v>6.3</v>
      </c>
      <c r="B331" s="16">
        <f t="shared" si="62"/>
        <v>20.669228999999998</v>
      </c>
      <c r="C331" s="16">
        <f t="shared" si="60"/>
        <v>3575.5797671999994</v>
      </c>
      <c r="D331" s="16">
        <f t="shared" si="63"/>
        <v>1089.8367130425599</v>
      </c>
      <c r="E331" s="19">
        <f t="shared" si="69"/>
        <v>3.6194457526135602</v>
      </c>
      <c r="F331" s="27">
        <f t="shared" si="64"/>
        <v>346.6017447160271</v>
      </c>
      <c r="G331" s="16">
        <f>Input_Summary!C351</f>
        <v>3.4660000000000002</v>
      </c>
      <c r="H331" s="19">
        <f t="shared" si="70"/>
        <v>4.1144228209623765</v>
      </c>
      <c r="I331" s="27">
        <f t="shared" si="71"/>
        <v>393.99926883522409</v>
      </c>
      <c r="J331" s="22">
        <f t="shared" si="65"/>
        <v>3.9399926883522411</v>
      </c>
      <c r="K331" s="19">
        <f t="shared" si="66"/>
        <v>0</v>
      </c>
      <c r="L331" s="27">
        <f t="shared" si="67"/>
        <v>0</v>
      </c>
      <c r="M331" s="23">
        <f>Input_Summary!D351</f>
        <v>0</v>
      </c>
      <c r="N331" s="19">
        <f t="shared" si="68"/>
        <v>79.289832274110267</v>
      </c>
      <c r="O331" s="19">
        <f>Input_Summary!E351</f>
        <v>24.167613766671931</v>
      </c>
      <c r="P331" s="19">
        <f t="shared" si="72"/>
        <v>236.98762059598494</v>
      </c>
      <c r="Q331" s="18">
        <f t="shared" si="61"/>
        <v>58.86</v>
      </c>
      <c r="R331" s="21">
        <f t="shared" si="73"/>
        <v>6</v>
      </c>
      <c r="S331" s="21">
        <f t="shared" si="74"/>
        <v>19.684979999999999</v>
      </c>
    </row>
    <row r="332" spans="1:19">
      <c r="A332" s="16">
        <f>Input_Summary!B352</f>
        <v>6.32</v>
      </c>
      <c r="B332" s="16">
        <f t="shared" si="62"/>
        <v>20.7348456</v>
      </c>
      <c r="C332" s="16">
        <f t="shared" si="60"/>
        <v>3575.5141505999995</v>
      </c>
      <c r="D332" s="16">
        <f t="shared" si="63"/>
        <v>1089.8167131028799</v>
      </c>
      <c r="E332" s="19">
        <f t="shared" si="69"/>
        <v>3.6257113828835199</v>
      </c>
      <c r="F332" s="27">
        <f t="shared" si="64"/>
        <v>347.20174773630873</v>
      </c>
      <c r="G332" s="16">
        <f>Input_Summary!C352</f>
        <v>3.472</v>
      </c>
      <c r="H332" s="19">
        <f t="shared" si="70"/>
        <v>4.1150520882911845</v>
      </c>
      <c r="I332" s="27">
        <f t="shared" si="71"/>
        <v>394.05952780184975</v>
      </c>
      <c r="J332" s="22">
        <f t="shared" si="65"/>
        <v>3.9405952780184976</v>
      </c>
      <c r="K332" s="19">
        <f t="shared" si="66"/>
        <v>0</v>
      </c>
      <c r="L332" s="27">
        <f t="shared" si="67"/>
        <v>0</v>
      </c>
      <c r="M332" s="23">
        <f>Input_Summary!D352</f>
        <v>0</v>
      </c>
      <c r="N332" s="19">
        <f t="shared" si="68"/>
        <v>78.386911366729009</v>
      </c>
      <c r="O332" s="19">
        <f>Input_Summary!E352</f>
        <v>23.892402644065378</v>
      </c>
      <c r="P332" s="19">
        <f t="shared" si="72"/>
        <v>234.28890032770508</v>
      </c>
      <c r="Q332" s="18">
        <f t="shared" si="61"/>
        <v>59.056200000000004</v>
      </c>
      <c r="R332" s="21">
        <f t="shared" si="73"/>
        <v>6.0200000000000005</v>
      </c>
      <c r="S332" s="21">
        <f t="shared" si="74"/>
        <v>19.750596600000002</v>
      </c>
    </row>
    <row r="333" spans="1:19">
      <c r="A333" s="16">
        <f>Input_Summary!B353</f>
        <v>6.34</v>
      </c>
      <c r="B333" s="16">
        <f t="shared" si="62"/>
        <v>20.800462199999998</v>
      </c>
      <c r="C333" s="16">
        <f t="shared" si="60"/>
        <v>3575.4485339999997</v>
      </c>
      <c r="D333" s="16">
        <f t="shared" si="63"/>
        <v>1089.7967131631999</v>
      </c>
      <c r="E333" s="19">
        <f t="shared" si="69"/>
        <v>3.6570395342333204</v>
      </c>
      <c r="F333" s="27">
        <f t="shared" si="64"/>
        <v>350.20176283771696</v>
      </c>
      <c r="G333" s="16">
        <f>Input_Summary!C353</f>
        <v>3.5020000000000002</v>
      </c>
      <c r="H333" s="19">
        <f t="shared" si="70"/>
        <v>4.1386564488637303</v>
      </c>
      <c r="I333" s="27">
        <f t="shared" si="71"/>
        <v>396.31989364454421</v>
      </c>
      <c r="J333" s="22">
        <f t="shared" si="65"/>
        <v>3.9631989364454423</v>
      </c>
      <c r="K333" s="19">
        <f t="shared" si="66"/>
        <v>0</v>
      </c>
      <c r="L333" s="27">
        <f t="shared" si="67"/>
        <v>0</v>
      </c>
      <c r="M333" s="23">
        <f>Input_Summary!D353</f>
        <v>0</v>
      </c>
      <c r="N333" s="19">
        <f t="shared" si="68"/>
        <v>77.149575308465785</v>
      </c>
      <c r="O333" s="19">
        <f>Input_Summary!E353</f>
        <v>23.515261476048984</v>
      </c>
      <c r="P333" s="19">
        <f t="shared" si="72"/>
        <v>230.59065403413632</v>
      </c>
      <c r="Q333" s="18">
        <f t="shared" si="61"/>
        <v>59.252400000000002</v>
      </c>
      <c r="R333" s="21">
        <f t="shared" si="73"/>
        <v>6.04</v>
      </c>
      <c r="S333" s="21">
        <f t="shared" si="74"/>
        <v>19.8162132</v>
      </c>
    </row>
    <row r="334" spans="1:19">
      <c r="A334" s="16">
        <f>Input_Summary!B354</f>
        <v>6.36</v>
      </c>
      <c r="B334" s="16">
        <f t="shared" si="62"/>
        <v>20.8660788</v>
      </c>
      <c r="C334" s="16">
        <f t="shared" si="60"/>
        <v>3575.3829173999993</v>
      </c>
      <c r="D334" s="16">
        <f t="shared" si="63"/>
        <v>1089.7767132235199</v>
      </c>
      <c r="E334" s="19">
        <f t="shared" si="69"/>
        <v>3.6821020553131603</v>
      </c>
      <c r="F334" s="27">
        <f t="shared" si="64"/>
        <v>352.60177491884355</v>
      </c>
      <c r="G334" s="16">
        <f>Input_Summary!C354</f>
        <v>3.5260000000000002</v>
      </c>
      <c r="H334" s="19">
        <f t="shared" si="70"/>
        <v>4.1666416704164897</v>
      </c>
      <c r="I334" s="27">
        <f t="shared" si="71"/>
        <v>398.99977301275169</v>
      </c>
      <c r="J334" s="22">
        <f t="shared" si="65"/>
        <v>3.9899977301275169</v>
      </c>
      <c r="K334" s="19">
        <f t="shared" si="66"/>
        <v>0</v>
      </c>
      <c r="L334" s="27">
        <f t="shared" si="67"/>
        <v>0</v>
      </c>
      <c r="M334" s="23">
        <f>Input_Summary!D354</f>
        <v>0</v>
      </c>
      <c r="N334" s="19">
        <f t="shared" si="68"/>
        <v>77.617756519700521</v>
      </c>
      <c r="O334" s="19">
        <f>Input_Summary!E354</f>
        <v>23.657963539622756</v>
      </c>
      <c r="P334" s="19">
        <f t="shared" si="72"/>
        <v>231.98999046954071</v>
      </c>
      <c r="Q334" s="18">
        <f t="shared" si="61"/>
        <v>59.448600000000006</v>
      </c>
      <c r="R334" s="21">
        <f t="shared" si="73"/>
        <v>6.0600000000000005</v>
      </c>
      <c r="S334" s="21">
        <f t="shared" si="74"/>
        <v>19.881829800000002</v>
      </c>
    </row>
    <row r="335" spans="1:19">
      <c r="A335" s="16">
        <f>Input_Summary!B355</f>
        <v>6.38</v>
      </c>
      <c r="B335" s="16">
        <f t="shared" si="62"/>
        <v>20.931695399999999</v>
      </c>
      <c r="C335" s="16">
        <f t="shared" si="60"/>
        <v>3575.3173007999994</v>
      </c>
      <c r="D335" s="16">
        <f t="shared" si="63"/>
        <v>1089.7567132838399</v>
      </c>
      <c r="E335" s="19">
        <f t="shared" si="69"/>
        <v>3.6946333158530802</v>
      </c>
      <c r="F335" s="27">
        <f t="shared" si="64"/>
        <v>353.80178095940681</v>
      </c>
      <c r="G335" s="16">
        <f>Input_Summary!C355</f>
        <v>3.5380000000000003</v>
      </c>
      <c r="H335" s="19">
        <f t="shared" si="70"/>
        <v>4.1827218346549619</v>
      </c>
      <c r="I335" s="27">
        <f t="shared" si="71"/>
        <v>400.53961790191318</v>
      </c>
      <c r="J335" s="22">
        <f t="shared" si="65"/>
        <v>4.0053961790191321</v>
      </c>
      <c r="K335" s="19">
        <f t="shared" si="66"/>
        <v>0</v>
      </c>
      <c r="L335" s="27">
        <f t="shared" si="67"/>
        <v>0</v>
      </c>
      <c r="M335" s="23">
        <f>Input_Summary!D355</f>
        <v>0</v>
      </c>
      <c r="N335" s="19">
        <f t="shared" si="68"/>
        <v>78.186262276199841</v>
      </c>
      <c r="O335" s="19">
        <f>Input_Summary!E355</f>
        <v>23.831244616819475</v>
      </c>
      <c r="P335" s="19">
        <f t="shared" si="72"/>
        <v>233.68918471253176</v>
      </c>
      <c r="Q335" s="18">
        <f t="shared" si="61"/>
        <v>59.644800000000004</v>
      </c>
      <c r="R335" s="21">
        <f t="shared" si="73"/>
        <v>6.08</v>
      </c>
      <c r="S335" s="21">
        <f t="shared" si="74"/>
        <v>19.9474464</v>
      </c>
    </row>
    <row r="336" spans="1:19">
      <c r="A336" s="16">
        <f>Input_Summary!B356</f>
        <v>6.4</v>
      </c>
      <c r="B336" s="16">
        <f t="shared" si="62"/>
        <v>20.997312000000001</v>
      </c>
      <c r="C336" s="16">
        <f t="shared" ref="C336:C399" si="75">$G$7-B336</f>
        <v>3575.2516841999995</v>
      </c>
      <c r="D336" s="16">
        <f t="shared" si="63"/>
        <v>1089.7367133441599</v>
      </c>
      <c r="E336" s="19">
        <f t="shared" si="69"/>
        <v>3.7134302066629599</v>
      </c>
      <c r="F336" s="27">
        <f t="shared" si="64"/>
        <v>355.60179002025166</v>
      </c>
      <c r="G336" s="16">
        <f>Input_Summary!C356</f>
        <v>3.556</v>
      </c>
      <c r="H336" s="19">
        <f t="shared" si="70"/>
        <v>4.202145085722961</v>
      </c>
      <c r="I336" s="27">
        <f t="shared" si="71"/>
        <v>402.39959852427535</v>
      </c>
      <c r="J336" s="22">
        <f t="shared" si="65"/>
        <v>4.0239959852427534</v>
      </c>
      <c r="K336" s="19">
        <f t="shared" si="66"/>
        <v>0</v>
      </c>
      <c r="L336" s="27">
        <f t="shared" si="67"/>
        <v>0</v>
      </c>
      <c r="M336" s="23">
        <f>Input_Summary!D356</f>
        <v>0</v>
      </c>
      <c r="N336" s="19">
        <f t="shared" si="68"/>
        <v>78.286586821464425</v>
      </c>
      <c r="O336" s="19">
        <f>Input_Summary!E356</f>
        <v>23.861823630442426</v>
      </c>
      <c r="P336" s="19">
        <f t="shared" si="72"/>
        <v>233.9890425201184</v>
      </c>
      <c r="Q336" s="18">
        <f t="shared" ref="Q336:Q399" si="76">IF(B336&lt;=$J$11,0,9.81*(A336-$J$11/3.28083))</f>
        <v>59.841000000000008</v>
      </c>
      <c r="R336" s="21">
        <f t="shared" si="73"/>
        <v>6.1000000000000005</v>
      </c>
      <c r="S336" s="21">
        <f t="shared" si="74"/>
        <v>20.013063000000002</v>
      </c>
    </row>
    <row r="337" spans="1:19">
      <c r="A337" s="16">
        <f>Input_Summary!B357</f>
        <v>6.42</v>
      </c>
      <c r="B337" s="16">
        <f t="shared" ref="B337:B400" si="77">A337*3.28083</f>
        <v>21.062928599999999</v>
      </c>
      <c r="C337" s="16">
        <f t="shared" si="75"/>
        <v>3575.1860675999997</v>
      </c>
      <c r="D337" s="16">
        <f t="shared" ref="D337:D400" si="78">C337*0.3048</f>
        <v>1089.7167134044801</v>
      </c>
      <c r="E337" s="19">
        <f t="shared" si="69"/>
        <v>3.7562453468410202</v>
      </c>
      <c r="F337" s="27">
        <f t="shared" ref="F337:F400" si="79">E337*95.761</f>
        <v>359.70181065884293</v>
      </c>
      <c r="G337" s="16">
        <f>Input_Summary!C357</f>
        <v>3.5970000000000004</v>
      </c>
      <c r="H337" s="19">
        <f t="shared" si="70"/>
        <v>4.247256749320389</v>
      </c>
      <c r="I337" s="27">
        <f t="shared" si="71"/>
        <v>406.71951488843013</v>
      </c>
      <c r="J337" s="22">
        <f t="shared" ref="J337:J400" si="80">I337*0.01</f>
        <v>4.0671951488843012</v>
      </c>
      <c r="K337" s="19">
        <f t="shared" ref="K337:K400" si="81">M337*1.04427171166</f>
        <v>0</v>
      </c>
      <c r="L337" s="27">
        <f t="shared" ref="L337:L400" si="82">K337*95.761</f>
        <v>0</v>
      </c>
      <c r="M337" s="23">
        <f>Input_Summary!D357</f>
        <v>0</v>
      </c>
      <c r="N337" s="19">
        <f t="shared" ref="N337:N400" si="83">O337*3.28083</f>
        <v>78.654443487434563</v>
      </c>
      <c r="O337" s="19">
        <f>Input_Summary!E357</f>
        <v>23.973946680393244</v>
      </c>
      <c r="P337" s="19">
        <f t="shared" si="72"/>
        <v>235.08852114793612</v>
      </c>
      <c r="Q337" s="18">
        <f t="shared" si="76"/>
        <v>60.037200000000006</v>
      </c>
      <c r="R337" s="21">
        <f t="shared" si="73"/>
        <v>6.12</v>
      </c>
      <c r="S337" s="21">
        <f t="shared" si="74"/>
        <v>20.078679600000001</v>
      </c>
    </row>
    <row r="338" spans="1:19">
      <c r="A338" s="16">
        <f>Input_Summary!B358</f>
        <v>6.44</v>
      </c>
      <c r="B338" s="16">
        <f t="shared" si="77"/>
        <v>21.128545200000001</v>
      </c>
      <c r="C338" s="16">
        <f t="shared" si="75"/>
        <v>3575.1204509999993</v>
      </c>
      <c r="D338" s="16">
        <f t="shared" si="78"/>
        <v>1089.6967134647998</v>
      </c>
      <c r="E338" s="19">
        <f t="shared" ref="E338:E401" si="84">G338*1.04427171166</f>
        <v>3.79383912846078</v>
      </c>
      <c r="F338" s="27">
        <f t="shared" si="79"/>
        <v>363.30182878053273</v>
      </c>
      <c r="G338" s="16">
        <f>Input_Summary!C358</f>
        <v>3.633</v>
      </c>
      <c r="H338" s="19">
        <f t="shared" si="70"/>
        <v>4.2810931231473672</v>
      </c>
      <c r="I338" s="27">
        <f t="shared" si="71"/>
        <v>409.95970364101595</v>
      </c>
      <c r="J338" s="22">
        <f t="shared" si="80"/>
        <v>4.0995970364101595</v>
      </c>
      <c r="K338" s="19">
        <f t="shared" si="81"/>
        <v>0</v>
      </c>
      <c r="L338" s="27">
        <f t="shared" si="82"/>
        <v>0</v>
      </c>
      <c r="M338" s="23">
        <f>Input_Summary!D358</f>
        <v>0</v>
      </c>
      <c r="N338" s="19">
        <f t="shared" si="83"/>
        <v>78.052496215847057</v>
      </c>
      <c r="O338" s="19">
        <f>Input_Summary!E358</f>
        <v>23.790472598655541</v>
      </c>
      <c r="P338" s="19">
        <f t="shared" si="72"/>
        <v>233.28937430241621</v>
      </c>
      <c r="Q338" s="18">
        <f t="shared" si="76"/>
        <v>60.23340000000001</v>
      </c>
      <c r="R338" s="21">
        <f t="shared" si="73"/>
        <v>6.1400000000000006</v>
      </c>
      <c r="S338" s="21">
        <f t="shared" si="74"/>
        <v>20.144296200000003</v>
      </c>
    </row>
    <row r="339" spans="1:19">
      <c r="A339" s="16">
        <f>Input_Summary!B359</f>
        <v>6.46</v>
      </c>
      <c r="B339" s="16">
        <f t="shared" si="77"/>
        <v>21.1941618</v>
      </c>
      <c r="C339" s="16">
        <f t="shared" si="75"/>
        <v>3575.0548343999994</v>
      </c>
      <c r="D339" s="16">
        <f t="shared" si="78"/>
        <v>1089.6767135251198</v>
      </c>
      <c r="E339" s="19">
        <f t="shared" si="84"/>
        <v>3.8189016495406198</v>
      </c>
      <c r="F339" s="27">
        <f t="shared" si="79"/>
        <v>365.70184086165926</v>
      </c>
      <c r="G339" s="16">
        <f>Input_Summary!C359</f>
        <v>3.657</v>
      </c>
      <c r="H339" s="19">
        <f t="shared" si="70"/>
        <v>4.3049032377759415</v>
      </c>
      <c r="I339" s="27">
        <f t="shared" si="71"/>
        <v>412.23977259910782</v>
      </c>
      <c r="J339" s="22">
        <f t="shared" si="80"/>
        <v>4.1223977259910782</v>
      </c>
      <c r="K339" s="19">
        <f t="shared" si="81"/>
        <v>0</v>
      </c>
      <c r="L339" s="27">
        <f t="shared" si="82"/>
        <v>0</v>
      </c>
      <c r="M339" s="23">
        <f>Input_Summary!D359</f>
        <v>0</v>
      </c>
      <c r="N339" s="19">
        <f t="shared" si="83"/>
        <v>77.851847125317889</v>
      </c>
      <c r="O339" s="19">
        <f>Input_Summary!E359</f>
        <v>23.729314571409642</v>
      </c>
      <c r="P339" s="19">
        <f t="shared" si="72"/>
        <v>232.68965868724294</v>
      </c>
      <c r="Q339" s="18">
        <f t="shared" si="76"/>
        <v>60.429600000000008</v>
      </c>
      <c r="R339" s="21">
        <f t="shared" si="73"/>
        <v>6.16</v>
      </c>
      <c r="S339" s="21">
        <f t="shared" si="74"/>
        <v>20.209912800000001</v>
      </c>
    </row>
    <row r="340" spans="1:19">
      <c r="A340" s="16">
        <f>Input_Summary!B360</f>
        <v>6.48</v>
      </c>
      <c r="B340" s="16">
        <f t="shared" si="77"/>
        <v>21.259778400000002</v>
      </c>
      <c r="C340" s="16">
        <f t="shared" si="75"/>
        <v>3574.9892177999996</v>
      </c>
      <c r="D340" s="16">
        <f t="shared" si="78"/>
        <v>1089.65671358544</v>
      </c>
      <c r="E340" s="19">
        <f t="shared" si="84"/>
        <v>3.82516727981058</v>
      </c>
      <c r="F340" s="27">
        <f t="shared" si="79"/>
        <v>366.30184388194095</v>
      </c>
      <c r="G340" s="16">
        <f>Input_Summary!C360</f>
        <v>3.6630000000000003</v>
      </c>
      <c r="H340" s="19">
        <f t="shared" si="70"/>
        <v>4.3099163673751439</v>
      </c>
      <c r="I340" s="27">
        <f t="shared" si="71"/>
        <v>412.71983249635485</v>
      </c>
      <c r="J340" s="22">
        <f t="shared" si="80"/>
        <v>4.1271983249635484</v>
      </c>
      <c r="K340" s="19">
        <f t="shared" si="81"/>
        <v>0</v>
      </c>
      <c r="L340" s="27">
        <f t="shared" si="82"/>
        <v>0</v>
      </c>
      <c r="M340" s="23">
        <f>Input_Summary!D360</f>
        <v>0</v>
      </c>
      <c r="N340" s="19">
        <f t="shared" si="83"/>
        <v>77.651198034788706</v>
      </c>
      <c r="O340" s="19">
        <f>Input_Summary!E360</f>
        <v>23.668156544163736</v>
      </c>
      <c r="P340" s="19">
        <f t="shared" si="72"/>
        <v>232.08994307206959</v>
      </c>
      <c r="Q340" s="18">
        <f t="shared" si="76"/>
        <v>60.625800000000012</v>
      </c>
      <c r="R340" s="21">
        <f t="shared" si="73"/>
        <v>6.1800000000000006</v>
      </c>
      <c r="S340" s="21">
        <f t="shared" si="74"/>
        <v>20.2755294</v>
      </c>
    </row>
    <row r="341" spans="1:19">
      <c r="A341" s="16">
        <f>Input_Summary!B361</f>
        <v>6.5</v>
      </c>
      <c r="B341" s="16">
        <f t="shared" si="77"/>
        <v>21.325395</v>
      </c>
      <c r="C341" s="16">
        <f t="shared" si="75"/>
        <v>3574.9236011999997</v>
      </c>
      <c r="D341" s="16">
        <f t="shared" si="78"/>
        <v>1089.63671364576</v>
      </c>
      <c r="E341" s="19">
        <f t="shared" si="84"/>
        <v>3.8314329100805402</v>
      </c>
      <c r="F341" s="27">
        <f t="shared" si="79"/>
        <v>366.90184690222259</v>
      </c>
      <c r="G341" s="16">
        <f>Input_Summary!C361</f>
        <v>3.669</v>
      </c>
      <c r="H341" s="19">
        <f t="shared" ref="H341:H404" si="85">I341/95.76052</f>
        <v>4.3076230598570229</v>
      </c>
      <c r="I341" s="27">
        <f t="shared" ref="I341:I404" si="86">F341+P341*(1-$J$12)</f>
        <v>412.50022417589963</v>
      </c>
      <c r="J341" s="22">
        <f t="shared" si="80"/>
        <v>4.1250022417589962</v>
      </c>
      <c r="K341" s="19">
        <f t="shared" si="81"/>
        <v>0</v>
      </c>
      <c r="L341" s="27">
        <f t="shared" si="82"/>
        <v>0</v>
      </c>
      <c r="M341" s="23">
        <f>Input_Summary!D361</f>
        <v>0</v>
      </c>
      <c r="N341" s="19">
        <f t="shared" si="83"/>
        <v>76.280095916172726</v>
      </c>
      <c r="O341" s="19">
        <f>Input_Summary!E361</f>
        <v>23.250243357983415</v>
      </c>
      <c r="P341" s="19">
        <f t="shared" ref="P341:P404" si="87">O341*9.806</f>
        <v>227.99188636838534</v>
      </c>
      <c r="Q341" s="18">
        <f t="shared" si="76"/>
        <v>60.822000000000003</v>
      </c>
      <c r="R341" s="21">
        <f t="shared" ref="R341:R404" si="88">Q341/9.81</f>
        <v>6.2</v>
      </c>
      <c r="S341" s="21">
        <f t="shared" ref="S341:S404" si="89">R341*3.28083</f>
        <v>20.341145999999998</v>
      </c>
    </row>
    <row r="342" spans="1:19">
      <c r="A342" s="16">
        <f>Input_Summary!B362</f>
        <v>6.52</v>
      </c>
      <c r="B342" s="16">
        <f t="shared" si="77"/>
        <v>21.391011599999999</v>
      </c>
      <c r="C342" s="16">
        <f t="shared" si="75"/>
        <v>3574.8579845999993</v>
      </c>
      <c r="D342" s="16">
        <f t="shared" si="78"/>
        <v>1089.61671370608</v>
      </c>
      <c r="E342" s="19">
        <f t="shared" si="84"/>
        <v>3.8502298008904203</v>
      </c>
      <c r="F342" s="27">
        <f t="shared" si="79"/>
        <v>368.70185596306754</v>
      </c>
      <c r="G342" s="16">
        <f>Input_Summary!C362</f>
        <v>3.6870000000000003</v>
      </c>
      <c r="H342" s="19">
        <f t="shared" si="85"/>
        <v>4.3280900876560695</v>
      </c>
      <c r="I342" s="27">
        <f t="shared" si="86"/>
        <v>414.46015740079082</v>
      </c>
      <c r="J342" s="22">
        <f t="shared" si="80"/>
        <v>4.1446015740079085</v>
      </c>
      <c r="K342" s="19">
        <f t="shared" si="81"/>
        <v>0</v>
      </c>
      <c r="L342" s="27">
        <f t="shared" si="82"/>
        <v>0</v>
      </c>
      <c r="M342" s="23">
        <f>Input_Summary!D362</f>
        <v>0</v>
      </c>
      <c r="N342" s="19">
        <f t="shared" si="83"/>
        <v>76.547628036878294</v>
      </c>
      <c r="O342" s="19">
        <f>Input_Summary!E362</f>
        <v>23.331787394311284</v>
      </c>
      <c r="P342" s="19">
        <f t="shared" si="87"/>
        <v>228.79150718861644</v>
      </c>
      <c r="Q342" s="18">
        <f t="shared" si="76"/>
        <v>61.0182</v>
      </c>
      <c r="R342" s="21">
        <f t="shared" si="88"/>
        <v>6.22</v>
      </c>
      <c r="S342" s="21">
        <f t="shared" si="89"/>
        <v>20.4067626</v>
      </c>
    </row>
    <row r="343" spans="1:19">
      <c r="A343" s="16">
        <f>Input_Summary!B363</f>
        <v>6.54</v>
      </c>
      <c r="B343" s="16">
        <f t="shared" si="77"/>
        <v>21.456628200000001</v>
      </c>
      <c r="C343" s="16">
        <f t="shared" si="75"/>
        <v>3574.7923679999994</v>
      </c>
      <c r="D343" s="16">
        <f t="shared" si="78"/>
        <v>1089.5967137663999</v>
      </c>
      <c r="E343" s="19">
        <f t="shared" si="84"/>
        <v>3.8564954311603801</v>
      </c>
      <c r="F343" s="27">
        <f t="shared" si="79"/>
        <v>369.30185898334912</v>
      </c>
      <c r="G343" s="16">
        <f>Input_Summary!C363</f>
        <v>3.6930000000000001</v>
      </c>
      <c r="H343" s="19">
        <f t="shared" si="85"/>
        <v>4.3399921436801758</v>
      </c>
      <c r="I343" s="27">
        <f t="shared" si="86"/>
        <v>415.59990447472836</v>
      </c>
      <c r="J343" s="22">
        <f t="shared" si="80"/>
        <v>4.1559990447472837</v>
      </c>
      <c r="K343" s="19">
        <f t="shared" si="81"/>
        <v>0</v>
      </c>
      <c r="L343" s="27">
        <f t="shared" si="82"/>
        <v>0</v>
      </c>
      <c r="M343" s="23">
        <f>Input_Summary!D363</f>
        <v>0</v>
      </c>
      <c r="N343" s="19">
        <f t="shared" si="83"/>
        <v>77.450548944259552</v>
      </c>
      <c r="O343" s="19">
        <f>Input_Summary!E363</f>
        <v>23.606998516917837</v>
      </c>
      <c r="P343" s="19">
        <f t="shared" si="87"/>
        <v>231.49022745689629</v>
      </c>
      <c r="Q343" s="18">
        <f t="shared" si="76"/>
        <v>61.214400000000005</v>
      </c>
      <c r="R343" s="21">
        <f t="shared" si="88"/>
        <v>6.24</v>
      </c>
      <c r="S343" s="21">
        <f t="shared" si="89"/>
        <v>20.472379199999999</v>
      </c>
    </row>
    <row r="344" spans="1:19">
      <c r="A344" s="16">
        <f>Input_Summary!B364</f>
        <v>6.56</v>
      </c>
      <c r="B344" s="16">
        <f t="shared" si="77"/>
        <v>21.522244799999999</v>
      </c>
      <c r="C344" s="16">
        <f t="shared" si="75"/>
        <v>3574.7267513999996</v>
      </c>
      <c r="D344" s="16">
        <f t="shared" si="78"/>
        <v>1089.5767138267199</v>
      </c>
      <c r="E344" s="19">
        <f t="shared" si="84"/>
        <v>3.8752923219702597</v>
      </c>
      <c r="F344" s="27">
        <f t="shared" si="79"/>
        <v>371.10186804419402</v>
      </c>
      <c r="G344" s="16">
        <f>Input_Summary!C364</f>
        <v>3.7109999999999999</v>
      </c>
      <c r="H344" s="19">
        <f t="shared" si="85"/>
        <v>4.3552402878239906</v>
      </c>
      <c r="I344" s="27">
        <f t="shared" si="86"/>
        <v>417.06007468697504</v>
      </c>
      <c r="J344" s="22">
        <f t="shared" si="80"/>
        <v>4.1706007468697504</v>
      </c>
      <c r="K344" s="19">
        <f t="shared" si="81"/>
        <v>0</v>
      </c>
      <c r="L344" s="27">
        <f t="shared" si="82"/>
        <v>0</v>
      </c>
      <c r="M344" s="23">
        <f>Input_Summary!D364</f>
        <v>0</v>
      </c>
      <c r="N344" s="19">
        <f t="shared" si="83"/>
        <v>76.882043187760232</v>
      </c>
      <c r="O344" s="19">
        <f>Input_Summary!E364</f>
        <v>23.433717439721118</v>
      </c>
      <c r="P344" s="19">
        <f t="shared" si="87"/>
        <v>229.79103321390525</v>
      </c>
      <c r="Q344" s="18">
        <f t="shared" si="76"/>
        <v>61.410600000000002</v>
      </c>
      <c r="R344" s="21">
        <f t="shared" si="88"/>
        <v>6.26</v>
      </c>
      <c r="S344" s="21">
        <f t="shared" si="89"/>
        <v>20.537995799999997</v>
      </c>
    </row>
    <row r="345" spans="1:19">
      <c r="A345" s="16">
        <f>Input_Summary!B365</f>
        <v>6.58</v>
      </c>
      <c r="B345" s="16">
        <f t="shared" si="77"/>
        <v>21.587861400000001</v>
      </c>
      <c r="C345" s="16">
        <f t="shared" si="75"/>
        <v>3574.6611347999997</v>
      </c>
      <c r="D345" s="16">
        <f t="shared" si="78"/>
        <v>1089.5567138870399</v>
      </c>
      <c r="E345" s="19">
        <f t="shared" si="84"/>
        <v>3.9254173641299404</v>
      </c>
      <c r="F345" s="27">
        <f t="shared" si="79"/>
        <v>375.9018922064472</v>
      </c>
      <c r="G345" s="16">
        <f>Input_Summary!C365</f>
        <v>3.7590000000000003</v>
      </c>
      <c r="H345" s="19">
        <f t="shared" si="85"/>
        <v>4.4097494435060458</v>
      </c>
      <c r="I345" s="27">
        <f t="shared" si="86"/>
        <v>422.27989977984953</v>
      </c>
      <c r="J345" s="22">
        <f t="shared" si="80"/>
        <v>4.2227989977984954</v>
      </c>
      <c r="K345" s="19">
        <f t="shared" si="81"/>
        <v>0</v>
      </c>
      <c r="L345" s="27">
        <f t="shared" si="82"/>
        <v>0</v>
      </c>
      <c r="M345" s="23">
        <f>Input_Summary!D365</f>
        <v>0</v>
      </c>
      <c r="N345" s="19">
        <f t="shared" si="83"/>
        <v>77.584315004612336</v>
      </c>
      <c r="O345" s="19">
        <f>Input_Summary!E365</f>
        <v>23.647770535081772</v>
      </c>
      <c r="P345" s="19">
        <f t="shared" si="87"/>
        <v>231.89003786701184</v>
      </c>
      <c r="Q345" s="18">
        <f t="shared" si="76"/>
        <v>61.606800000000007</v>
      </c>
      <c r="R345" s="21">
        <f t="shared" si="88"/>
        <v>6.28</v>
      </c>
      <c r="S345" s="21">
        <f t="shared" si="89"/>
        <v>20.603612399999999</v>
      </c>
    </row>
    <row r="346" spans="1:19">
      <c r="A346" s="16">
        <f>Input_Summary!B366</f>
        <v>6.6</v>
      </c>
      <c r="B346" s="16">
        <f t="shared" si="77"/>
        <v>21.653478</v>
      </c>
      <c r="C346" s="16">
        <f t="shared" si="75"/>
        <v>3574.5955181999993</v>
      </c>
      <c r="D346" s="16">
        <f t="shared" si="78"/>
        <v>1089.5367139473599</v>
      </c>
      <c r="E346" s="19">
        <f t="shared" si="84"/>
        <v>3.9442142549398196</v>
      </c>
      <c r="F346" s="27">
        <f t="shared" si="79"/>
        <v>377.70190126729204</v>
      </c>
      <c r="G346" s="16">
        <f>Input_Summary!C366</f>
        <v>3.7769999999999997</v>
      </c>
      <c r="H346" s="19">
        <f t="shared" si="85"/>
        <v>4.4314690033823467</v>
      </c>
      <c r="I346" s="27">
        <f t="shared" si="86"/>
        <v>424.35977612777526</v>
      </c>
      <c r="J346" s="22">
        <f t="shared" si="80"/>
        <v>4.2435977612777531</v>
      </c>
      <c r="K346" s="19">
        <f t="shared" si="81"/>
        <v>0</v>
      </c>
      <c r="L346" s="27">
        <f t="shared" si="82"/>
        <v>0</v>
      </c>
      <c r="M346" s="23">
        <f>Input_Summary!D366</f>
        <v>0</v>
      </c>
      <c r="N346" s="19">
        <f t="shared" si="83"/>
        <v>78.052496215847057</v>
      </c>
      <c r="O346" s="19">
        <f>Input_Summary!E366</f>
        <v>23.790472598655541</v>
      </c>
      <c r="P346" s="19">
        <f t="shared" si="87"/>
        <v>233.28937430241621</v>
      </c>
      <c r="Q346" s="18">
        <f t="shared" si="76"/>
        <v>61.803000000000004</v>
      </c>
      <c r="R346" s="21">
        <f t="shared" si="88"/>
        <v>6.3</v>
      </c>
      <c r="S346" s="21">
        <f t="shared" si="89"/>
        <v>20.669228999999998</v>
      </c>
    </row>
    <row r="347" spans="1:19">
      <c r="A347" s="16">
        <f>Input_Summary!B367</f>
        <v>6.62</v>
      </c>
      <c r="B347" s="16">
        <f t="shared" si="77"/>
        <v>21.719094599999998</v>
      </c>
      <c r="C347" s="16">
        <f t="shared" si="75"/>
        <v>3574.5299015999994</v>
      </c>
      <c r="D347" s="16">
        <f t="shared" si="78"/>
        <v>1089.5167140076799</v>
      </c>
      <c r="E347" s="19">
        <f t="shared" si="84"/>
        <v>3.9755424062896201</v>
      </c>
      <c r="F347" s="27">
        <f t="shared" si="79"/>
        <v>380.70191636870027</v>
      </c>
      <c r="G347" s="16">
        <f>Input_Summary!C367</f>
        <v>3.8069999999999999</v>
      </c>
      <c r="H347" s="19">
        <f t="shared" si="85"/>
        <v>4.4632148224570525</v>
      </c>
      <c r="I347" s="27">
        <f t="shared" si="86"/>
        <v>427.39977227019506</v>
      </c>
      <c r="J347" s="22">
        <f t="shared" si="80"/>
        <v>4.2739977227019503</v>
      </c>
      <c r="K347" s="19">
        <f t="shared" si="81"/>
        <v>0</v>
      </c>
      <c r="L347" s="27">
        <f t="shared" si="82"/>
        <v>0</v>
      </c>
      <c r="M347" s="23">
        <f>Input_Summary!D367</f>
        <v>0</v>
      </c>
      <c r="N347" s="19">
        <f t="shared" si="83"/>
        <v>78.119379246023442</v>
      </c>
      <c r="O347" s="19">
        <f>Input_Summary!E367</f>
        <v>23.810858607737508</v>
      </c>
      <c r="P347" s="19">
        <f t="shared" si="87"/>
        <v>233.48927950747398</v>
      </c>
      <c r="Q347" s="18">
        <f t="shared" si="76"/>
        <v>61.999200000000009</v>
      </c>
      <c r="R347" s="21">
        <f t="shared" si="88"/>
        <v>6.32</v>
      </c>
      <c r="S347" s="21">
        <f t="shared" si="89"/>
        <v>20.7348456</v>
      </c>
    </row>
    <row r="348" spans="1:19">
      <c r="A348" s="16">
        <f>Input_Summary!B368</f>
        <v>6.64</v>
      </c>
      <c r="B348" s="16">
        <f t="shared" si="77"/>
        <v>21.784711199999997</v>
      </c>
      <c r="C348" s="16">
        <f t="shared" si="75"/>
        <v>3574.4642849999996</v>
      </c>
      <c r="D348" s="16">
        <f t="shared" si="78"/>
        <v>1089.4967140679998</v>
      </c>
      <c r="E348" s="19">
        <f t="shared" si="84"/>
        <v>3.9932950253878401</v>
      </c>
      <c r="F348" s="27">
        <f t="shared" si="79"/>
        <v>382.40192492616495</v>
      </c>
      <c r="G348" s="16">
        <f>Input_Summary!C368</f>
        <v>3.8240000000000003</v>
      </c>
      <c r="H348" s="19">
        <f t="shared" si="85"/>
        <v>4.4682334544215854</v>
      </c>
      <c r="I348" s="27">
        <f t="shared" si="86"/>
        <v>427.88035907680734</v>
      </c>
      <c r="J348" s="22">
        <f t="shared" si="80"/>
        <v>4.2788035907680735</v>
      </c>
      <c r="K348" s="19">
        <f t="shared" si="81"/>
        <v>0</v>
      </c>
      <c r="L348" s="27">
        <f t="shared" si="82"/>
        <v>0</v>
      </c>
      <c r="M348" s="23">
        <f>Input_Summary!D368</f>
        <v>0</v>
      </c>
      <c r="N348" s="19">
        <f t="shared" si="83"/>
        <v>76.079446825643558</v>
      </c>
      <c r="O348" s="19">
        <f>Input_Summary!E368</f>
        <v>23.189085330737512</v>
      </c>
      <c r="P348" s="19">
        <f t="shared" si="87"/>
        <v>227.39217075321201</v>
      </c>
      <c r="Q348" s="18">
        <f t="shared" si="76"/>
        <v>62.195399999999999</v>
      </c>
      <c r="R348" s="21">
        <f t="shared" si="88"/>
        <v>6.34</v>
      </c>
      <c r="S348" s="21">
        <f t="shared" si="89"/>
        <v>20.800462199999998</v>
      </c>
    </row>
    <row r="349" spans="1:19">
      <c r="A349" s="16">
        <f>Input_Summary!B369</f>
        <v>6.66</v>
      </c>
      <c r="B349" s="16">
        <f t="shared" si="77"/>
        <v>21.850327799999999</v>
      </c>
      <c r="C349" s="16">
        <f t="shared" si="75"/>
        <v>3574.3986683999997</v>
      </c>
      <c r="D349" s="16">
        <f t="shared" si="78"/>
        <v>1089.4767141283201</v>
      </c>
      <c r="E349" s="19">
        <f t="shared" si="84"/>
        <v>3.9692767760196603</v>
      </c>
      <c r="F349" s="27">
        <f t="shared" si="79"/>
        <v>380.10191334841869</v>
      </c>
      <c r="G349" s="16">
        <f>Input_Summary!C369</f>
        <v>3.8010000000000002</v>
      </c>
      <c r="H349" s="19">
        <f t="shared" si="85"/>
        <v>4.4490164576246451</v>
      </c>
      <c r="I349" s="27">
        <f t="shared" si="86"/>
        <v>426.04012947069396</v>
      </c>
      <c r="J349" s="22">
        <f t="shared" si="80"/>
        <v>4.2604012947069396</v>
      </c>
      <c r="K349" s="19">
        <f t="shared" si="81"/>
        <v>0</v>
      </c>
      <c r="L349" s="27">
        <f t="shared" si="82"/>
        <v>0</v>
      </c>
      <c r="M349" s="23">
        <f>Input_Summary!D369</f>
        <v>0</v>
      </c>
      <c r="N349" s="19">
        <f t="shared" si="83"/>
        <v>76.848601672672032</v>
      </c>
      <c r="O349" s="19">
        <f>Input_Summary!E369</f>
        <v>23.423524435180134</v>
      </c>
      <c r="P349" s="19">
        <f t="shared" si="87"/>
        <v>229.69108061137638</v>
      </c>
      <c r="Q349" s="18">
        <f t="shared" si="76"/>
        <v>62.391600000000004</v>
      </c>
      <c r="R349" s="21">
        <f t="shared" si="88"/>
        <v>6.36</v>
      </c>
      <c r="S349" s="21">
        <f t="shared" si="89"/>
        <v>20.8660788</v>
      </c>
    </row>
    <row r="350" spans="1:19">
      <c r="A350" s="16">
        <f>Input_Summary!B370</f>
        <v>6.68</v>
      </c>
      <c r="B350" s="16">
        <f t="shared" si="77"/>
        <v>21.915944399999997</v>
      </c>
      <c r="C350" s="16">
        <f t="shared" si="75"/>
        <v>3574.3330517999993</v>
      </c>
      <c r="D350" s="16">
        <f t="shared" si="78"/>
        <v>1089.4567141886398</v>
      </c>
      <c r="E350" s="19">
        <f t="shared" si="84"/>
        <v>3.95674551547974</v>
      </c>
      <c r="F350" s="27">
        <f t="shared" si="79"/>
        <v>378.90190730785537</v>
      </c>
      <c r="G350" s="16">
        <f>Input_Summary!C370</f>
        <v>3.7890000000000001</v>
      </c>
      <c r="H350" s="19">
        <f t="shared" si="85"/>
        <v>4.4304312292316617</v>
      </c>
      <c r="I350" s="27">
        <f t="shared" si="86"/>
        <v>424.26039833546309</v>
      </c>
      <c r="J350" s="22">
        <f t="shared" si="80"/>
        <v>4.2426039833546314</v>
      </c>
      <c r="K350" s="19">
        <f t="shared" si="81"/>
        <v>0</v>
      </c>
      <c r="L350" s="27">
        <f t="shared" si="82"/>
        <v>0</v>
      </c>
      <c r="M350" s="23">
        <f>Input_Summary!D370</f>
        <v>0</v>
      </c>
      <c r="N350" s="19">
        <f t="shared" si="83"/>
        <v>75.878797735114389</v>
      </c>
      <c r="O350" s="19">
        <f>Input_Summary!E370</f>
        <v>23.127927303491614</v>
      </c>
      <c r="P350" s="19">
        <f t="shared" si="87"/>
        <v>226.79245513803875</v>
      </c>
      <c r="Q350" s="18">
        <f t="shared" si="76"/>
        <v>62.587800000000001</v>
      </c>
      <c r="R350" s="21">
        <f t="shared" si="88"/>
        <v>6.38</v>
      </c>
      <c r="S350" s="21">
        <f t="shared" si="89"/>
        <v>20.931695399999999</v>
      </c>
    </row>
    <row r="351" spans="1:19">
      <c r="A351" s="16">
        <f>Input_Summary!B371</f>
        <v>6.7</v>
      </c>
      <c r="B351" s="16">
        <f t="shared" si="77"/>
        <v>21.981560999999999</v>
      </c>
      <c r="C351" s="16">
        <f t="shared" si="75"/>
        <v>3574.2674351999995</v>
      </c>
      <c r="D351" s="16">
        <f t="shared" si="78"/>
        <v>1089.4367142489598</v>
      </c>
      <c r="E351" s="19">
        <f t="shared" si="84"/>
        <v>3.9379486246698598</v>
      </c>
      <c r="F351" s="27">
        <f t="shared" si="79"/>
        <v>377.10189824701041</v>
      </c>
      <c r="G351" s="16">
        <f>Input_Summary!C371</f>
        <v>3.7709999999999999</v>
      </c>
      <c r="H351" s="19">
        <f t="shared" si="85"/>
        <v>4.4156005957802646</v>
      </c>
      <c r="I351" s="27">
        <f t="shared" si="86"/>
        <v>422.84020916422793</v>
      </c>
      <c r="J351" s="22">
        <f t="shared" si="80"/>
        <v>4.2284020916422795</v>
      </c>
      <c r="K351" s="19">
        <f t="shared" si="81"/>
        <v>0</v>
      </c>
      <c r="L351" s="27">
        <f t="shared" si="82"/>
        <v>0</v>
      </c>
      <c r="M351" s="23">
        <f>Input_Summary!D371</f>
        <v>0</v>
      </c>
      <c r="N351" s="19">
        <f t="shared" si="83"/>
        <v>76.514186521790094</v>
      </c>
      <c r="O351" s="19">
        <f>Input_Summary!E371</f>
        <v>23.321594389770301</v>
      </c>
      <c r="P351" s="19">
        <f t="shared" si="87"/>
        <v>228.69155458608756</v>
      </c>
      <c r="Q351" s="18">
        <f t="shared" si="76"/>
        <v>62.784000000000006</v>
      </c>
      <c r="R351" s="21">
        <f t="shared" si="88"/>
        <v>6.4</v>
      </c>
      <c r="S351" s="21">
        <f t="shared" si="89"/>
        <v>20.997312000000001</v>
      </c>
    </row>
    <row r="352" spans="1:19">
      <c r="A352" s="16">
        <f>Input_Summary!B372</f>
        <v>6.72</v>
      </c>
      <c r="B352" s="16">
        <f t="shared" si="77"/>
        <v>22.047177599999998</v>
      </c>
      <c r="C352" s="16">
        <f t="shared" si="75"/>
        <v>3574.2018185999996</v>
      </c>
      <c r="D352" s="16">
        <f t="shared" si="78"/>
        <v>1089.41671430928</v>
      </c>
      <c r="E352" s="19">
        <f t="shared" si="84"/>
        <v>3.9755424062896201</v>
      </c>
      <c r="F352" s="27">
        <f t="shared" si="79"/>
        <v>380.70191636870027</v>
      </c>
      <c r="G352" s="16">
        <f>Input_Summary!C372</f>
        <v>3.8069999999999999</v>
      </c>
      <c r="H352" s="19">
        <f t="shared" si="85"/>
        <v>4.4636323331494712</v>
      </c>
      <c r="I352" s="27">
        <f t="shared" si="86"/>
        <v>427.43975331120663</v>
      </c>
      <c r="J352" s="22">
        <f t="shared" si="80"/>
        <v>4.274397533112066</v>
      </c>
      <c r="K352" s="19">
        <f t="shared" si="81"/>
        <v>0</v>
      </c>
      <c r="L352" s="27">
        <f t="shared" si="82"/>
        <v>0</v>
      </c>
      <c r="M352" s="23">
        <f>Input_Summary!D372</f>
        <v>0</v>
      </c>
      <c r="N352" s="19">
        <f t="shared" si="83"/>
        <v>78.186262276199841</v>
      </c>
      <c r="O352" s="19">
        <f>Input_Summary!E372</f>
        <v>23.831244616819475</v>
      </c>
      <c r="P352" s="19">
        <f t="shared" si="87"/>
        <v>233.68918471253176</v>
      </c>
      <c r="Q352" s="18">
        <f t="shared" si="76"/>
        <v>62.980200000000004</v>
      </c>
      <c r="R352" s="21">
        <f t="shared" si="88"/>
        <v>6.42</v>
      </c>
      <c r="S352" s="21">
        <f t="shared" si="89"/>
        <v>21.062928599999999</v>
      </c>
    </row>
    <row r="353" spans="1:19">
      <c r="A353" s="16">
        <f>Input_Summary!B373</f>
        <v>6.74</v>
      </c>
      <c r="B353" s="16">
        <f t="shared" si="77"/>
        <v>22.1127942</v>
      </c>
      <c r="C353" s="16">
        <f t="shared" si="75"/>
        <v>3574.1362019999997</v>
      </c>
      <c r="D353" s="16">
        <f t="shared" si="78"/>
        <v>1089.3967143696</v>
      </c>
      <c r="E353" s="19">
        <f t="shared" si="84"/>
        <v>4.3807198304137005</v>
      </c>
      <c r="F353" s="27">
        <f t="shared" si="79"/>
        <v>419.50211168024634</v>
      </c>
      <c r="G353" s="16">
        <f>Input_Summary!C373</f>
        <v>4.1950000000000003</v>
      </c>
      <c r="H353" s="19">
        <f t="shared" si="85"/>
        <v>4.8606703297248943</v>
      </c>
      <c r="I353" s="27">
        <f t="shared" si="86"/>
        <v>465.46031832302737</v>
      </c>
      <c r="J353" s="22">
        <f t="shared" si="80"/>
        <v>4.6546031832302734</v>
      </c>
      <c r="K353" s="19">
        <f t="shared" si="81"/>
        <v>0</v>
      </c>
      <c r="L353" s="27">
        <f t="shared" si="82"/>
        <v>0</v>
      </c>
      <c r="M353" s="23">
        <f>Input_Summary!D373</f>
        <v>0</v>
      </c>
      <c r="N353" s="19">
        <f t="shared" si="83"/>
        <v>76.882043187760232</v>
      </c>
      <c r="O353" s="19">
        <f>Input_Summary!E373</f>
        <v>23.433717439721118</v>
      </c>
      <c r="P353" s="19">
        <f t="shared" si="87"/>
        <v>229.79103321390525</v>
      </c>
      <c r="Q353" s="18">
        <f t="shared" si="76"/>
        <v>63.176400000000008</v>
      </c>
      <c r="R353" s="21">
        <f t="shared" si="88"/>
        <v>6.44</v>
      </c>
      <c r="S353" s="21">
        <f t="shared" si="89"/>
        <v>21.128545200000001</v>
      </c>
    </row>
    <row r="354" spans="1:19">
      <c r="A354" s="16">
        <f>Input_Summary!B374</f>
        <v>6.76</v>
      </c>
      <c r="B354" s="16">
        <f t="shared" si="77"/>
        <v>22.178410799999998</v>
      </c>
      <c r="C354" s="16">
        <f t="shared" si="75"/>
        <v>3574.0705853999993</v>
      </c>
      <c r="D354" s="16">
        <f t="shared" si="78"/>
        <v>1089.37671442992</v>
      </c>
      <c r="E354" s="19">
        <f t="shared" si="84"/>
        <v>4.8673504480472607</v>
      </c>
      <c r="F354" s="27">
        <f t="shared" si="79"/>
        <v>466.10234625545371</v>
      </c>
      <c r="G354" s="16">
        <f>Input_Summary!C374</f>
        <v>4.6610000000000005</v>
      </c>
      <c r="H354" s="19">
        <f t="shared" si="85"/>
        <v>5.2850942934260718</v>
      </c>
      <c r="I354" s="27">
        <f t="shared" si="86"/>
        <v>506.10337778751324</v>
      </c>
      <c r="J354" s="22">
        <f t="shared" si="80"/>
        <v>5.0610337778751324</v>
      </c>
      <c r="K354" s="19">
        <f t="shared" si="81"/>
        <v>0</v>
      </c>
      <c r="L354" s="27">
        <f t="shared" si="82"/>
        <v>0</v>
      </c>
      <c r="M354" s="23">
        <f>Input_Summary!D374</f>
        <v>0</v>
      </c>
      <c r="N354" s="19">
        <f t="shared" si="83"/>
        <v>66.916471691478122</v>
      </c>
      <c r="O354" s="19">
        <f>Input_Summary!E374</f>
        <v>20.396202086508026</v>
      </c>
      <c r="P354" s="19">
        <f t="shared" si="87"/>
        <v>200.0051576602977</v>
      </c>
      <c r="Q354" s="18">
        <f t="shared" si="76"/>
        <v>63.372600000000006</v>
      </c>
      <c r="R354" s="21">
        <f t="shared" si="88"/>
        <v>6.46</v>
      </c>
      <c r="S354" s="21">
        <f t="shared" si="89"/>
        <v>21.1941618</v>
      </c>
    </row>
    <row r="355" spans="1:19">
      <c r="A355" s="16">
        <f>Input_Summary!B375</f>
        <v>6.78</v>
      </c>
      <c r="B355" s="16">
        <f t="shared" si="77"/>
        <v>22.2440274</v>
      </c>
      <c r="C355" s="16">
        <f t="shared" si="75"/>
        <v>3574.0049687999995</v>
      </c>
      <c r="D355" s="16">
        <f t="shared" si="78"/>
        <v>1089.3567144902399</v>
      </c>
      <c r="E355" s="19">
        <f t="shared" si="84"/>
        <v>5.0856032357842</v>
      </c>
      <c r="F355" s="27">
        <f t="shared" si="79"/>
        <v>487.00245146193078</v>
      </c>
      <c r="G355" s="16">
        <f>Input_Summary!C375</f>
        <v>4.87</v>
      </c>
      <c r="H355" s="19">
        <f t="shared" si="85"/>
        <v>5.4467754763333032</v>
      </c>
      <c r="I355" s="27">
        <f t="shared" si="86"/>
        <v>521.58605193692483</v>
      </c>
      <c r="J355" s="22">
        <f t="shared" si="80"/>
        <v>5.2158605193692482</v>
      </c>
      <c r="K355" s="19">
        <f t="shared" si="81"/>
        <v>0</v>
      </c>
      <c r="L355" s="27">
        <f t="shared" si="82"/>
        <v>0</v>
      </c>
      <c r="M355" s="23">
        <f>Input_Summary!D375</f>
        <v>0</v>
      </c>
      <c r="N355" s="19">
        <f t="shared" si="83"/>
        <v>57.853821102577299</v>
      </c>
      <c r="O355" s="19">
        <f>Input_Summary!E375</f>
        <v>17.633897855901495</v>
      </c>
      <c r="P355" s="19">
        <f t="shared" si="87"/>
        <v>172.91800237497003</v>
      </c>
      <c r="Q355" s="18">
        <f t="shared" si="76"/>
        <v>63.56880000000001</v>
      </c>
      <c r="R355" s="21">
        <f t="shared" si="88"/>
        <v>6.48</v>
      </c>
      <c r="S355" s="21">
        <f t="shared" si="89"/>
        <v>21.259778400000002</v>
      </c>
    </row>
    <row r="356" spans="1:19">
      <c r="A356" s="16">
        <f>Input_Summary!B376</f>
        <v>6.8</v>
      </c>
      <c r="B356" s="16">
        <f t="shared" si="77"/>
        <v>22.309643999999999</v>
      </c>
      <c r="C356" s="16">
        <f t="shared" si="75"/>
        <v>3573.9393521999996</v>
      </c>
      <c r="D356" s="16">
        <f t="shared" si="78"/>
        <v>1089.3367145505599</v>
      </c>
      <c r="E356" s="19">
        <f t="shared" si="84"/>
        <v>5.3602466959507797</v>
      </c>
      <c r="F356" s="27">
        <f t="shared" si="79"/>
        <v>513.3025838509426</v>
      </c>
      <c r="G356" s="16">
        <f>Input_Summary!C376</f>
        <v>5.133</v>
      </c>
      <c r="H356" s="19">
        <f t="shared" si="85"/>
        <v>5.715157652765078</v>
      </c>
      <c r="I356" s="27">
        <f t="shared" si="86"/>
        <v>547.2864687107633</v>
      </c>
      <c r="J356" s="22">
        <f t="shared" si="80"/>
        <v>5.4728646871076334</v>
      </c>
      <c r="K356" s="19">
        <f t="shared" si="81"/>
        <v>0</v>
      </c>
      <c r="L356" s="27">
        <f t="shared" si="82"/>
        <v>0</v>
      </c>
      <c r="M356" s="23">
        <f>Input_Summary!D376</f>
        <v>0</v>
      </c>
      <c r="N356" s="19">
        <f t="shared" si="83"/>
        <v>56.850575649931443</v>
      </c>
      <c r="O356" s="19">
        <f>Input_Summary!E376</f>
        <v>17.328107719671987</v>
      </c>
      <c r="P356" s="19">
        <f t="shared" si="87"/>
        <v>169.9194242991035</v>
      </c>
      <c r="Q356" s="18">
        <f t="shared" si="76"/>
        <v>63.765000000000001</v>
      </c>
      <c r="R356" s="21">
        <f t="shared" si="88"/>
        <v>6.5</v>
      </c>
      <c r="S356" s="21">
        <f t="shared" si="89"/>
        <v>21.325395</v>
      </c>
    </row>
    <row r="357" spans="1:19">
      <c r="A357" s="16">
        <f>Input_Summary!B377</f>
        <v>6.82</v>
      </c>
      <c r="B357" s="16">
        <f t="shared" si="77"/>
        <v>22.375260600000001</v>
      </c>
      <c r="C357" s="16">
        <f t="shared" si="75"/>
        <v>3573.8737355999997</v>
      </c>
      <c r="D357" s="16">
        <f t="shared" si="78"/>
        <v>1089.3167146108799</v>
      </c>
      <c r="E357" s="19">
        <f t="shared" si="84"/>
        <v>5.0417438238944801</v>
      </c>
      <c r="F357" s="27">
        <f t="shared" si="79"/>
        <v>482.80243031995929</v>
      </c>
      <c r="G357" s="16">
        <f>Input_Summary!C377</f>
        <v>4.8280000000000003</v>
      </c>
      <c r="H357" s="19">
        <f t="shared" si="85"/>
        <v>5.3832928420544315</v>
      </c>
      <c r="I357" s="27">
        <f t="shared" si="86"/>
        <v>515.50692186741026</v>
      </c>
      <c r="J357" s="22">
        <f t="shared" si="80"/>
        <v>5.1550692186741029</v>
      </c>
      <c r="K357" s="19">
        <f t="shared" si="81"/>
        <v>0</v>
      </c>
      <c r="L357" s="27">
        <f t="shared" si="82"/>
        <v>0</v>
      </c>
      <c r="M357" s="23">
        <f>Input_Summary!D377</f>
        <v>0</v>
      </c>
      <c r="N357" s="19">
        <f t="shared" si="83"/>
        <v>54.71031868428696</v>
      </c>
      <c r="O357" s="19">
        <f>Input_Summary!E377</f>
        <v>16.67575542904904</v>
      </c>
      <c r="P357" s="19">
        <f t="shared" si="87"/>
        <v>163.52245773725488</v>
      </c>
      <c r="Q357" s="18">
        <f t="shared" si="76"/>
        <v>63.961200000000005</v>
      </c>
      <c r="R357" s="21">
        <f t="shared" si="88"/>
        <v>6.5200000000000005</v>
      </c>
      <c r="S357" s="21">
        <f t="shared" si="89"/>
        <v>21.391011600000002</v>
      </c>
    </row>
    <row r="358" spans="1:19">
      <c r="A358" s="16">
        <f>Input_Summary!B378</f>
        <v>6.84</v>
      </c>
      <c r="B358" s="16">
        <f t="shared" si="77"/>
        <v>22.440877199999999</v>
      </c>
      <c r="C358" s="16">
        <f t="shared" si="75"/>
        <v>3573.8081189999994</v>
      </c>
      <c r="D358" s="16">
        <f t="shared" si="78"/>
        <v>1089.2967146711999</v>
      </c>
      <c r="E358" s="19">
        <f t="shared" si="84"/>
        <v>4.8234910361575398</v>
      </c>
      <c r="F358" s="27">
        <f t="shared" si="79"/>
        <v>461.90232511348216</v>
      </c>
      <c r="G358" s="16">
        <f>Input_Summary!C378</f>
        <v>4.6189999999999998</v>
      </c>
      <c r="H358" s="19">
        <f t="shared" si="85"/>
        <v>5.1673352691327983</v>
      </c>
      <c r="I358" s="27">
        <f t="shared" si="86"/>
        <v>494.82671238649669</v>
      </c>
      <c r="J358" s="22">
        <f t="shared" si="80"/>
        <v>4.9482671238649667</v>
      </c>
      <c r="K358" s="19">
        <f t="shared" si="81"/>
        <v>5.2213585582999997E-3</v>
      </c>
      <c r="L358" s="27">
        <f t="shared" si="82"/>
        <v>0.50000251690136621</v>
      </c>
      <c r="M358" s="23">
        <f>Input_Summary!D378</f>
        <v>5.0000000000000001E-3</v>
      </c>
      <c r="N358" s="19">
        <f t="shared" si="83"/>
        <v>55.078175350257112</v>
      </c>
      <c r="O358" s="19">
        <f>Input_Summary!E378</f>
        <v>16.787878478999861</v>
      </c>
      <c r="P358" s="19">
        <f t="shared" si="87"/>
        <v>164.62193636507263</v>
      </c>
      <c r="Q358" s="18">
        <f t="shared" si="76"/>
        <v>64.15740000000001</v>
      </c>
      <c r="R358" s="21">
        <f t="shared" si="88"/>
        <v>6.5400000000000009</v>
      </c>
      <c r="S358" s="21">
        <f t="shared" si="89"/>
        <v>21.456628200000001</v>
      </c>
    </row>
    <row r="359" spans="1:19">
      <c r="A359" s="16">
        <f>Input_Summary!B379</f>
        <v>6.86</v>
      </c>
      <c r="B359" s="16">
        <f t="shared" si="77"/>
        <v>22.506493800000001</v>
      </c>
      <c r="C359" s="16">
        <f t="shared" si="75"/>
        <v>3573.7425023999995</v>
      </c>
      <c r="D359" s="16">
        <f t="shared" si="78"/>
        <v>1089.2767147315199</v>
      </c>
      <c r="E359" s="19">
        <f t="shared" si="84"/>
        <v>4.5175194246411596</v>
      </c>
      <c r="F359" s="27">
        <f t="shared" si="79"/>
        <v>432.60217762306206</v>
      </c>
      <c r="G359" s="16">
        <f>Input_Summary!C379</f>
        <v>4.3259999999999996</v>
      </c>
      <c r="H359" s="19">
        <f t="shared" si="85"/>
        <v>4.9083320768295362</v>
      </c>
      <c r="I359" s="27">
        <f t="shared" si="86"/>
        <v>470.02443200987636</v>
      </c>
      <c r="J359" s="22">
        <f t="shared" si="80"/>
        <v>4.700244320098764</v>
      </c>
      <c r="K359" s="19">
        <f t="shared" si="81"/>
        <v>2.192970594486E-2</v>
      </c>
      <c r="L359" s="27">
        <f t="shared" si="82"/>
        <v>2.1000105709857384</v>
      </c>
      <c r="M359" s="23">
        <f>Input_Summary!D379</f>
        <v>2.1000000000000001E-2</v>
      </c>
      <c r="N359" s="19">
        <f t="shared" si="83"/>
        <v>62.602516245100979</v>
      </c>
      <c r="O359" s="19">
        <f>Input_Summary!E379</f>
        <v>19.081304500721153</v>
      </c>
      <c r="P359" s="19">
        <f t="shared" si="87"/>
        <v>187.1112719340716</v>
      </c>
      <c r="Q359" s="18">
        <f t="shared" si="76"/>
        <v>64.353600000000014</v>
      </c>
      <c r="R359" s="21">
        <f t="shared" si="88"/>
        <v>6.5600000000000014</v>
      </c>
      <c r="S359" s="21">
        <f t="shared" si="89"/>
        <v>21.522244800000003</v>
      </c>
    </row>
    <row r="360" spans="1:19">
      <c r="A360" s="16">
        <f>Input_Summary!B380</f>
        <v>6.88</v>
      </c>
      <c r="B360" s="16">
        <f t="shared" si="77"/>
        <v>22.5721104</v>
      </c>
      <c r="C360" s="16">
        <f t="shared" si="75"/>
        <v>3573.6768857999996</v>
      </c>
      <c r="D360" s="16">
        <f t="shared" si="78"/>
        <v>1089.2567147918398</v>
      </c>
      <c r="E360" s="19">
        <f t="shared" si="84"/>
        <v>4.5112537943711999</v>
      </c>
      <c r="F360" s="27">
        <f t="shared" si="79"/>
        <v>432.00217460278043</v>
      </c>
      <c r="G360" s="16">
        <f>Input_Summary!C380</f>
        <v>4.32</v>
      </c>
      <c r="H360" s="19">
        <f t="shared" si="85"/>
        <v>4.9761745630573593</v>
      </c>
      <c r="I360" s="27">
        <f t="shared" si="86"/>
        <v>476.52106376914554</v>
      </c>
      <c r="J360" s="22">
        <f t="shared" si="80"/>
        <v>4.7652106376914558</v>
      </c>
      <c r="K360" s="19">
        <f t="shared" si="81"/>
        <v>2.7151064503160002E-2</v>
      </c>
      <c r="L360" s="27">
        <f t="shared" si="82"/>
        <v>2.6000130878871048</v>
      </c>
      <c r="M360" s="23">
        <f>Input_Summary!D380</f>
        <v>2.6000000000000002E-2</v>
      </c>
      <c r="N360" s="19">
        <f t="shared" si="83"/>
        <v>74.474254101410182</v>
      </c>
      <c r="O360" s="19">
        <f>Input_Summary!E380</f>
        <v>22.699821112770302</v>
      </c>
      <c r="P360" s="19">
        <f t="shared" si="87"/>
        <v>222.59444583182557</v>
      </c>
      <c r="Q360" s="18">
        <f t="shared" si="76"/>
        <v>64.549800000000005</v>
      </c>
      <c r="R360" s="21">
        <f t="shared" si="88"/>
        <v>6.58</v>
      </c>
      <c r="S360" s="21">
        <f t="shared" si="89"/>
        <v>21.587861400000001</v>
      </c>
    </row>
    <row r="361" spans="1:19">
      <c r="A361" s="16">
        <f>Input_Summary!B381</f>
        <v>6.9</v>
      </c>
      <c r="B361" s="16">
        <f t="shared" si="77"/>
        <v>22.637727000000002</v>
      </c>
      <c r="C361" s="16">
        <f t="shared" si="75"/>
        <v>3573.6112691999997</v>
      </c>
      <c r="D361" s="16">
        <f t="shared" si="78"/>
        <v>1089.23671485216</v>
      </c>
      <c r="E361" s="19">
        <f t="shared" si="84"/>
        <v>1.8974417000862198</v>
      </c>
      <c r="F361" s="27">
        <f t="shared" si="79"/>
        <v>181.7009146419565</v>
      </c>
      <c r="G361" s="16">
        <f>Input_Summary!C381</f>
        <v>1.8169999999999999</v>
      </c>
      <c r="H361" s="19">
        <f t="shared" si="85"/>
        <v>2.1481663818178358</v>
      </c>
      <c r="I361" s="27">
        <f t="shared" si="86"/>
        <v>205.70952976939452</v>
      </c>
      <c r="J361" s="22">
        <f t="shared" si="80"/>
        <v>2.0570952976939454</v>
      </c>
      <c r="K361" s="19">
        <f t="shared" si="81"/>
        <v>-2.0885434233200001E-3</v>
      </c>
      <c r="L361" s="27">
        <f t="shared" si="82"/>
        <v>-0.20000100676054652</v>
      </c>
      <c r="M361" s="23">
        <f>Input_Summary!D381</f>
        <v>-2E-3</v>
      </c>
      <c r="N361" s="19">
        <f t="shared" si="83"/>
        <v>40.163259620922155</v>
      </c>
      <c r="O361" s="19">
        <f>Input_Summary!E381</f>
        <v>12.241798453721209</v>
      </c>
      <c r="P361" s="19">
        <f t="shared" si="87"/>
        <v>120.04307563719017</v>
      </c>
      <c r="Q361" s="18">
        <f t="shared" si="76"/>
        <v>64.746000000000009</v>
      </c>
      <c r="R361" s="21">
        <f t="shared" si="88"/>
        <v>6.6000000000000005</v>
      </c>
      <c r="S361" s="21">
        <f t="shared" si="89"/>
        <v>21.653478</v>
      </c>
    </row>
    <row r="362" spans="1:19">
      <c r="A362" s="16">
        <f>Input_Summary!B382</f>
        <v>6.92</v>
      </c>
      <c r="B362" s="16">
        <f t="shared" si="77"/>
        <v>22.7033436</v>
      </c>
      <c r="C362" s="16">
        <f t="shared" si="75"/>
        <v>3573.5456525999994</v>
      </c>
      <c r="D362" s="16">
        <f t="shared" si="78"/>
        <v>1089.2167149124798</v>
      </c>
      <c r="E362" s="19">
        <f t="shared" si="84"/>
        <v>1.8974417000862198</v>
      </c>
      <c r="F362" s="27">
        <f t="shared" si="79"/>
        <v>181.7009146419565</v>
      </c>
      <c r="G362" s="16">
        <f>Input_Summary!C382</f>
        <v>1.8169999999999999</v>
      </c>
      <c r="H362" s="19">
        <f t="shared" si="85"/>
        <v>2.1481663818178358</v>
      </c>
      <c r="I362" s="27">
        <f t="shared" si="86"/>
        <v>205.70952976939452</v>
      </c>
      <c r="J362" s="22">
        <f t="shared" si="80"/>
        <v>2.0570952976939454</v>
      </c>
      <c r="K362" s="19">
        <f t="shared" si="81"/>
        <v>-2.0885434233200001E-3</v>
      </c>
      <c r="L362" s="27">
        <f t="shared" si="82"/>
        <v>-0.20000100676054652</v>
      </c>
      <c r="M362" s="23">
        <f>Input_Summary!D382</f>
        <v>-2E-3</v>
      </c>
      <c r="N362" s="19">
        <f t="shared" si="83"/>
        <v>40.163259620922155</v>
      </c>
      <c r="O362" s="19">
        <f>Input_Summary!E382</f>
        <v>12.241798453721209</v>
      </c>
      <c r="P362" s="19">
        <f t="shared" si="87"/>
        <v>120.04307563719017</v>
      </c>
      <c r="Q362" s="18">
        <f t="shared" si="76"/>
        <v>64.9422</v>
      </c>
      <c r="R362" s="21">
        <f t="shared" si="88"/>
        <v>6.6199999999999992</v>
      </c>
      <c r="S362" s="21">
        <f t="shared" si="89"/>
        <v>21.719094599999998</v>
      </c>
    </row>
    <row r="363" spans="1:19">
      <c r="A363" s="16">
        <f>Input_Summary!B383</f>
        <v>6.94</v>
      </c>
      <c r="B363" s="16">
        <f t="shared" si="77"/>
        <v>22.768960200000002</v>
      </c>
      <c r="C363" s="16">
        <f t="shared" si="75"/>
        <v>3573.4800359999995</v>
      </c>
      <c r="D363" s="16">
        <f t="shared" si="78"/>
        <v>1089.1967149727998</v>
      </c>
      <c r="E363" s="19">
        <f t="shared" si="84"/>
        <v>1.8974417000862198</v>
      </c>
      <c r="F363" s="27">
        <f t="shared" si="79"/>
        <v>181.7009146419565</v>
      </c>
      <c r="G363" s="16">
        <f>Input_Summary!C383</f>
        <v>1.8169999999999999</v>
      </c>
      <c r="H363" s="19">
        <f t="shared" si="85"/>
        <v>2.1481663818178358</v>
      </c>
      <c r="I363" s="27">
        <f t="shared" si="86"/>
        <v>205.70952976939452</v>
      </c>
      <c r="J363" s="22">
        <f t="shared" si="80"/>
        <v>2.0570952976939454</v>
      </c>
      <c r="K363" s="19">
        <f t="shared" si="81"/>
        <v>-2.0885434233200001E-3</v>
      </c>
      <c r="L363" s="27">
        <f t="shared" si="82"/>
        <v>-0.20000100676054652</v>
      </c>
      <c r="M363" s="23">
        <f>Input_Summary!D383</f>
        <v>-2E-3</v>
      </c>
      <c r="N363" s="19">
        <f t="shared" si="83"/>
        <v>40.163259620922155</v>
      </c>
      <c r="O363" s="19">
        <f>Input_Summary!E383</f>
        <v>12.241798453721209</v>
      </c>
      <c r="P363" s="19">
        <f t="shared" si="87"/>
        <v>120.04307563719017</v>
      </c>
      <c r="Q363" s="18">
        <f t="shared" si="76"/>
        <v>65.138400000000004</v>
      </c>
      <c r="R363" s="21">
        <f t="shared" si="88"/>
        <v>6.64</v>
      </c>
      <c r="S363" s="21">
        <f t="shared" si="89"/>
        <v>21.784711199999997</v>
      </c>
    </row>
    <row r="364" spans="1:19">
      <c r="A364" s="16">
        <f>Input_Summary!B384</f>
        <v>6.96</v>
      </c>
      <c r="B364" s="16">
        <f t="shared" si="77"/>
        <v>22.834576800000001</v>
      </c>
      <c r="C364" s="16">
        <f t="shared" si="75"/>
        <v>3573.4144193999996</v>
      </c>
      <c r="D364" s="16">
        <f t="shared" si="78"/>
        <v>1089.17671503312</v>
      </c>
      <c r="E364" s="19">
        <f t="shared" si="84"/>
        <v>4.2679384855544198</v>
      </c>
      <c r="F364" s="27">
        <f t="shared" si="79"/>
        <v>408.70205731517677</v>
      </c>
      <c r="G364" s="16">
        <f>Input_Summary!C384</f>
        <v>4.0869999999999997</v>
      </c>
      <c r="H364" s="19">
        <f t="shared" si="85"/>
        <v>4.5013483556755469</v>
      </c>
      <c r="I364" s="27">
        <f t="shared" si="86"/>
        <v>431.05145924063532</v>
      </c>
      <c r="J364" s="22">
        <f t="shared" si="80"/>
        <v>4.3105145924063537</v>
      </c>
      <c r="K364" s="19">
        <f t="shared" si="81"/>
        <v>1.8796890809880003E-2</v>
      </c>
      <c r="L364" s="27">
        <f t="shared" si="82"/>
        <v>1.8000090608449189</v>
      </c>
      <c r="M364" s="23">
        <f>Input_Summary!D384</f>
        <v>1.8000000000000002E-2</v>
      </c>
      <c r="N364" s="19">
        <f t="shared" si="83"/>
        <v>37.387613868601974</v>
      </c>
      <c r="O364" s="19">
        <f>Input_Summary!E384</f>
        <v>11.395779076819577</v>
      </c>
      <c r="P364" s="19">
        <f t="shared" si="87"/>
        <v>111.74700962729277</v>
      </c>
      <c r="Q364" s="18">
        <f t="shared" si="76"/>
        <v>65.334600000000009</v>
      </c>
      <c r="R364" s="21">
        <f t="shared" si="88"/>
        <v>6.66</v>
      </c>
      <c r="S364" s="21">
        <f t="shared" si="89"/>
        <v>21.850327799999999</v>
      </c>
    </row>
    <row r="365" spans="1:19">
      <c r="A365" s="16">
        <f>Input_Summary!B385</f>
        <v>6.98</v>
      </c>
      <c r="B365" s="16">
        <f t="shared" si="77"/>
        <v>22.900193399999999</v>
      </c>
      <c r="C365" s="16">
        <f t="shared" si="75"/>
        <v>3573.3488027999997</v>
      </c>
      <c r="D365" s="16">
        <f t="shared" si="78"/>
        <v>1089.15671509344</v>
      </c>
      <c r="E365" s="19">
        <f t="shared" si="84"/>
        <v>4.8046941453476597</v>
      </c>
      <c r="F365" s="27">
        <f t="shared" si="79"/>
        <v>460.10231605263721</v>
      </c>
      <c r="G365" s="16">
        <f>Input_Summary!C385</f>
        <v>4.601</v>
      </c>
      <c r="H365" s="19">
        <f t="shared" si="85"/>
        <v>5.0763089343150281</v>
      </c>
      <c r="I365" s="27">
        <f t="shared" si="86"/>
        <v>486.10998323065292</v>
      </c>
      <c r="J365" s="22">
        <f t="shared" si="80"/>
        <v>4.8610998323065289</v>
      </c>
      <c r="K365" s="19">
        <f t="shared" si="81"/>
        <v>2.192970594486E-2</v>
      </c>
      <c r="L365" s="27">
        <f t="shared" si="82"/>
        <v>2.1000105709857384</v>
      </c>
      <c r="M365" s="23">
        <f>Input_Summary!D385</f>
        <v>2.1000000000000001E-2</v>
      </c>
      <c r="N365" s="19">
        <f t="shared" si="83"/>
        <v>43.507411129741655</v>
      </c>
      <c r="O365" s="19">
        <f>Input_Summary!E385</f>
        <v>13.261098907819562</v>
      </c>
      <c r="P365" s="19">
        <f t="shared" si="87"/>
        <v>130.03833589007863</v>
      </c>
      <c r="Q365" s="18">
        <f t="shared" si="76"/>
        <v>65.530800000000013</v>
      </c>
      <c r="R365" s="21">
        <f t="shared" si="88"/>
        <v>6.6800000000000006</v>
      </c>
      <c r="S365" s="21">
        <f t="shared" si="89"/>
        <v>21.915944400000001</v>
      </c>
    </row>
    <row r="366" spans="1:19">
      <c r="A366" s="16">
        <f>Input_Summary!B386</f>
        <v>7</v>
      </c>
      <c r="B366" s="16">
        <f t="shared" si="77"/>
        <v>22.965809999999998</v>
      </c>
      <c r="C366" s="16">
        <f t="shared" si="75"/>
        <v>3573.2831861999994</v>
      </c>
      <c r="D366" s="16">
        <f t="shared" si="78"/>
        <v>1089.13671515376</v>
      </c>
      <c r="E366" s="19">
        <f t="shared" si="84"/>
        <v>4.6804258116601201</v>
      </c>
      <c r="F366" s="27">
        <f t="shared" si="79"/>
        <v>448.20225615038476</v>
      </c>
      <c r="G366" s="16">
        <f>Input_Summary!C386</f>
        <v>4.4820000000000002</v>
      </c>
      <c r="H366" s="19">
        <f t="shared" si="85"/>
        <v>5.076666919418872</v>
      </c>
      <c r="I366" s="27">
        <f t="shared" si="86"/>
        <v>486.14426407034927</v>
      </c>
      <c r="J366" s="22">
        <f t="shared" si="80"/>
        <v>4.8614426407034932</v>
      </c>
      <c r="K366" s="19">
        <f t="shared" si="81"/>
        <v>3.2372423061460001E-2</v>
      </c>
      <c r="L366" s="27">
        <f t="shared" si="82"/>
        <v>3.1000156047884708</v>
      </c>
      <c r="M366" s="23">
        <f>Input_Summary!D386</f>
        <v>3.1E-2</v>
      </c>
      <c r="N366" s="19">
        <f t="shared" si="83"/>
        <v>63.471995637394052</v>
      </c>
      <c r="O366" s="19">
        <f>Input_Summary!E386</f>
        <v>19.346322618786726</v>
      </c>
      <c r="P366" s="19">
        <f t="shared" si="87"/>
        <v>189.71003959982261</v>
      </c>
      <c r="Q366" s="18">
        <f t="shared" si="76"/>
        <v>65.727000000000004</v>
      </c>
      <c r="R366" s="21">
        <f t="shared" si="88"/>
        <v>6.7</v>
      </c>
      <c r="S366" s="21">
        <f t="shared" si="89"/>
        <v>21.981560999999999</v>
      </c>
    </row>
    <row r="367" spans="1:19">
      <c r="A367" s="16">
        <f>Input_Summary!B387</f>
        <v>7.02</v>
      </c>
      <c r="B367" s="16">
        <f t="shared" si="77"/>
        <v>23.0314266</v>
      </c>
      <c r="C367" s="16">
        <f t="shared" si="75"/>
        <v>3573.2175695999995</v>
      </c>
      <c r="D367" s="16">
        <f t="shared" si="78"/>
        <v>1089.1167152140799</v>
      </c>
      <c r="E367" s="19">
        <f t="shared" si="84"/>
        <v>4.7796316242678198</v>
      </c>
      <c r="F367" s="27">
        <f t="shared" si="79"/>
        <v>457.70230397151067</v>
      </c>
      <c r="G367" s="16">
        <f>Input_Summary!C387</f>
        <v>4.577</v>
      </c>
      <c r="H367" s="19">
        <f t="shared" si="85"/>
        <v>5.1942436997625281</v>
      </c>
      <c r="I367" s="27">
        <f t="shared" si="86"/>
        <v>497.40347769598355</v>
      </c>
      <c r="J367" s="22">
        <f t="shared" si="80"/>
        <v>4.9740347769598356</v>
      </c>
      <c r="K367" s="19">
        <f t="shared" si="81"/>
        <v>1.56640756749E-2</v>
      </c>
      <c r="L367" s="27">
        <f t="shared" si="82"/>
        <v>1.5000075507040989</v>
      </c>
      <c r="M367" s="23">
        <f>Input_Summary!D387</f>
        <v>1.4999999999999999E-2</v>
      </c>
      <c r="N367" s="19">
        <f t="shared" si="83"/>
        <v>66.414848965155201</v>
      </c>
      <c r="O367" s="19">
        <f>Input_Summary!E387</f>
        <v>20.243307018393274</v>
      </c>
      <c r="P367" s="19">
        <f t="shared" si="87"/>
        <v>198.50586862236443</v>
      </c>
      <c r="Q367" s="18">
        <f t="shared" si="76"/>
        <v>65.923199999999994</v>
      </c>
      <c r="R367" s="21">
        <f t="shared" si="88"/>
        <v>6.7199999999999989</v>
      </c>
      <c r="S367" s="21">
        <f t="shared" si="89"/>
        <v>22.047177599999994</v>
      </c>
    </row>
    <row r="368" spans="1:19">
      <c r="A368" s="16">
        <f>Input_Summary!B388</f>
        <v>7.04</v>
      </c>
      <c r="B368" s="16">
        <f t="shared" si="77"/>
        <v>23.097043199999998</v>
      </c>
      <c r="C368" s="16">
        <f t="shared" si="75"/>
        <v>3573.1519529999996</v>
      </c>
      <c r="D368" s="16">
        <f t="shared" si="78"/>
        <v>1089.0967152743999</v>
      </c>
      <c r="E368" s="19">
        <f t="shared" si="84"/>
        <v>4.5175194246411596</v>
      </c>
      <c r="F368" s="27">
        <f t="shared" si="79"/>
        <v>432.60217762306206</v>
      </c>
      <c r="G368" s="16">
        <f>Input_Summary!C388</f>
        <v>4.3259999999999996</v>
      </c>
      <c r="H368" s="19">
        <f t="shared" si="85"/>
        <v>4.927537568680787</v>
      </c>
      <c r="I368" s="27">
        <f t="shared" si="86"/>
        <v>471.86355989640788</v>
      </c>
      <c r="J368" s="22">
        <f t="shared" si="80"/>
        <v>4.7186355989640791</v>
      </c>
      <c r="K368" s="19">
        <f t="shared" si="81"/>
        <v>1.0442717116600001E-3</v>
      </c>
      <c r="L368" s="27">
        <f t="shared" si="82"/>
        <v>0.10000050338027326</v>
      </c>
      <c r="M368" s="23">
        <f>Input_Summary!D388</f>
        <v>1E-3</v>
      </c>
      <c r="N368" s="19">
        <f t="shared" si="83"/>
        <v>65.679135633214926</v>
      </c>
      <c r="O368" s="19">
        <f>Input_Summary!E388</f>
        <v>20.01906091849164</v>
      </c>
      <c r="P368" s="19">
        <f t="shared" si="87"/>
        <v>196.306911366729</v>
      </c>
      <c r="Q368" s="18">
        <f t="shared" si="76"/>
        <v>66.119399999999999</v>
      </c>
      <c r="R368" s="21">
        <f t="shared" si="88"/>
        <v>6.7399999999999993</v>
      </c>
      <c r="S368" s="21">
        <f t="shared" si="89"/>
        <v>22.112794199999996</v>
      </c>
    </row>
    <row r="369" spans="1:19">
      <c r="A369" s="16">
        <f>Input_Summary!B389</f>
        <v>7.06</v>
      </c>
      <c r="B369" s="16">
        <f t="shared" si="77"/>
        <v>23.162659799999997</v>
      </c>
      <c r="C369" s="16">
        <f t="shared" si="75"/>
        <v>3573.0863363999997</v>
      </c>
      <c r="D369" s="16">
        <f t="shared" si="78"/>
        <v>1089.0767153347199</v>
      </c>
      <c r="E369" s="19">
        <f t="shared" si="84"/>
        <v>4.3807198304137005</v>
      </c>
      <c r="F369" s="27">
        <f t="shared" si="79"/>
        <v>419.50211168024634</v>
      </c>
      <c r="G369" s="16">
        <f>Input_Summary!C389</f>
        <v>4.1950000000000003</v>
      </c>
      <c r="H369" s="19">
        <f t="shared" si="85"/>
        <v>4.7859359157819874</v>
      </c>
      <c r="I369" s="27">
        <f t="shared" si="86"/>
        <v>458.30371198195928</v>
      </c>
      <c r="J369" s="22">
        <f t="shared" si="80"/>
        <v>4.5830371198195925</v>
      </c>
      <c r="K369" s="19">
        <f t="shared" si="81"/>
        <v>1.0442717116600001E-3</v>
      </c>
      <c r="L369" s="27">
        <f t="shared" si="82"/>
        <v>0.10000050338027326</v>
      </c>
      <c r="M369" s="23">
        <f>Input_Summary!D389</f>
        <v>1E-3</v>
      </c>
      <c r="N369" s="19">
        <f t="shared" si="83"/>
        <v>64.909980786186424</v>
      </c>
      <c r="O369" s="19">
        <f>Input_Summary!E389</f>
        <v>19.784621814049014</v>
      </c>
      <c r="P369" s="19">
        <f t="shared" si="87"/>
        <v>194.00800150856463</v>
      </c>
      <c r="Q369" s="18">
        <f t="shared" si="76"/>
        <v>66.315600000000003</v>
      </c>
      <c r="R369" s="21">
        <f t="shared" si="88"/>
        <v>6.76</v>
      </c>
      <c r="S369" s="21">
        <f t="shared" si="89"/>
        <v>22.178410799999998</v>
      </c>
    </row>
    <row r="370" spans="1:19">
      <c r="A370" s="16">
        <f>Input_Summary!B390</f>
        <v>7.08</v>
      </c>
      <c r="B370" s="16">
        <f t="shared" si="77"/>
        <v>23.228276399999999</v>
      </c>
      <c r="C370" s="16">
        <f t="shared" si="75"/>
        <v>3573.0207197999994</v>
      </c>
      <c r="D370" s="16">
        <f t="shared" si="78"/>
        <v>1089.0567153950399</v>
      </c>
      <c r="E370" s="19">
        <f t="shared" si="84"/>
        <v>4.2491415947445397</v>
      </c>
      <c r="F370" s="27">
        <f t="shared" si="79"/>
        <v>406.90204825433187</v>
      </c>
      <c r="G370" s="16">
        <f>Input_Summary!C390</f>
        <v>4.069</v>
      </c>
      <c r="H370" s="19">
        <f t="shared" si="85"/>
        <v>4.7038320376279694</v>
      </c>
      <c r="I370" s="27">
        <f t="shared" si="86"/>
        <v>450.4414019159139</v>
      </c>
      <c r="J370" s="22">
        <f t="shared" si="80"/>
        <v>4.5044140191591389</v>
      </c>
      <c r="K370" s="19">
        <f t="shared" si="81"/>
        <v>4.1770868466400003E-3</v>
      </c>
      <c r="L370" s="27">
        <f t="shared" si="82"/>
        <v>0.40000201352109305</v>
      </c>
      <c r="M370" s="23">
        <f>Input_Summary!D390</f>
        <v>4.0000000000000001E-3</v>
      </c>
      <c r="N370" s="19">
        <f t="shared" si="83"/>
        <v>72.835619862088649</v>
      </c>
      <c r="O370" s="19">
        <f>Input_Summary!E390</f>
        <v>22.200363890262114</v>
      </c>
      <c r="P370" s="19">
        <f t="shared" si="87"/>
        <v>217.69676830791028</v>
      </c>
      <c r="Q370" s="18">
        <f t="shared" si="76"/>
        <v>66.511800000000008</v>
      </c>
      <c r="R370" s="21">
        <f t="shared" si="88"/>
        <v>6.78</v>
      </c>
      <c r="S370" s="21">
        <f t="shared" si="89"/>
        <v>22.2440274</v>
      </c>
    </row>
    <row r="371" spans="1:19">
      <c r="A371" s="16">
        <f>Input_Summary!B391</f>
        <v>7.1</v>
      </c>
      <c r="B371" s="16">
        <f t="shared" si="77"/>
        <v>23.293892999999997</v>
      </c>
      <c r="C371" s="16">
        <f t="shared" si="75"/>
        <v>3572.9551031999995</v>
      </c>
      <c r="D371" s="16">
        <f t="shared" si="78"/>
        <v>1089.0367154553599</v>
      </c>
      <c r="E371" s="19">
        <f t="shared" si="84"/>
        <v>4.2554072250144994</v>
      </c>
      <c r="F371" s="27">
        <f t="shared" si="79"/>
        <v>407.50205127461345</v>
      </c>
      <c r="G371" s="16">
        <f>Input_Summary!C391</f>
        <v>4.0749999999999993</v>
      </c>
      <c r="H371" s="19">
        <f t="shared" si="85"/>
        <v>4.7349395855033256</v>
      </c>
      <c r="I371" s="27">
        <f t="shared" si="86"/>
        <v>453.42027687638296</v>
      </c>
      <c r="J371" s="22">
        <f t="shared" si="80"/>
        <v>4.53420276876383</v>
      </c>
      <c r="K371" s="19">
        <f t="shared" si="81"/>
        <v>1.0442717116600001E-3</v>
      </c>
      <c r="L371" s="27">
        <f t="shared" si="82"/>
        <v>0.10000050338027326</v>
      </c>
      <c r="M371" s="23">
        <f>Input_Summary!D391</f>
        <v>1E-3</v>
      </c>
      <c r="N371" s="19">
        <f t="shared" si="83"/>
        <v>76.815160157583847</v>
      </c>
      <c r="O371" s="19">
        <f>Input_Summary!E391</f>
        <v>23.41333143063915</v>
      </c>
      <c r="P371" s="19">
        <f t="shared" si="87"/>
        <v>229.59112800884748</v>
      </c>
      <c r="Q371" s="18">
        <f t="shared" si="76"/>
        <v>66.707999999999998</v>
      </c>
      <c r="R371" s="21">
        <f t="shared" si="88"/>
        <v>6.8</v>
      </c>
      <c r="S371" s="21">
        <f t="shared" si="89"/>
        <v>22.309643999999999</v>
      </c>
    </row>
    <row r="372" spans="1:19">
      <c r="A372" s="16">
        <f>Input_Summary!B392</f>
        <v>7.12</v>
      </c>
      <c r="B372" s="16">
        <f t="shared" si="77"/>
        <v>23.359509599999999</v>
      </c>
      <c r="C372" s="16">
        <f t="shared" si="75"/>
        <v>3572.8894865999996</v>
      </c>
      <c r="D372" s="16">
        <f t="shared" si="78"/>
        <v>1089.0167155156798</v>
      </c>
      <c r="E372" s="19">
        <f t="shared" si="84"/>
        <v>4.4245792423034205</v>
      </c>
      <c r="F372" s="27">
        <f t="shared" si="79"/>
        <v>423.70213282221783</v>
      </c>
      <c r="G372" s="16">
        <f>Input_Summary!C392</f>
        <v>4.2370000000000001</v>
      </c>
      <c r="H372" s="19">
        <f t="shared" si="85"/>
        <v>4.8805230966460345</v>
      </c>
      <c r="I372" s="27">
        <f t="shared" si="86"/>
        <v>467.36142960683452</v>
      </c>
      <c r="J372" s="22">
        <f t="shared" si="80"/>
        <v>4.6736142960683456</v>
      </c>
      <c r="K372" s="19">
        <f t="shared" si="81"/>
        <v>1.0442717116600001E-3</v>
      </c>
      <c r="L372" s="27">
        <f t="shared" si="82"/>
        <v>0.10000050338027326</v>
      </c>
      <c r="M372" s="23">
        <f>Input_Summary!D392</f>
        <v>1E-3</v>
      </c>
      <c r="N372" s="19">
        <f t="shared" si="83"/>
        <v>73.036268952617817</v>
      </c>
      <c r="O372" s="19">
        <f>Input_Summary!E392</f>
        <v>22.261521917508013</v>
      </c>
      <c r="P372" s="19">
        <f t="shared" si="87"/>
        <v>218.29648392308354</v>
      </c>
      <c r="Q372" s="18">
        <f t="shared" si="76"/>
        <v>66.904200000000003</v>
      </c>
      <c r="R372" s="21">
        <f t="shared" si="88"/>
        <v>6.82</v>
      </c>
      <c r="S372" s="21">
        <f t="shared" si="89"/>
        <v>22.375260600000001</v>
      </c>
    </row>
    <row r="373" spans="1:19">
      <c r="A373" s="16">
        <f>Input_Summary!B393</f>
        <v>7.14</v>
      </c>
      <c r="B373" s="16">
        <f t="shared" si="77"/>
        <v>23.425126199999998</v>
      </c>
      <c r="C373" s="16">
        <f t="shared" si="75"/>
        <v>3572.8238699999997</v>
      </c>
      <c r="D373" s="16">
        <f t="shared" si="78"/>
        <v>1088.996715576</v>
      </c>
      <c r="E373" s="19">
        <f t="shared" si="84"/>
        <v>4.5175194246411596</v>
      </c>
      <c r="F373" s="27">
        <f t="shared" si="79"/>
        <v>432.60217762306206</v>
      </c>
      <c r="G373" s="16">
        <f>Input_Summary!C393</f>
        <v>4.3259999999999996</v>
      </c>
      <c r="H373" s="19">
        <f t="shared" si="85"/>
        <v>4.9557195404190342</v>
      </c>
      <c r="I373" s="27">
        <f t="shared" si="86"/>
        <v>474.56228016468771</v>
      </c>
      <c r="J373" s="22">
        <f t="shared" si="80"/>
        <v>4.7456228016468769</v>
      </c>
      <c r="K373" s="19">
        <f t="shared" si="81"/>
        <v>1.0442717116600001E-3</v>
      </c>
      <c r="L373" s="27">
        <f t="shared" si="82"/>
        <v>0.10000050338027326</v>
      </c>
      <c r="M373" s="23">
        <f>Input_Summary!D393</f>
        <v>1E-3</v>
      </c>
      <c r="N373" s="19">
        <f t="shared" si="83"/>
        <v>70.193740170121245</v>
      </c>
      <c r="O373" s="19">
        <f>Input_Summary!E393</f>
        <v>21.395116531524415</v>
      </c>
      <c r="P373" s="19">
        <f t="shared" si="87"/>
        <v>209.80051270812839</v>
      </c>
      <c r="Q373" s="18">
        <f t="shared" si="76"/>
        <v>67.100400000000008</v>
      </c>
      <c r="R373" s="21">
        <f t="shared" si="88"/>
        <v>6.8400000000000007</v>
      </c>
      <c r="S373" s="21">
        <f t="shared" si="89"/>
        <v>22.440877200000003</v>
      </c>
    </row>
    <row r="374" spans="1:19">
      <c r="A374" s="16">
        <f>Input_Summary!B394</f>
        <v>7.16</v>
      </c>
      <c r="B374" s="16">
        <f t="shared" si="77"/>
        <v>23.4907428</v>
      </c>
      <c r="C374" s="16">
        <f t="shared" si="75"/>
        <v>3572.7582533999994</v>
      </c>
      <c r="D374" s="16">
        <f t="shared" si="78"/>
        <v>1088.9767156363198</v>
      </c>
      <c r="E374" s="19">
        <f t="shared" si="84"/>
        <v>4.3995167212235797</v>
      </c>
      <c r="F374" s="27">
        <f t="shared" si="79"/>
        <v>421.30212074109119</v>
      </c>
      <c r="G374" s="16">
        <f>Input_Summary!C394</f>
        <v>4.2130000000000001</v>
      </c>
      <c r="H374" s="19">
        <f t="shared" si="85"/>
        <v>4.8377162455124179</v>
      </c>
      <c r="I374" s="27">
        <f t="shared" si="86"/>
        <v>463.26222328271683</v>
      </c>
      <c r="J374" s="22">
        <f t="shared" si="80"/>
        <v>4.6326222328271687</v>
      </c>
      <c r="K374" s="19">
        <f t="shared" si="81"/>
        <v>0</v>
      </c>
      <c r="L374" s="27">
        <f t="shared" si="82"/>
        <v>0</v>
      </c>
      <c r="M374" s="23">
        <f>Input_Summary!D394</f>
        <v>0</v>
      </c>
      <c r="N374" s="19">
        <f t="shared" si="83"/>
        <v>70.193740170121245</v>
      </c>
      <c r="O374" s="19">
        <f>Input_Summary!E394</f>
        <v>21.395116531524415</v>
      </c>
      <c r="P374" s="19">
        <f t="shared" si="87"/>
        <v>209.80051270812839</v>
      </c>
      <c r="Q374" s="18">
        <f t="shared" si="76"/>
        <v>67.296600000000012</v>
      </c>
      <c r="R374" s="21">
        <f t="shared" si="88"/>
        <v>6.8600000000000012</v>
      </c>
      <c r="S374" s="21">
        <f t="shared" si="89"/>
        <v>22.506493800000005</v>
      </c>
    </row>
    <row r="375" spans="1:19">
      <c r="A375" s="16">
        <f>Input_Summary!B395</f>
        <v>7.18</v>
      </c>
      <c r="B375" s="16">
        <f t="shared" si="77"/>
        <v>23.556359399999998</v>
      </c>
      <c r="C375" s="16">
        <f t="shared" si="75"/>
        <v>3572.6926367999995</v>
      </c>
      <c r="D375" s="16">
        <f t="shared" si="78"/>
        <v>1088.95671569664</v>
      </c>
      <c r="E375" s="19">
        <f t="shared" si="84"/>
        <v>5.4354342591903002</v>
      </c>
      <c r="F375" s="27">
        <f t="shared" si="79"/>
        <v>520.50262009432231</v>
      </c>
      <c r="G375" s="16">
        <f>Input_Summary!C395</f>
        <v>5.2050000000000001</v>
      </c>
      <c r="H375" s="19">
        <f t="shared" si="85"/>
        <v>5.8773965722518211</v>
      </c>
      <c r="I375" s="27">
        <f t="shared" si="86"/>
        <v>562.82255200505199</v>
      </c>
      <c r="J375" s="22">
        <f t="shared" si="80"/>
        <v>5.6282255200505196</v>
      </c>
      <c r="K375" s="19">
        <f t="shared" si="81"/>
        <v>-1.0442717116600001E-3</v>
      </c>
      <c r="L375" s="27">
        <f t="shared" si="82"/>
        <v>-0.10000050338027326</v>
      </c>
      <c r="M375" s="23">
        <f>Input_Summary!D395</f>
        <v>-1E-3</v>
      </c>
      <c r="N375" s="19">
        <f t="shared" si="83"/>
        <v>70.795687441708736</v>
      </c>
      <c r="O375" s="19">
        <f>Input_Summary!E395</f>
        <v>21.578590613262115</v>
      </c>
      <c r="P375" s="19">
        <f t="shared" si="87"/>
        <v>211.59965955364828</v>
      </c>
      <c r="Q375" s="18">
        <f t="shared" si="76"/>
        <v>67.492800000000003</v>
      </c>
      <c r="R375" s="21">
        <f t="shared" si="88"/>
        <v>6.88</v>
      </c>
      <c r="S375" s="21">
        <f t="shared" si="89"/>
        <v>22.5721104</v>
      </c>
    </row>
    <row r="376" spans="1:19">
      <c r="A376" s="16">
        <f>Input_Summary!B396</f>
        <v>7.2</v>
      </c>
      <c r="B376" s="16">
        <f t="shared" si="77"/>
        <v>23.621976</v>
      </c>
      <c r="C376" s="16">
        <f t="shared" si="75"/>
        <v>3572.6270201999996</v>
      </c>
      <c r="D376" s="16">
        <f t="shared" si="78"/>
        <v>1088.93671575696</v>
      </c>
      <c r="E376" s="19">
        <f t="shared" si="84"/>
        <v>6.0901926224011209</v>
      </c>
      <c r="F376" s="27">
        <f t="shared" si="79"/>
        <v>583.20293571375373</v>
      </c>
      <c r="G376" s="16">
        <f>Input_Summary!C396</f>
        <v>5.8320000000000007</v>
      </c>
      <c r="H376" s="19">
        <f t="shared" si="85"/>
        <v>6.4904071481997807</v>
      </c>
      <c r="I376" s="27">
        <f t="shared" si="86"/>
        <v>621.52476352332803</v>
      </c>
      <c r="J376" s="22">
        <f t="shared" si="80"/>
        <v>6.2152476352332808</v>
      </c>
      <c r="K376" s="19">
        <f t="shared" si="81"/>
        <v>-1.0442717116600001E-3</v>
      </c>
      <c r="L376" s="27">
        <f t="shared" si="82"/>
        <v>-0.10000050338027326</v>
      </c>
      <c r="M376" s="23">
        <f>Input_Summary!D396</f>
        <v>-1E-3</v>
      </c>
      <c r="N376" s="19">
        <f t="shared" si="83"/>
        <v>64.10738442406975</v>
      </c>
      <c r="O376" s="19">
        <f>Input_Summary!E396</f>
        <v>19.539989705065413</v>
      </c>
      <c r="P376" s="19">
        <f t="shared" si="87"/>
        <v>191.60913904787142</v>
      </c>
      <c r="Q376" s="18">
        <f t="shared" si="76"/>
        <v>67.689000000000007</v>
      </c>
      <c r="R376" s="21">
        <f t="shared" si="88"/>
        <v>6.9</v>
      </c>
      <c r="S376" s="21">
        <f t="shared" si="89"/>
        <v>22.637727000000002</v>
      </c>
    </row>
    <row r="377" spans="1:19">
      <c r="A377" s="16">
        <f>Input_Summary!B397</f>
        <v>7.22</v>
      </c>
      <c r="B377" s="16">
        <f t="shared" si="77"/>
        <v>23.687592599999999</v>
      </c>
      <c r="C377" s="16">
        <f t="shared" si="75"/>
        <v>3572.5614035999997</v>
      </c>
      <c r="D377" s="16">
        <f t="shared" si="78"/>
        <v>1088.91671581728</v>
      </c>
      <c r="E377" s="19">
        <f t="shared" si="84"/>
        <v>6.3272423009479404</v>
      </c>
      <c r="F377" s="27">
        <f t="shared" si="79"/>
        <v>605.9030499810757</v>
      </c>
      <c r="G377" s="16">
        <f>Input_Summary!C397</f>
        <v>6.0590000000000002</v>
      </c>
      <c r="H377" s="19">
        <f t="shared" si="85"/>
        <v>6.6341443752035572</v>
      </c>
      <c r="I377" s="27">
        <f t="shared" si="86"/>
        <v>635.28911512456773</v>
      </c>
      <c r="J377" s="22">
        <f t="shared" si="80"/>
        <v>6.3528911512456778</v>
      </c>
      <c r="K377" s="19">
        <f t="shared" si="81"/>
        <v>-1.0442717116600001E-3</v>
      </c>
      <c r="L377" s="27">
        <f t="shared" si="82"/>
        <v>-0.10000050338027326</v>
      </c>
      <c r="M377" s="23">
        <f>Input_Summary!D397</f>
        <v>-1E-3</v>
      </c>
      <c r="N377" s="19">
        <f t="shared" si="83"/>
        <v>49.1590271796466</v>
      </c>
      <c r="O377" s="19">
        <f>Input_Summary!E397</f>
        <v>14.983716675245777</v>
      </c>
      <c r="P377" s="19">
        <f t="shared" si="87"/>
        <v>146.93032571746008</v>
      </c>
      <c r="Q377" s="18">
        <f t="shared" si="76"/>
        <v>67.885199999999998</v>
      </c>
      <c r="R377" s="21">
        <f t="shared" si="88"/>
        <v>6.919999999999999</v>
      </c>
      <c r="S377" s="21">
        <f t="shared" si="89"/>
        <v>22.703343599999997</v>
      </c>
    </row>
    <row r="378" spans="1:19">
      <c r="A378" s="16">
        <f>Input_Summary!B398</f>
        <v>7.24</v>
      </c>
      <c r="B378" s="16">
        <f t="shared" si="77"/>
        <v>23.753209200000001</v>
      </c>
      <c r="C378" s="16">
        <f t="shared" si="75"/>
        <v>3572.4957869999994</v>
      </c>
      <c r="D378" s="16">
        <f t="shared" si="78"/>
        <v>1088.8967158775999</v>
      </c>
      <c r="E378" s="19">
        <f t="shared" si="84"/>
        <v>6.2092395975303596</v>
      </c>
      <c r="F378" s="27">
        <f t="shared" si="79"/>
        <v>594.60299309910476</v>
      </c>
      <c r="G378" s="16">
        <f>Input_Summary!C398</f>
        <v>5.9459999999999997</v>
      </c>
      <c r="H378" s="19">
        <f t="shared" si="85"/>
        <v>6.4825314695572525</v>
      </c>
      <c r="I378" s="27">
        <f t="shared" si="86"/>
        <v>620.77058444116665</v>
      </c>
      <c r="J378" s="22">
        <f t="shared" si="80"/>
        <v>6.2077058444116666</v>
      </c>
      <c r="K378" s="19">
        <f t="shared" si="81"/>
        <v>1.0442717116600001E-3</v>
      </c>
      <c r="L378" s="27">
        <f t="shared" si="82"/>
        <v>0.10000050338027326</v>
      </c>
      <c r="M378" s="23">
        <f>Input_Summary!D398</f>
        <v>1E-3</v>
      </c>
      <c r="N378" s="19">
        <f t="shared" si="83"/>
        <v>43.774943250447215</v>
      </c>
      <c r="O378" s="19">
        <f>Input_Summary!E398</f>
        <v>13.342642944147432</v>
      </c>
      <c r="P378" s="19">
        <f t="shared" si="87"/>
        <v>130.8379567103097</v>
      </c>
      <c r="Q378" s="18">
        <f t="shared" si="76"/>
        <v>68.081400000000002</v>
      </c>
      <c r="R378" s="21">
        <f t="shared" si="88"/>
        <v>6.9399999999999995</v>
      </c>
      <c r="S378" s="21">
        <f t="shared" si="89"/>
        <v>22.768960199999999</v>
      </c>
    </row>
    <row r="379" spans="1:19">
      <c r="A379" s="16">
        <f>Input_Summary!B399</f>
        <v>7.26</v>
      </c>
      <c r="B379" s="16">
        <f t="shared" si="77"/>
        <v>23.818825799999999</v>
      </c>
      <c r="C379" s="16">
        <f t="shared" si="75"/>
        <v>3572.4301703999995</v>
      </c>
      <c r="D379" s="16">
        <f t="shared" si="78"/>
        <v>1088.8767159379199</v>
      </c>
      <c r="E379" s="19">
        <f t="shared" si="84"/>
        <v>5.7789996523264398</v>
      </c>
      <c r="F379" s="27">
        <f t="shared" si="79"/>
        <v>553.40278570643216</v>
      </c>
      <c r="G379" s="16">
        <f>Input_Summary!C399</f>
        <v>5.5339999999999998</v>
      </c>
      <c r="H379" s="19">
        <f t="shared" si="85"/>
        <v>6.0717036149712982</v>
      </c>
      <c r="I379" s="27">
        <f t="shared" si="86"/>
        <v>581.42949545553131</v>
      </c>
      <c r="J379" s="22">
        <f t="shared" si="80"/>
        <v>5.8142949545553133</v>
      </c>
      <c r="K379" s="19">
        <f t="shared" si="81"/>
        <v>8.3541736932800006E-3</v>
      </c>
      <c r="L379" s="27">
        <f t="shared" si="82"/>
        <v>0.80000402704218609</v>
      </c>
      <c r="M379" s="23">
        <f>Input_Summary!D399</f>
        <v>8.0000000000000002E-3</v>
      </c>
      <c r="N379" s="19">
        <f t="shared" si="83"/>
        <v>46.885004153649341</v>
      </c>
      <c r="O379" s="19">
        <f>Input_Summary!E399</f>
        <v>14.290592366458897</v>
      </c>
      <c r="P379" s="19">
        <f t="shared" si="87"/>
        <v>140.13354874549594</v>
      </c>
      <c r="Q379" s="18">
        <f t="shared" si="76"/>
        <v>68.277600000000007</v>
      </c>
      <c r="R379" s="21">
        <f t="shared" si="88"/>
        <v>6.96</v>
      </c>
      <c r="S379" s="21">
        <f t="shared" si="89"/>
        <v>22.834576800000001</v>
      </c>
    </row>
    <row r="380" spans="1:19">
      <c r="A380" s="16">
        <f>Input_Summary!B400</f>
        <v>7.28</v>
      </c>
      <c r="B380" s="16">
        <f t="shared" si="77"/>
        <v>23.884442400000001</v>
      </c>
      <c r="C380" s="16">
        <f t="shared" si="75"/>
        <v>3572.3645537999996</v>
      </c>
      <c r="D380" s="16">
        <f t="shared" si="78"/>
        <v>1088.8567159982399</v>
      </c>
      <c r="E380" s="19">
        <f t="shared" si="84"/>
        <v>5.1169313871340005</v>
      </c>
      <c r="F380" s="27">
        <f t="shared" si="79"/>
        <v>490.002466563339</v>
      </c>
      <c r="G380" s="16">
        <f>Input_Summary!C400</f>
        <v>4.9000000000000004</v>
      </c>
      <c r="H380" s="19">
        <f t="shared" si="85"/>
        <v>5.4563932287098291</v>
      </c>
      <c r="I380" s="27">
        <f t="shared" si="86"/>
        <v>522.50705290573217</v>
      </c>
      <c r="J380" s="22">
        <f t="shared" si="80"/>
        <v>5.2250705290573221</v>
      </c>
      <c r="K380" s="19">
        <f t="shared" si="81"/>
        <v>1.253126053992E-2</v>
      </c>
      <c r="L380" s="27">
        <f t="shared" si="82"/>
        <v>1.2000060405632791</v>
      </c>
      <c r="M380" s="23">
        <f>Input_Summary!D400</f>
        <v>1.2E-2</v>
      </c>
      <c r="N380" s="19">
        <f t="shared" si="83"/>
        <v>54.375903533405015</v>
      </c>
      <c r="O380" s="19">
        <f>Input_Summary!E400</f>
        <v>16.573825383639207</v>
      </c>
      <c r="P380" s="19">
        <f t="shared" si="87"/>
        <v>162.52293171196604</v>
      </c>
      <c r="Q380" s="18">
        <f t="shared" si="76"/>
        <v>68.473800000000011</v>
      </c>
      <c r="R380" s="21">
        <f t="shared" si="88"/>
        <v>6.98</v>
      </c>
      <c r="S380" s="21">
        <f t="shared" si="89"/>
        <v>22.900193399999999</v>
      </c>
    </row>
    <row r="381" spans="1:19">
      <c r="A381" s="16">
        <f>Input_Summary!B401</f>
        <v>7.3</v>
      </c>
      <c r="B381" s="16">
        <f t="shared" si="77"/>
        <v>23.950059</v>
      </c>
      <c r="C381" s="16">
        <f t="shared" si="75"/>
        <v>3572.2989371999997</v>
      </c>
      <c r="D381" s="16">
        <f t="shared" si="78"/>
        <v>1088.8367160585599</v>
      </c>
      <c r="E381" s="19">
        <f t="shared" si="84"/>
        <v>4.5551132062609199</v>
      </c>
      <c r="F381" s="27">
        <f t="shared" si="79"/>
        <v>436.20219574475192</v>
      </c>
      <c r="G381" s="16">
        <f>Input_Summary!C401</f>
        <v>4.3620000000000001</v>
      </c>
      <c r="H381" s="19">
        <f t="shared" si="85"/>
        <v>4.9085588399168278</v>
      </c>
      <c r="I381" s="27">
        <f t="shared" si="86"/>
        <v>470.04614696103215</v>
      </c>
      <c r="J381" s="22">
        <f t="shared" si="80"/>
        <v>4.700461469610322</v>
      </c>
      <c r="K381" s="19">
        <f t="shared" si="81"/>
        <v>3.8638053331420008E-2</v>
      </c>
      <c r="L381" s="27">
        <f t="shared" si="82"/>
        <v>3.7000186250701113</v>
      </c>
      <c r="M381" s="23">
        <f>Input_Summary!D401</f>
        <v>3.7000000000000005E-2</v>
      </c>
      <c r="N381" s="19">
        <f t="shared" si="83"/>
        <v>56.616485044314089</v>
      </c>
      <c r="O381" s="19">
        <f>Input_Summary!E401</f>
        <v>17.256756687885105</v>
      </c>
      <c r="P381" s="19">
        <f t="shared" si="87"/>
        <v>169.21975608140133</v>
      </c>
      <c r="Q381" s="18">
        <f t="shared" si="76"/>
        <v>68.67</v>
      </c>
      <c r="R381" s="21">
        <f t="shared" si="88"/>
        <v>7</v>
      </c>
      <c r="S381" s="21">
        <f t="shared" si="89"/>
        <v>22.965809999999998</v>
      </c>
    </row>
    <row r="382" spans="1:19">
      <c r="A382" s="16">
        <f>Input_Summary!B402</f>
        <v>7.32</v>
      </c>
      <c r="B382" s="16">
        <f t="shared" si="77"/>
        <v>24.015675600000002</v>
      </c>
      <c r="C382" s="16">
        <f t="shared" si="75"/>
        <v>3572.2333205999994</v>
      </c>
      <c r="D382" s="16">
        <f t="shared" si="78"/>
        <v>1088.8167161188799</v>
      </c>
      <c r="E382" s="19">
        <f t="shared" si="84"/>
        <v>4.3556573093338606</v>
      </c>
      <c r="F382" s="27">
        <f t="shared" si="79"/>
        <v>417.10209959911981</v>
      </c>
      <c r="G382" s="16">
        <f>Input_Summary!C402</f>
        <v>4.1710000000000003</v>
      </c>
      <c r="H382" s="19">
        <f t="shared" si="85"/>
        <v>4.7915603049689155</v>
      </c>
      <c r="I382" s="27">
        <f t="shared" si="86"/>
        <v>458.84230641518195</v>
      </c>
      <c r="J382" s="22">
        <f t="shared" si="80"/>
        <v>4.5884230641518196</v>
      </c>
      <c r="K382" s="19">
        <f t="shared" si="81"/>
        <v>5.2213585583000002E-2</v>
      </c>
      <c r="L382" s="27">
        <f t="shared" si="82"/>
        <v>5.0000251690136626</v>
      </c>
      <c r="M382" s="23">
        <f>Input_Summary!D402</f>
        <v>0.05</v>
      </c>
      <c r="N382" s="19">
        <f t="shared" si="83"/>
        <v>69.825883504151093</v>
      </c>
      <c r="O382" s="19">
        <f>Input_Summary!E402</f>
        <v>21.282993481573595</v>
      </c>
      <c r="P382" s="19">
        <f t="shared" si="87"/>
        <v>208.70103408031065</v>
      </c>
      <c r="Q382" s="18">
        <f t="shared" si="76"/>
        <v>68.866200000000006</v>
      </c>
      <c r="R382" s="21">
        <f t="shared" si="88"/>
        <v>7.0200000000000005</v>
      </c>
      <c r="S382" s="21">
        <f t="shared" si="89"/>
        <v>23.0314266</v>
      </c>
    </row>
    <row r="383" spans="1:19">
      <c r="A383" s="16">
        <f>Input_Summary!B403</f>
        <v>7.34</v>
      </c>
      <c r="B383" s="16">
        <f t="shared" si="77"/>
        <v>24.0812922</v>
      </c>
      <c r="C383" s="16">
        <f t="shared" si="75"/>
        <v>3572.1677039999995</v>
      </c>
      <c r="D383" s="16">
        <f t="shared" si="78"/>
        <v>1088.7967161791998</v>
      </c>
      <c r="E383" s="19">
        <f t="shared" si="84"/>
        <v>4.2428759644745799</v>
      </c>
      <c r="F383" s="27">
        <f t="shared" si="79"/>
        <v>406.30204523405024</v>
      </c>
      <c r="G383" s="16">
        <f>Input_Summary!C403</f>
        <v>4.0629999999999997</v>
      </c>
      <c r="H383" s="19">
        <f t="shared" si="85"/>
        <v>4.7201119533421103</v>
      </c>
      <c r="I383" s="27">
        <f t="shared" si="86"/>
        <v>452.00037511025619</v>
      </c>
      <c r="J383" s="22">
        <f t="shared" si="80"/>
        <v>4.5200037511025624</v>
      </c>
      <c r="K383" s="19">
        <f t="shared" si="81"/>
        <v>4.4903683601379994E-2</v>
      </c>
      <c r="L383" s="27">
        <f t="shared" si="82"/>
        <v>4.300021645351749</v>
      </c>
      <c r="M383" s="23">
        <f>Input_Summary!D403</f>
        <v>4.2999999999999997E-2</v>
      </c>
      <c r="N383" s="19">
        <f t="shared" si="83"/>
        <v>76.447303491613695</v>
      </c>
      <c r="O383" s="19">
        <f>Input_Summary!E403</f>
        <v>23.30120838068833</v>
      </c>
      <c r="P383" s="19">
        <f t="shared" si="87"/>
        <v>228.49164938102973</v>
      </c>
      <c r="Q383" s="18">
        <f t="shared" si="76"/>
        <v>69.062400000000011</v>
      </c>
      <c r="R383" s="21">
        <f t="shared" si="88"/>
        <v>7.0400000000000009</v>
      </c>
      <c r="S383" s="21">
        <f t="shared" si="89"/>
        <v>23.097043200000002</v>
      </c>
    </row>
    <row r="384" spans="1:19">
      <c r="A384" s="16">
        <f>Input_Summary!B404</f>
        <v>7.36</v>
      </c>
      <c r="B384" s="16">
        <f t="shared" si="77"/>
        <v>24.146908800000002</v>
      </c>
      <c r="C384" s="16">
        <f t="shared" si="75"/>
        <v>3572.1020873999996</v>
      </c>
      <c r="D384" s="16">
        <f t="shared" si="78"/>
        <v>1088.7767162395198</v>
      </c>
      <c r="E384" s="19">
        <f t="shared" si="84"/>
        <v>4.2992666369042203</v>
      </c>
      <c r="F384" s="27">
        <f t="shared" si="79"/>
        <v>411.702072416585</v>
      </c>
      <c r="G384" s="16">
        <f>Input_Summary!C404</f>
        <v>4.117</v>
      </c>
      <c r="H384" s="19">
        <f t="shared" si="85"/>
        <v>4.7714927801212053</v>
      </c>
      <c r="I384" s="27">
        <f t="shared" si="86"/>
        <v>456.92062980065231</v>
      </c>
      <c r="J384" s="22">
        <f t="shared" si="80"/>
        <v>4.5692062980065229</v>
      </c>
      <c r="K384" s="19">
        <f t="shared" si="81"/>
        <v>4.2815140178059992E-2</v>
      </c>
      <c r="L384" s="27">
        <f t="shared" si="82"/>
        <v>4.1000206385912028</v>
      </c>
      <c r="M384" s="23">
        <f>Input_Summary!D404</f>
        <v>4.0999999999999995E-2</v>
      </c>
      <c r="N384" s="19">
        <f t="shared" si="83"/>
        <v>75.644707129497021</v>
      </c>
      <c r="O384" s="19">
        <f>Input_Summary!E404</f>
        <v>23.056576271704728</v>
      </c>
      <c r="P384" s="19">
        <f t="shared" si="87"/>
        <v>226.09278692033655</v>
      </c>
      <c r="Q384" s="18">
        <f t="shared" si="76"/>
        <v>69.258600000000015</v>
      </c>
      <c r="R384" s="21">
        <f t="shared" si="88"/>
        <v>7.0600000000000014</v>
      </c>
      <c r="S384" s="21">
        <f t="shared" si="89"/>
        <v>23.162659800000004</v>
      </c>
    </row>
    <row r="385" spans="1:19">
      <c r="A385" s="16">
        <f>Input_Summary!B405</f>
        <v>7.38</v>
      </c>
      <c r="B385" s="16">
        <f t="shared" si="77"/>
        <v>24.212525400000001</v>
      </c>
      <c r="C385" s="16">
        <f t="shared" si="75"/>
        <v>3572.0364707999997</v>
      </c>
      <c r="D385" s="16">
        <f t="shared" si="78"/>
        <v>1088.75671629984</v>
      </c>
      <c r="E385" s="19">
        <f t="shared" si="84"/>
        <v>4.2679384855544198</v>
      </c>
      <c r="F385" s="27">
        <f t="shared" si="79"/>
        <v>408.70205731517677</v>
      </c>
      <c r="G385" s="16">
        <f>Input_Summary!C405</f>
        <v>4.0869999999999997</v>
      </c>
      <c r="H385" s="19">
        <f t="shared" si="85"/>
        <v>4.7217940012725048</v>
      </c>
      <c r="I385" s="27">
        <f t="shared" si="86"/>
        <v>452.16144889473571</v>
      </c>
      <c r="J385" s="22">
        <f t="shared" si="80"/>
        <v>4.5216144889473568</v>
      </c>
      <c r="K385" s="19">
        <f t="shared" si="81"/>
        <v>2.4018249368179999E-2</v>
      </c>
      <c r="L385" s="27">
        <f t="shared" si="82"/>
        <v>2.3000115777462846</v>
      </c>
      <c r="M385" s="23">
        <f>Input_Summary!D405</f>
        <v>2.3E-2</v>
      </c>
      <c r="N385" s="19">
        <f t="shared" si="83"/>
        <v>72.701853801735865</v>
      </c>
      <c r="O385" s="19">
        <f>Input_Summary!E405</f>
        <v>22.159591872098179</v>
      </c>
      <c r="P385" s="19">
        <f t="shared" si="87"/>
        <v>217.29695789779473</v>
      </c>
      <c r="Q385" s="18">
        <f t="shared" si="76"/>
        <v>69.454800000000006</v>
      </c>
      <c r="R385" s="21">
        <f t="shared" si="88"/>
        <v>7.08</v>
      </c>
      <c r="S385" s="21">
        <f t="shared" si="89"/>
        <v>23.228276399999999</v>
      </c>
    </row>
    <row r="386" spans="1:19">
      <c r="A386" s="16">
        <f>Input_Summary!B406</f>
        <v>7.4</v>
      </c>
      <c r="B386" s="16">
        <f t="shared" si="77"/>
        <v>24.278141999999999</v>
      </c>
      <c r="C386" s="16">
        <f t="shared" si="75"/>
        <v>3571.9708541999994</v>
      </c>
      <c r="D386" s="16">
        <f t="shared" si="78"/>
        <v>1088.7367163601598</v>
      </c>
      <c r="E386" s="19">
        <f t="shared" si="84"/>
        <v>4.1311388913269598</v>
      </c>
      <c r="F386" s="27">
        <f t="shared" si="79"/>
        <v>395.601991372361</v>
      </c>
      <c r="G386" s="16">
        <f>Input_Summary!C406</f>
        <v>3.956</v>
      </c>
      <c r="H386" s="19">
        <f t="shared" si="85"/>
        <v>4.6029466811105113</v>
      </c>
      <c r="I386" s="27">
        <f t="shared" si="86"/>
        <v>440.78056771541674</v>
      </c>
      <c r="J386" s="22">
        <f t="shared" si="80"/>
        <v>4.4078056771541672</v>
      </c>
      <c r="K386" s="19">
        <f t="shared" si="81"/>
        <v>8.3541736932800006E-3</v>
      </c>
      <c r="L386" s="27">
        <f t="shared" si="82"/>
        <v>0.80000402704218609</v>
      </c>
      <c r="M386" s="23">
        <f>Input_Summary!D406</f>
        <v>8.0000000000000002E-3</v>
      </c>
      <c r="N386" s="19">
        <f t="shared" si="83"/>
        <v>75.577824099320623</v>
      </c>
      <c r="O386" s="19">
        <f>Input_Summary!E406</f>
        <v>23.03619026262276</v>
      </c>
      <c r="P386" s="19">
        <f t="shared" si="87"/>
        <v>225.89288171527878</v>
      </c>
      <c r="Q386" s="18">
        <f t="shared" si="76"/>
        <v>69.65100000000001</v>
      </c>
      <c r="R386" s="21">
        <f t="shared" si="88"/>
        <v>7.1000000000000005</v>
      </c>
      <c r="S386" s="21">
        <f t="shared" si="89"/>
        <v>23.293893000000001</v>
      </c>
    </row>
    <row r="387" spans="1:19">
      <c r="A387" s="16">
        <f>Input_Summary!B407</f>
        <v>7.42</v>
      </c>
      <c r="B387" s="16">
        <f t="shared" si="77"/>
        <v>24.343758599999997</v>
      </c>
      <c r="C387" s="16">
        <f t="shared" si="75"/>
        <v>3571.9052375999995</v>
      </c>
      <c r="D387" s="16">
        <f t="shared" si="78"/>
        <v>1088.71671642048</v>
      </c>
      <c r="E387" s="19">
        <f t="shared" si="84"/>
        <v>3.95674551547974</v>
      </c>
      <c r="F387" s="27">
        <f t="shared" si="79"/>
        <v>378.90190730785537</v>
      </c>
      <c r="G387" s="16">
        <f>Input_Summary!C407</f>
        <v>3.7890000000000001</v>
      </c>
      <c r="H387" s="19">
        <f t="shared" si="85"/>
        <v>4.4210372386522456</v>
      </c>
      <c r="I387" s="27">
        <f t="shared" si="86"/>
        <v>423.36082491270315</v>
      </c>
      <c r="J387" s="22">
        <f t="shared" si="80"/>
        <v>4.2336082491270313</v>
      </c>
      <c r="K387" s="19">
        <f t="shared" si="81"/>
        <v>-1.0442717116600001E-3</v>
      </c>
      <c r="L387" s="27">
        <f t="shared" si="82"/>
        <v>-0.10000050338027326</v>
      </c>
      <c r="M387" s="23">
        <f>Input_Summary!D407</f>
        <v>-1E-3</v>
      </c>
      <c r="N387" s="19">
        <f t="shared" si="83"/>
        <v>74.373929556145612</v>
      </c>
      <c r="O387" s="19">
        <f>Input_Summary!E407</f>
        <v>22.669242099147354</v>
      </c>
      <c r="P387" s="19">
        <f t="shared" si="87"/>
        <v>222.29458802423895</v>
      </c>
      <c r="Q387" s="18">
        <f t="shared" si="76"/>
        <v>69.847200000000001</v>
      </c>
      <c r="R387" s="21">
        <f t="shared" si="88"/>
        <v>7.12</v>
      </c>
      <c r="S387" s="21">
        <f t="shared" si="89"/>
        <v>23.359509599999999</v>
      </c>
    </row>
    <row r="388" spans="1:19">
      <c r="A388" s="16">
        <f>Input_Summary!B408</f>
        <v>7.44</v>
      </c>
      <c r="B388" s="16">
        <f t="shared" si="77"/>
        <v>24.409375199999999</v>
      </c>
      <c r="C388" s="16">
        <f t="shared" si="75"/>
        <v>3571.8396209999996</v>
      </c>
      <c r="D388" s="16">
        <f t="shared" si="78"/>
        <v>1088.6967164808</v>
      </c>
      <c r="E388" s="19">
        <f t="shared" si="84"/>
        <v>3.8940892127801399</v>
      </c>
      <c r="F388" s="27">
        <f t="shared" si="79"/>
        <v>372.90187710503898</v>
      </c>
      <c r="G388" s="16">
        <f>Input_Summary!C408</f>
        <v>3.7290000000000001</v>
      </c>
      <c r="H388" s="19">
        <f t="shared" si="85"/>
        <v>4.3696534105829699</v>
      </c>
      <c r="I388" s="27">
        <f t="shared" si="86"/>
        <v>418.44028281719869</v>
      </c>
      <c r="J388" s="22">
        <f t="shared" si="80"/>
        <v>4.1844028281719874</v>
      </c>
      <c r="K388" s="19">
        <f t="shared" si="81"/>
        <v>-1.0442717116600001E-3</v>
      </c>
      <c r="L388" s="27">
        <f t="shared" si="82"/>
        <v>-0.10000050338027326</v>
      </c>
      <c r="M388" s="23">
        <f>Input_Summary!D408</f>
        <v>-1E-3</v>
      </c>
      <c r="N388" s="19">
        <f t="shared" si="83"/>
        <v>76.179771370908142</v>
      </c>
      <c r="O388" s="19">
        <f>Input_Summary!E408</f>
        <v>23.219664344360464</v>
      </c>
      <c r="P388" s="19">
        <f t="shared" si="87"/>
        <v>227.69202856079869</v>
      </c>
      <c r="Q388" s="18">
        <f t="shared" si="76"/>
        <v>70.043400000000005</v>
      </c>
      <c r="R388" s="21">
        <f t="shared" si="88"/>
        <v>7.1400000000000006</v>
      </c>
      <c r="S388" s="21">
        <f t="shared" si="89"/>
        <v>23.425126200000001</v>
      </c>
    </row>
    <row r="389" spans="1:19">
      <c r="A389" s="16">
        <f>Input_Summary!B409</f>
        <v>7.46</v>
      </c>
      <c r="B389" s="16">
        <f t="shared" si="77"/>
        <v>24.474991799999998</v>
      </c>
      <c r="C389" s="16">
        <f t="shared" si="75"/>
        <v>3571.7740043999993</v>
      </c>
      <c r="D389" s="16">
        <f t="shared" si="78"/>
        <v>1088.6767165411197</v>
      </c>
      <c r="E389" s="19">
        <f t="shared" si="84"/>
        <v>4.0120919161977193</v>
      </c>
      <c r="F389" s="27">
        <f t="shared" si="79"/>
        <v>384.2019339870098</v>
      </c>
      <c r="G389" s="16">
        <f>Input_Summary!C409</f>
        <v>3.8419999999999996</v>
      </c>
      <c r="H389" s="19">
        <f t="shared" si="85"/>
        <v>4.4772189381791225</v>
      </c>
      <c r="I389" s="27">
        <f t="shared" si="86"/>
        <v>428.74081367388067</v>
      </c>
      <c r="J389" s="22">
        <f t="shared" si="80"/>
        <v>4.2874081367388071</v>
      </c>
      <c r="K389" s="19">
        <f t="shared" si="81"/>
        <v>-1.0442717116600001E-3</v>
      </c>
      <c r="L389" s="27">
        <f t="shared" si="82"/>
        <v>-0.10000050338027326</v>
      </c>
      <c r="M389" s="23">
        <f>Input_Summary!D409</f>
        <v>-1E-3</v>
      </c>
      <c r="N389" s="19">
        <f t="shared" si="83"/>
        <v>74.507695616498395</v>
      </c>
      <c r="O389" s="19">
        <f>Input_Summary!E409</f>
        <v>22.710014117311289</v>
      </c>
      <c r="P389" s="19">
        <f t="shared" si="87"/>
        <v>222.69439843435447</v>
      </c>
      <c r="Q389" s="18">
        <f t="shared" si="76"/>
        <v>70.23960000000001</v>
      </c>
      <c r="R389" s="21">
        <f t="shared" si="88"/>
        <v>7.160000000000001</v>
      </c>
      <c r="S389" s="21">
        <f t="shared" si="89"/>
        <v>23.490742800000003</v>
      </c>
    </row>
    <row r="390" spans="1:19">
      <c r="A390" s="16">
        <f>Input_Summary!B410</f>
        <v>7.48</v>
      </c>
      <c r="B390" s="16">
        <f t="shared" si="77"/>
        <v>24.5406084</v>
      </c>
      <c r="C390" s="16">
        <f t="shared" si="75"/>
        <v>3571.7083877999994</v>
      </c>
      <c r="D390" s="16">
        <f t="shared" si="78"/>
        <v>1088.6567166014399</v>
      </c>
      <c r="E390" s="19">
        <f t="shared" si="84"/>
        <v>4.124873261057</v>
      </c>
      <c r="F390" s="27">
        <f t="shared" si="79"/>
        <v>395.00198835207937</v>
      </c>
      <c r="G390" s="16">
        <f>Input_Summary!C410</f>
        <v>3.95</v>
      </c>
      <c r="H390" s="19">
        <f t="shared" si="85"/>
        <v>4.593340933894706</v>
      </c>
      <c r="I390" s="27">
        <f t="shared" si="86"/>
        <v>439.8607163670427</v>
      </c>
      <c r="J390" s="22">
        <f t="shared" si="80"/>
        <v>4.3986071636704267</v>
      </c>
      <c r="K390" s="19">
        <f t="shared" si="81"/>
        <v>-1.0442717116600001E-3</v>
      </c>
      <c r="L390" s="27">
        <f t="shared" si="82"/>
        <v>-0.10000050338027326</v>
      </c>
      <c r="M390" s="23">
        <f>Input_Summary!D410</f>
        <v>-1E-3</v>
      </c>
      <c r="N390" s="19">
        <f t="shared" si="83"/>
        <v>75.042759857909516</v>
      </c>
      <c r="O390" s="19">
        <f>Input_Summary!E410</f>
        <v>22.873102189967025</v>
      </c>
      <c r="P390" s="19">
        <f t="shared" si="87"/>
        <v>224.29364007481664</v>
      </c>
      <c r="Q390" s="18">
        <f t="shared" si="76"/>
        <v>70.435800000000015</v>
      </c>
      <c r="R390" s="21">
        <f t="shared" si="88"/>
        <v>7.1800000000000015</v>
      </c>
      <c r="S390" s="21">
        <f t="shared" si="89"/>
        <v>23.556359400000005</v>
      </c>
    </row>
    <row r="391" spans="1:19">
      <c r="A391" s="16">
        <f>Input_Summary!B411</f>
        <v>7.5</v>
      </c>
      <c r="B391" s="16">
        <f t="shared" si="77"/>
        <v>24.606224999999998</v>
      </c>
      <c r="C391" s="16">
        <f t="shared" si="75"/>
        <v>3571.6427711999995</v>
      </c>
      <c r="D391" s="16">
        <f t="shared" si="78"/>
        <v>1088.6367166617599</v>
      </c>
      <c r="E391" s="19">
        <f t="shared" si="84"/>
        <v>4.0747482188973203</v>
      </c>
      <c r="F391" s="27">
        <f t="shared" si="79"/>
        <v>390.2019641898263</v>
      </c>
      <c r="G391" s="16">
        <f>Input_Summary!C411</f>
        <v>3.9020000000000001</v>
      </c>
      <c r="H391" s="19">
        <f t="shared" si="85"/>
        <v>4.5551146952169734</v>
      </c>
      <c r="I391" s="27">
        <f t="shared" si="86"/>
        <v>436.20015187361889</v>
      </c>
      <c r="J391" s="22">
        <f t="shared" si="80"/>
        <v>4.3620015187361894</v>
      </c>
      <c r="K391" s="19">
        <f t="shared" si="81"/>
        <v>-1.0442717116600001E-3</v>
      </c>
      <c r="L391" s="27">
        <f t="shared" si="82"/>
        <v>-0.10000050338027326</v>
      </c>
      <c r="M391" s="23">
        <f>Input_Summary!D411</f>
        <v>-1E-3</v>
      </c>
      <c r="N391" s="19">
        <f t="shared" si="83"/>
        <v>76.948926217936631</v>
      </c>
      <c r="O391" s="19">
        <f>Input_Summary!E411</f>
        <v>23.454103448803085</v>
      </c>
      <c r="P391" s="19">
        <f t="shared" si="87"/>
        <v>229.99093841896303</v>
      </c>
      <c r="Q391" s="18">
        <f t="shared" si="76"/>
        <v>70.632000000000005</v>
      </c>
      <c r="R391" s="21">
        <f t="shared" si="88"/>
        <v>7.2</v>
      </c>
      <c r="S391" s="21">
        <f t="shared" si="89"/>
        <v>23.621976</v>
      </c>
    </row>
    <row r="392" spans="1:19">
      <c r="A392" s="16">
        <f>Input_Summary!B412</f>
        <v>7.52</v>
      </c>
      <c r="B392" s="16">
        <f t="shared" si="77"/>
        <v>24.671841599999997</v>
      </c>
      <c r="C392" s="16">
        <f t="shared" si="75"/>
        <v>3571.5771545999996</v>
      </c>
      <c r="D392" s="16">
        <f t="shared" si="78"/>
        <v>1088.6167167220799</v>
      </c>
      <c r="E392" s="19">
        <f t="shared" si="84"/>
        <v>4.01835754646768</v>
      </c>
      <c r="F392" s="27">
        <f t="shared" si="79"/>
        <v>384.80193700729149</v>
      </c>
      <c r="G392" s="16">
        <f>Input_Summary!C412</f>
        <v>3.8479999999999999</v>
      </c>
      <c r="H392" s="19">
        <f t="shared" si="85"/>
        <v>4.5070739539772253</v>
      </c>
      <c r="I392" s="27">
        <f t="shared" si="86"/>
        <v>431.59974551131518</v>
      </c>
      <c r="J392" s="22">
        <f t="shared" si="80"/>
        <v>4.3159974551131519</v>
      </c>
      <c r="K392" s="19">
        <f t="shared" si="81"/>
        <v>-1.0442717116600001E-3</v>
      </c>
      <c r="L392" s="27">
        <f t="shared" si="82"/>
        <v>-0.10000050338027326</v>
      </c>
      <c r="M392" s="23">
        <f>Input_Summary!D412</f>
        <v>-1E-3</v>
      </c>
      <c r="N392" s="19">
        <f t="shared" si="83"/>
        <v>78.286586821464425</v>
      </c>
      <c r="O392" s="19">
        <f>Input_Summary!E412</f>
        <v>23.861823630442426</v>
      </c>
      <c r="P392" s="19">
        <f t="shared" si="87"/>
        <v>233.9890425201184</v>
      </c>
      <c r="Q392" s="18">
        <f t="shared" si="76"/>
        <v>70.828199999999995</v>
      </c>
      <c r="R392" s="21">
        <f t="shared" si="88"/>
        <v>7.2199999999999989</v>
      </c>
      <c r="S392" s="21">
        <f t="shared" si="89"/>
        <v>23.687592599999995</v>
      </c>
    </row>
    <row r="393" spans="1:19">
      <c r="A393" s="16">
        <f>Input_Summary!B413</f>
        <v>7.54</v>
      </c>
      <c r="B393" s="16">
        <f t="shared" si="77"/>
        <v>24.737458199999999</v>
      </c>
      <c r="C393" s="16">
        <f t="shared" si="75"/>
        <v>3571.5115379999993</v>
      </c>
      <c r="D393" s="16">
        <f t="shared" si="78"/>
        <v>1088.5967167823999</v>
      </c>
      <c r="E393" s="19">
        <f t="shared" si="84"/>
        <v>3.9995606556577998</v>
      </c>
      <c r="F393" s="27">
        <f t="shared" si="79"/>
        <v>383.00192794644653</v>
      </c>
      <c r="G393" s="16">
        <f>Input_Summary!C413</f>
        <v>3.83</v>
      </c>
      <c r="H393" s="19">
        <f t="shared" si="85"/>
        <v>4.4922433205258283</v>
      </c>
      <c r="I393" s="27">
        <f t="shared" si="86"/>
        <v>430.17955634007996</v>
      </c>
      <c r="J393" s="22">
        <f t="shared" si="80"/>
        <v>4.3017955634008</v>
      </c>
      <c r="K393" s="19">
        <f t="shared" si="81"/>
        <v>0</v>
      </c>
      <c r="L393" s="27">
        <f t="shared" si="82"/>
        <v>0</v>
      </c>
      <c r="M393" s="23">
        <f>Input_Summary!D413</f>
        <v>0</v>
      </c>
      <c r="N393" s="19">
        <f t="shared" si="83"/>
        <v>78.92197560814013</v>
      </c>
      <c r="O393" s="19">
        <f>Input_Summary!E413</f>
        <v>24.055490716721113</v>
      </c>
      <c r="P393" s="19">
        <f t="shared" si="87"/>
        <v>235.88814196816722</v>
      </c>
      <c r="Q393" s="18">
        <f t="shared" si="76"/>
        <v>71.0244</v>
      </c>
      <c r="R393" s="21">
        <f t="shared" si="88"/>
        <v>7.2399999999999993</v>
      </c>
      <c r="S393" s="21">
        <f t="shared" si="89"/>
        <v>23.753209199999997</v>
      </c>
    </row>
    <row r="394" spans="1:19">
      <c r="A394" s="16">
        <f>Input_Summary!B414</f>
        <v>7.56</v>
      </c>
      <c r="B394" s="16">
        <f t="shared" si="77"/>
        <v>24.803074799999997</v>
      </c>
      <c r="C394" s="16">
        <f t="shared" si="75"/>
        <v>3571.4459213999994</v>
      </c>
      <c r="D394" s="16">
        <f t="shared" si="78"/>
        <v>1088.5767168427199</v>
      </c>
      <c r="E394" s="19">
        <f t="shared" si="84"/>
        <v>4.2428759644745799</v>
      </c>
      <c r="F394" s="27">
        <f t="shared" si="79"/>
        <v>406.30204523405024</v>
      </c>
      <c r="G394" s="16">
        <f>Input_Summary!C414</f>
        <v>4.0629999999999997</v>
      </c>
      <c r="H394" s="19">
        <f t="shared" si="85"/>
        <v>4.737438647077477</v>
      </c>
      <c r="I394" s="27">
        <f t="shared" si="86"/>
        <v>453.65958831223566</v>
      </c>
      <c r="J394" s="22">
        <f t="shared" si="80"/>
        <v>4.5365958831223567</v>
      </c>
      <c r="K394" s="19">
        <f t="shared" si="81"/>
        <v>-1.0442717116600001E-3</v>
      </c>
      <c r="L394" s="27">
        <f t="shared" si="82"/>
        <v>-0.10000050338027326</v>
      </c>
      <c r="M394" s="23">
        <f>Input_Summary!D414</f>
        <v>-1E-3</v>
      </c>
      <c r="N394" s="19">
        <f t="shared" si="83"/>
        <v>79.222949243933883</v>
      </c>
      <c r="O394" s="19">
        <f>Input_Summary!E414</f>
        <v>24.147227757589963</v>
      </c>
      <c r="P394" s="19">
        <f t="shared" si="87"/>
        <v>236.78771539092716</v>
      </c>
      <c r="Q394" s="18">
        <f t="shared" si="76"/>
        <v>71.220600000000005</v>
      </c>
      <c r="R394" s="21">
        <f t="shared" si="88"/>
        <v>7.26</v>
      </c>
      <c r="S394" s="21">
        <f t="shared" si="89"/>
        <v>23.818825799999999</v>
      </c>
    </row>
    <row r="395" spans="1:19">
      <c r="A395" s="16">
        <f>Input_Summary!B415</f>
        <v>7.58</v>
      </c>
      <c r="B395" s="16">
        <f t="shared" si="77"/>
        <v>24.868691399999999</v>
      </c>
      <c r="C395" s="16">
        <f t="shared" si="75"/>
        <v>3571.3803047999995</v>
      </c>
      <c r="D395" s="16">
        <f t="shared" si="78"/>
        <v>1088.5567169030398</v>
      </c>
      <c r="E395" s="19">
        <f t="shared" si="84"/>
        <v>4.3995167212235797</v>
      </c>
      <c r="F395" s="27">
        <f t="shared" si="79"/>
        <v>421.30212074109119</v>
      </c>
      <c r="G395" s="16">
        <f>Input_Summary!C415</f>
        <v>4.2130000000000001</v>
      </c>
      <c r="H395" s="19">
        <f t="shared" si="85"/>
        <v>4.8944976996813319</v>
      </c>
      <c r="I395" s="27">
        <f t="shared" si="86"/>
        <v>468.69964486028817</v>
      </c>
      <c r="J395" s="22">
        <f t="shared" si="80"/>
        <v>4.6869964486028817</v>
      </c>
      <c r="K395" s="19">
        <f t="shared" si="81"/>
        <v>-1.0442717116600001E-3</v>
      </c>
      <c r="L395" s="27">
        <f t="shared" si="82"/>
        <v>-0.10000050338027326</v>
      </c>
      <c r="M395" s="23">
        <f>Input_Summary!D415</f>
        <v>-1E-3</v>
      </c>
      <c r="N395" s="19">
        <f t="shared" si="83"/>
        <v>79.289832274110267</v>
      </c>
      <c r="O395" s="19">
        <f>Input_Summary!E415</f>
        <v>24.167613766671931</v>
      </c>
      <c r="P395" s="19">
        <f t="shared" si="87"/>
        <v>236.98762059598494</v>
      </c>
      <c r="Q395" s="18">
        <f t="shared" si="76"/>
        <v>71.416800000000009</v>
      </c>
      <c r="R395" s="21">
        <f t="shared" si="88"/>
        <v>7.28</v>
      </c>
      <c r="S395" s="21">
        <f t="shared" si="89"/>
        <v>23.884442400000001</v>
      </c>
    </row>
    <row r="396" spans="1:19">
      <c r="A396" s="16">
        <f>Input_Summary!B416</f>
        <v>7.6</v>
      </c>
      <c r="B396" s="16">
        <f t="shared" si="77"/>
        <v>24.934307999999998</v>
      </c>
      <c r="C396" s="16">
        <f t="shared" si="75"/>
        <v>3571.3146881999996</v>
      </c>
      <c r="D396" s="16">
        <f t="shared" si="78"/>
        <v>1088.53671696336</v>
      </c>
      <c r="E396" s="19">
        <f t="shared" si="84"/>
        <v>4.6428320300403598</v>
      </c>
      <c r="F396" s="27">
        <f t="shared" si="79"/>
        <v>444.6022380286949</v>
      </c>
      <c r="G396" s="16">
        <f>Input_Summary!C416</f>
        <v>4.4459999999999997</v>
      </c>
      <c r="H396" s="19">
        <f t="shared" si="85"/>
        <v>5.0630798141741895</v>
      </c>
      <c r="I396" s="27">
        <f t="shared" si="86"/>
        <v>484.84315580682375</v>
      </c>
      <c r="J396" s="22">
        <f t="shared" si="80"/>
        <v>4.8484315580682376</v>
      </c>
      <c r="K396" s="19">
        <f t="shared" si="81"/>
        <v>-1.0442717116600001E-3</v>
      </c>
      <c r="L396" s="27">
        <f t="shared" si="82"/>
        <v>-0.10000050338027326</v>
      </c>
      <c r="M396" s="23">
        <f>Input_Summary!D416</f>
        <v>-1E-3</v>
      </c>
      <c r="N396" s="19">
        <f t="shared" si="83"/>
        <v>67.317769872536473</v>
      </c>
      <c r="O396" s="19">
        <f>Input_Summary!E416</f>
        <v>20.518518140999831</v>
      </c>
      <c r="P396" s="19">
        <f t="shared" si="87"/>
        <v>201.20458889064432</v>
      </c>
      <c r="Q396" s="18">
        <f t="shared" si="76"/>
        <v>71.613</v>
      </c>
      <c r="R396" s="21">
        <f t="shared" si="88"/>
        <v>7.3</v>
      </c>
      <c r="S396" s="21">
        <f t="shared" si="89"/>
        <v>23.950059</v>
      </c>
    </row>
    <row r="397" spans="1:19">
      <c r="A397" s="16">
        <f>Input_Summary!B417</f>
        <v>7.62</v>
      </c>
      <c r="B397" s="16">
        <f t="shared" si="77"/>
        <v>24.9999246</v>
      </c>
      <c r="C397" s="16">
        <f t="shared" si="75"/>
        <v>3571.2490715999993</v>
      </c>
      <c r="D397" s="16">
        <f t="shared" si="78"/>
        <v>1088.5167170236798</v>
      </c>
      <c r="E397" s="19">
        <f t="shared" si="84"/>
        <v>4.5049881641012401</v>
      </c>
      <c r="F397" s="27">
        <f t="shared" si="79"/>
        <v>431.40217158249885</v>
      </c>
      <c r="G397" s="16">
        <f>Input_Summary!C417</f>
        <v>4.3140000000000001</v>
      </c>
      <c r="H397" s="19">
        <f t="shared" si="85"/>
        <v>4.8638611855066083</v>
      </c>
      <c r="I397" s="27">
        <f t="shared" si="86"/>
        <v>465.76587633192929</v>
      </c>
      <c r="J397" s="22">
        <f t="shared" si="80"/>
        <v>4.6576587633192927</v>
      </c>
      <c r="K397" s="19">
        <f t="shared" si="81"/>
        <v>0</v>
      </c>
      <c r="L397" s="27">
        <f t="shared" si="82"/>
        <v>0</v>
      </c>
      <c r="M397" s="23">
        <f>Input_Summary!D417</f>
        <v>0</v>
      </c>
      <c r="N397" s="19">
        <f t="shared" si="83"/>
        <v>57.485964436607148</v>
      </c>
      <c r="O397" s="19">
        <f>Input_Summary!E417</f>
        <v>17.521774805950674</v>
      </c>
      <c r="P397" s="19">
        <f t="shared" si="87"/>
        <v>171.81852374715228</v>
      </c>
      <c r="Q397" s="18">
        <f t="shared" si="76"/>
        <v>71.809200000000004</v>
      </c>
      <c r="R397" s="21">
        <f t="shared" si="88"/>
        <v>7.32</v>
      </c>
      <c r="S397" s="21">
        <f t="shared" si="89"/>
        <v>24.015675600000002</v>
      </c>
    </row>
    <row r="398" spans="1:19">
      <c r="A398" s="16">
        <f>Input_Summary!B418</f>
        <v>7.64</v>
      </c>
      <c r="B398" s="16">
        <f t="shared" si="77"/>
        <v>25.065541199999998</v>
      </c>
      <c r="C398" s="16">
        <f t="shared" si="75"/>
        <v>3571.1834549999994</v>
      </c>
      <c r="D398" s="16">
        <f t="shared" si="78"/>
        <v>1088.4967170839998</v>
      </c>
      <c r="E398" s="19">
        <f t="shared" si="84"/>
        <v>4.5237850549111194</v>
      </c>
      <c r="F398" s="27">
        <f t="shared" si="79"/>
        <v>433.2021806433437</v>
      </c>
      <c r="G398" s="16">
        <f>Input_Summary!C418</f>
        <v>4.3319999999999999</v>
      </c>
      <c r="H398" s="19">
        <f t="shared" si="85"/>
        <v>4.9446585083601242</v>
      </c>
      <c r="I398" s="27">
        <f t="shared" si="86"/>
        <v>473.50306998298987</v>
      </c>
      <c r="J398" s="22">
        <f t="shared" si="80"/>
        <v>4.735030699829899</v>
      </c>
      <c r="K398" s="19">
        <f t="shared" si="81"/>
        <v>5.2213585582999997E-3</v>
      </c>
      <c r="L398" s="27">
        <f t="shared" si="82"/>
        <v>0.50000251690136621</v>
      </c>
      <c r="M398" s="23">
        <f>Input_Summary!D418</f>
        <v>5.0000000000000001E-3</v>
      </c>
      <c r="N398" s="19">
        <f t="shared" si="83"/>
        <v>67.418094417801058</v>
      </c>
      <c r="O398" s="19">
        <f>Input_Summary!E418</f>
        <v>20.549097154622782</v>
      </c>
      <c r="P398" s="19">
        <f t="shared" si="87"/>
        <v>201.50444669823099</v>
      </c>
      <c r="Q398" s="18">
        <f t="shared" si="76"/>
        <v>72.005400000000009</v>
      </c>
      <c r="R398" s="21">
        <f t="shared" si="88"/>
        <v>7.3400000000000007</v>
      </c>
      <c r="S398" s="21">
        <f t="shared" si="89"/>
        <v>24.0812922</v>
      </c>
    </row>
    <row r="399" spans="1:19">
      <c r="A399" s="16">
        <f>Input_Summary!B419</f>
        <v>7.66</v>
      </c>
      <c r="B399" s="16">
        <f t="shared" si="77"/>
        <v>25.1311578</v>
      </c>
      <c r="C399" s="16">
        <f t="shared" si="75"/>
        <v>3571.1178383999995</v>
      </c>
      <c r="D399" s="16">
        <f t="shared" si="78"/>
        <v>1088.47671714432</v>
      </c>
      <c r="E399" s="19">
        <f t="shared" si="84"/>
        <v>4.6678945511201997</v>
      </c>
      <c r="F399" s="27">
        <f t="shared" si="79"/>
        <v>447.00225010982143</v>
      </c>
      <c r="G399" s="16">
        <f>Input_Summary!C419</f>
        <v>4.47</v>
      </c>
      <c r="H399" s="19">
        <f t="shared" si="85"/>
        <v>5.1334423710074244</v>
      </c>
      <c r="I399" s="27">
        <f t="shared" si="86"/>
        <v>491.58111083770387</v>
      </c>
      <c r="J399" s="22">
        <f t="shared" si="80"/>
        <v>4.9158111083770386</v>
      </c>
      <c r="K399" s="19">
        <f t="shared" si="81"/>
        <v>8.3541736932800006E-3</v>
      </c>
      <c r="L399" s="27">
        <f t="shared" si="82"/>
        <v>0.80000402704218609</v>
      </c>
      <c r="M399" s="23">
        <f>Input_Summary!D419</f>
        <v>8.0000000000000002E-3</v>
      </c>
      <c r="N399" s="19">
        <f t="shared" si="83"/>
        <v>74.57457864667478</v>
      </c>
      <c r="O399" s="19">
        <f>Input_Summary!E419</f>
        <v>22.730400126393256</v>
      </c>
      <c r="P399" s="19">
        <f t="shared" si="87"/>
        <v>222.89430363941224</v>
      </c>
      <c r="Q399" s="18">
        <f t="shared" si="76"/>
        <v>72.201600000000013</v>
      </c>
      <c r="R399" s="21">
        <f t="shared" si="88"/>
        <v>7.3600000000000012</v>
      </c>
      <c r="S399" s="21">
        <f t="shared" si="89"/>
        <v>24.146908800000002</v>
      </c>
    </row>
    <row r="400" spans="1:19">
      <c r="A400" s="16">
        <f>Input_Summary!B420</f>
        <v>7.68</v>
      </c>
      <c r="B400" s="16">
        <f t="shared" si="77"/>
        <v>25.196774399999999</v>
      </c>
      <c r="C400" s="16">
        <f t="shared" ref="C400:C451" si="90">$G$7-B400</f>
        <v>3571.0522217999996</v>
      </c>
      <c r="D400" s="16">
        <f t="shared" si="78"/>
        <v>1088.45671720464</v>
      </c>
      <c r="E400" s="19">
        <f t="shared" si="84"/>
        <v>4.7493477446296799</v>
      </c>
      <c r="F400" s="27">
        <f t="shared" si="79"/>
        <v>454.80228937348278</v>
      </c>
      <c r="G400" s="16">
        <f>Input_Summary!C420</f>
        <v>4.548</v>
      </c>
      <c r="H400" s="19">
        <f t="shared" si="85"/>
        <v>5.2055019822219561</v>
      </c>
      <c r="I400" s="27">
        <f t="shared" si="86"/>
        <v>498.48157667860528</v>
      </c>
      <c r="J400" s="22">
        <f t="shared" si="80"/>
        <v>4.9848157667860526</v>
      </c>
      <c r="K400" s="19">
        <f t="shared" si="81"/>
        <v>1.0442717116600001E-3</v>
      </c>
      <c r="L400" s="27">
        <f t="shared" si="82"/>
        <v>0.10000050338027326</v>
      </c>
      <c r="M400" s="23">
        <f>Input_Summary!D420</f>
        <v>1E-3</v>
      </c>
      <c r="N400" s="19">
        <f t="shared" si="83"/>
        <v>73.069710467706003</v>
      </c>
      <c r="O400" s="19">
        <f>Input_Summary!E420</f>
        <v>22.271714922048996</v>
      </c>
      <c r="P400" s="19">
        <f t="shared" si="87"/>
        <v>218.39643652561244</v>
      </c>
      <c r="Q400" s="18">
        <f t="shared" ref="Q400:Q451" si="91">IF(B400&lt;=$J$11,0,9.81*(A400-$J$11/3.28083))</f>
        <v>72.397800000000004</v>
      </c>
      <c r="R400" s="21">
        <f t="shared" si="88"/>
        <v>7.38</v>
      </c>
      <c r="S400" s="21">
        <f t="shared" si="89"/>
        <v>24.212525400000001</v>
      </c>
    </row>
    <row r="401" spans="1:19">
      <c r="A401" s="16">
        <f>Input_Summary!B421</f>
        <v>7.7</v>
      </c>
      <c r="B401" s="16">
        <f t="shared" ref="B401:B451" si="92">A401*3.28083</f>
        <v>25.262391000000001</v>
      </c>
      <c r="C401" s="16">
        <f t="shared" si="90"/>
        <v>3570.9866051999993</v>
      </c>
      <c r="D401" s="16">
        <f t="shared" ref="D401:D451" si="93">C401*0.3048</f>
        <v>1088.43671726496</v>
      </c>
      <c r="E401" s="19">
        <f t="shared" si="84"/>
        <v>4.6929570722000395</v>
      </c>
      <c r="F401" s="27">
        <f t="shared" ref="F401:F451" si="94">E401*95.761</f>
        <v>449.40226219094797</v>
      </c>
      <c r="G401" s="16">
        <f>Input_Summary!C421</f>
        <v>4.4939999999999998</v>
      </c>
      <c r="H401" s="19">
        <f t="shared" si="85"/>
        <v>5.132828110129517</v>
      </c>
      <c r="I401" s="27">
        <f t="shared" si="86"/>
        <v>491.52228889661984</v>
      </c>
      <c r="J401" s="22">
        <f t="shared" ref="J401:J451" si="95">I401*0.01</f>
        <v>4.9152228889661984</v>
      </c>
      <c r="K401" s="19">
        <f t="shared" ref="K401:K451" si="96">M401*1.04427171166</f>
        <v>0</v>
      </c>
      <c r="L401" s="27">
        <f t="shared" ref="L401:L451" si="97">K401*95.761</f>
        <v>0</v>
      </c>
      <c r="M401" s="23">
        <f>Input_Summary!D421</f>
        <v>0</v>
      </c>
      <c r="N401" s="19">
        <f t="shared" ref="N401:N451" si="98">O401*3.28083</f>
        <v>70.461272290826798</v>
      </c>
      <c r="O401" s="19">
        <f>Input_Summary!E421</f>
        <v>21.476660567852282</v>
      </c>
      <c r="P401" s="19">
        <f t="shared" si="87"/>
        <v>210.60013352835946</v>
      </c>
      <c r="Q401" s="18">
        <f t="shared" si="91"/>
        <v>72.594000000000008</v>
      </c>
      <c r="R401" s="21">
        <f t="shared" si="88"/>
        <v>7.4</v>
      </c>
      <c r="S401" s="21">
        <f t="shared" si="89"/>
        <v>24.278141999999999</v>
      </c>
    </row>
    <row r="402" spans="1:19">
      <c r="A402" s="16">
        <f>Input_Summary!B422</f>
        <v>7.72</v>
      </c>
      <c r="B402" s="16">
        <f t="shared" si="92"/>
        <v>25.328007599999999</v>
      </c>
      <c r="C402" s="16">
        <f t="shared" si="90"/>
        <v>3570.9209885999994</v>
      </c>
      <c r="D402" s="16">
        <f t="shared" si="93"/>
        <v>1088.4167173252799</v>
      </c>
      <c r="E402" s="19">
        <f t="shared" ref="E402:E451" si="99">G402*1.04427171166</f>
        <v>4.6052382484206005</v>
      </c>
      <c r="F402" s="27">
        <f t="shared" si="94"/>
        <v>441.0022199070051</v>
      </c>
      <c r="G402" s="16">
        <f>Input_Summary!C422</f>
        <v>4.41</v>
      </c>
      <c r="H402" s="19">
        <f t="shared" si="85"/>
        <v>5.0680719347421297</v>
      </c>
      <c r="I402" s="27">
        <f t="shared" si="86"/>
        <v>485.32120386831241</v>
      </c>
      <c r="J402" s="22">
        <f t="shared" si="95"/>
        <v>4.8532120386831243</v>
      </c>
      <c r="K402" s="19">
        <f t="shared" si="96"/>
        <v>1.0442717116600001E-3</v>
      </c>
      <c r="L402" s="27">
        <f t="shared" si="97"/>
        <v>0.10000050338027326</v>
      </c>
      <c r="M402" s="23">
        <f>Input_Summary!D422</f>
        <v>1E-3</v>
      </c>
      <c r="N402" s="19">
        <f t="shared" si="98"/>
        <v>74.139838950528244</v>
      </c>
      <c r="O402" s="19">
        <f>Input_Summary!E422</f>
        <v>22.597891067360468</v>
      </c>
      <c r="P402" s="19">
        <f t="shared" si="87"/>
        <v>221.59491980653672</v>
      </c>
      <c r="Q402" s="18">
        <f t="shared" si="91"/>
        <v>72.790199999999999</v>
      </c>
      <c r="R402" s="21">
        <f t="shared" si="88"/>
        <v>7.42</v>
      </c>
      <c r="S402" s="21">
        <f t="shared" si="89"/>
        <v>24.343758599999997</v>
      </c>
    </row>
    <row r="403" spans="1:19">
      <c r="A403" s="16">
        <f>Input_Summary!B423</f>
        <v>7.74</v>
      </c>
      <c r="B403" s="16">
        <f t="shared" si="92"/>
        <v>25.393624200000001</v>
      </c>
      <c r="C403" s="16">
        <f t="shared" si="90"/>
        <v>3570.8553719999995</v>
      </c>
      <c r="D403" s="16">
        <f t="shared" si="93"/>
        <v>1088.3967173855999</v>
      </c>
      <c r="E403" s="19">
        <f t="shared" si="99"/>
        <v>4.7733659939978601</v>
      </c>
      <c r="F403" s="27">
        <f t="shared" si="94"/>
        <v>457.10230095122904</v>
      </c>
      <c r="G403" s="16">
        <f>Input_Summary!C423</f>
        <v>4.5709999999999997</v>
      </c>
      <c r="H403" s="19">
        <f t="shared" si="85"/>
        <v>5.2533184614495623</v>
      </c>
      <c r="I403" s="27">
        <f t="shared" si="86"/>
        <v>503.06050759401006</v>
      </c>
      <c r="J403" s="22">
        <f t="shared" si="95"/>
        <v>5.0306050759401009</v>
      </c>
      <c r="K403" s="19">
        <f t="shared" si="96"/>
        <v>-1.0442717116600001E-3</v>
      </c>
      <c r="L403" s="27">
        <f t="shared" si="97"/>
        <v>-0.10000050338027326</v>
      </c>
      <c r="M403" s="23">
        <f>Input_Summary!D423</f>
        <v>-1E-3</v>
      </c>
      <c r="N403" s="19">
        <f t="shared" si="98"/>
        <v>76.882043187760232</v>
      </c>
      <c r="O403" s="19">
        <f>Input_Summary!E423</f>
        <v>23.433717439721118</v>
      </c>
      <c r="P403" s="19">
        <f t="shared" si="87"/>
        <v>229.79103321390525</v>
      </c>
      <c r="Q403" s="18">
        <f t="shared" si="91"/>
        <v>72.986400000000003</v>
      </c>
      <c r="R403" s="21">
        <f t="shared" si="88"/>
        <v>7.44</v>
      </c>
      <c r="S403" s="21">
        <f t="shared" si="89"/>
        <v>24.409375199999999</v>
      </c>
    </row>
    <row r="404" spans="1:19">
      <c r="A404" s="16">
        <f>Input_Summary!B424</f>
        <v>7.76</v>
      </c>
      <c r="B404" s="16">
        <f t="shared" si="92"/>
        <v>25.4592408</v>
      </c>
      <c r="C404" s="16">
        <f t="shared" si="90"/>
        <v>3570.7897553999996</v>
      </c>
      <c r="D404" s="16">
        <f t="shared" si="93"/>
        <v>1088.3767174459199</v>
      </c>
      <c r="E404" s="19">
        <f t="shared" si="99"/>
        <v>4.6490976603103196</v>
      </c>
      <c r="F404" s="27">
        <f t="shared" si="94"/>
        <v>445.20224104897648</v>
      </c>
      <c r="G404" s="16">
        <f>Input_Summary!C424</f>
        <v>4.452</v>
      </c>
      <c r="H404" s="19">
        <f t="shared" si="85"/>
        <v>5.0960661601654289</v>
      </c>
      <c r="I404" s="27">
        <f t="shared" si="86"/>
        <v>488.00194545184479</v>
      </c>
      <c r="J404" s="22">
        <f t="shared" si="95"/>
        <v>4.8800194545184477</v>
      </c>
      <c r="K404" s="19">
        <f t="shared" si="96"/>
        <v>0</v>
      </c>
      <c r="L404" s="27">
        <f t="shared" si="97"/>
        <v>0</v>
      </c>
      <c r="M404" s="23">
        <f>Input_Summary!D424</f>
        <v>0</v>
      </c>
      <c r="N404" s="19">
        <f t="shared" si="98"/>
        <v>71.598283803825424</v>
      </c>
      <c r="O404" s="19">
        <f>Input_Summary!E424</f>
        <v>21.82322272224572</v>
      </c>
      <c r="P404" s="19">
        <f t="shared" si="87"/>
        <v>213.99852201434152</v>
      </c>
      <c r="Q404" s="18">
        <f t="shared" si="91"/>
        <v>73.182600000000008</v>
      </c>
      <c r="R404" s="21">
        <f t="shared" si="88"/>
        <v>7.4600000000000009</v>
      </c>
      <c r="S404" s="21">
        <f t="shared" si="89"/>
        <v>24.474991800000002</v>
      </c>
    </row>
    <row r="405" spans="1:19">
      <c r="A405" s="16">
        <f>Input_Summary!B425</f>
        <v>7.78</v>
      </c>
      <c r="B405" s="16">
        <f t="shared" si="92"/>
        <v>25.524857399999998</v>
      </c>
      <c r="C405" s="16">
        <f t="shared" si="90"/>
        <v>3570.7241387999993</v>
      </c>
      <c r="D405" s="16">
        <f t="shared" si="93"/>
        <v>1088.3567175062399</v>
      </c>
      <c r="E405" s="19">
        <f t="shared" si="99"/>
        <v>4.6303007695004403</v>
      </c>
      <c r="F405" s="27">
        <f t="shared" si="94"/>
        <v>443.40223198813163</v>
      </c>
      <c r="G405" s="16">
        <f>Input_Summary!C425</f>
        <v>4.4340000000000002</v>
      </c>
      <c r="H405" s="19">
        <f>I405/95.76052</f>
        <v>5.0952221349100517</v>
      </c>
      <c r="I405" s="27">
        <f>F405+P405*(1-$J$12)</f>
        <v>487.92112115449675</v>
      </c>
      <c r="J405" s="22">
        <f t="shared" si="95"/>
        <v>4.879211211544968</v>
      </c>
      <c r="K405" s="19">
        <f t="shared" si="96"/>
        <v>0</v>
      </c>
      <c r="L405" s="27">
        <f t="shared" si="97"/>
        <v>0</v>
      </c>
      <c r="M405" s="23">
        <f>Input_Summary!D425</f>
        <v>0</v>
      </c>
      <c r="N405" s="19">
        <f t="shared" si="98"/>
        <v>74.474254101410182</v>
      </c>
      <c r="O405" s="19">
        <f>Input_Summary!E425</f>
        <v>22.699821112770302</v>
      </c>
      <c r="P405" s="19">
        <f>O405*9.806</f>
        <v>222.59444583182557</v>
      </c>
      <c r="Q405" s="18">
        <f t="shared" si="91"/>
        <v>73.378800000000012</v>
      </c>
      <c r="R405" s="21">
        <f>Q405/9.81</f>
        <v>7.4800000000000013</v>
      </c>
      <c r="S405" s="21">
        <f>R405*3.28083</f>
        <v>24.540608400000004</v>
      </c>
    </row>
    <row r="406" spans="1:19">
      <c r="A406" s="16">
        <f>Input_Summary!B426</f>
        <v>7.8</v>
      </c>
      <c r="B406" s="16">
        <f t="shared" si="92"/>
        <v>25.590474</v>
      </c>
      <c r="C406" s="16">
        <f t="shared" si="90"/>
        <v>3570.6585221999994</v>
      </c>
      <c r="D406" s="16">
        <f t="shared" si="93"/>
        <v>1088.3367175665599</v>
      </c>
      <c r="E406" s="19">
        <f t="shared" si="99"/>
        <v>4.8924129691271006</v>
      </c>
      <c r="F406" s="27">
        <f t="shared" si="94"/>
        <v>468.50235833658024</v>
      </c>
      <c r="G406" s="16">
        <f>Input_Summary!C426</f>
        <v>4.6850000000000005</v>
      </c>
      <c r="H406" s="19">
        <f>I406/95.76052</f>
        <v>5.3504467219502851</v>
      </c>
      <c r="I406" s="27">
        <f>F406+P406*(1-$J$12)</f>
        <v>512.36156032625468</v>
      </c>
      <c r="J406" s="22">
        <f t="shared" si="95"/>
        <v>5.1236156032625466</v>
      </c>
      <c r="K406" s="19">
        <f t="shared" si="96"/>
        <v>1.0442717116600001E-3</v>
      </c>
      <c r="L406" s="27">
        <f t="shared" si="97"/>
        <v>0.10000050338027326</v>
      </c>
      <c r="M406" s="23">
        <f>Input_Summary!D426</f>
        <v>1E-3</v>
      </c>
      <c r="N406" s="19">
        <f t="shared" si="98"/>
        <v>73.370684103499769</v>
      </c>
      <c r="O406" s="19">
        <f>Input_Summary!E426</f>
        <v>22.36345196291785</v>
      </c>
      <c r="P406" s="19">
        <f>O406*9.806</f>
        <v>219.29600994837242</v>
      </c>
      <c r="Q406" s="18">
        <f t="shared" si="91"/>
        <v>73.575000000000003</v>
      </c>
      <c r="R406" s="21">
        <f>Q406/9.81</f>
        <v>7.5</v>
      </c>
      <c r="S406" s="21">
        <f>R406*3.28083</f>
        <v>24.606224999999998</v>
      </c>
    </row>
    <row r="407" spans="1:19">
      <c r="A407" s="16">
        <f>Input_Summary!B427</f>
        <v>7.82</v>
      </c>
      <c r="B407" s="16">
        <f t="shared" si="92"/>
        <v>25.656090599999999</v>
      </c>
      <c r="C407" s="16">
        <f t="shared" si="90"/>
        <v>3570.5929055999995</v>
      </c>
      <c r="D407" s="16">
        <f t="shared" si="93"/>
        <v>1088.3167176268798</v>
      </c>
      <c r="E407" s="19">
        <f t="shared" si="99"/>
        <v>5.3477154354108603</v>
      </c>
      <c r="F407" s="27">
        <f t="shared" si="94"/>
        <v>512.10257781037933</v>
      </c>
      <c r="G407" s="16">
        <f>Input_Summary!C427</f>
        <v>5.1210000000000004</v>
      </c>
      <c r="H407" s="19">
        <f t="shared" ref="H407:H451" si="100">I407/95.76052</f>
        <v>5.8245394515983593</v>
      </c>
      <c r="I407" s="27">
        <f t="shared" ref="I407:I451" si="101">F407+P407*(1-$J$12)</f>
        <v>557.7609266455737</v>
      </c>
      <c r="J407" s="22">
        <f t="shared" si="95"/>
        <v>5.5776092664557373</v>
      </c>
      <c r="K407" s="19">
        <f t="shared" si="96"/>
        <v>6.26563026996E-3</v>
      </c>
      <c r="L407" s="27">
        <f t="shared" si="97"/>
        <v>0.60000302028163954</v>
      </c>
      <c r="M407" s="23">
        <f>Input_Summary!D427</f>
        <v>6.0000000000000001E-3</v>
      </c>
      <c r="N407" s="19">
        <f t="shared" si="98"/>
        <v>76.380420461437311</v>
      </c>
      <c r="O407" s="19">
        <f>Input_Summary!E427</f>
        <v>23.280822371606366</v>
      </c>
      <c r="P407" s="19">
        <f t="shared" ref="P407:P451" si="102">O407*9.806</f>
        <v>228.29174417597201</v>
      </c>
      <c r="Q407" s="18">
        <f t="shared" si="91"/>
        <v>73.771200000000007</v>
      </c>
      <c r="R407" s="21">
        <f t="shared" ref="R407:R451" si="103">Q407/9.81</f>
        <v>7.5200000000000005</v>
      </c>
      <c r="S407" s="21">
        <f t="shared" ref="S407:S451" si="104">R407*3.28083</f>
        <v>24.6718416</v>
      </c>
    </row>
    <row r="408" spans="1:19">
      <c r="A408" s="16">
        <f>Input_Summary!B428</f>
        <v>7.84</v>
      </c>
      <c r="B408" s="16">
        <f t="shared" si="92"/>
        <v>25.721707199999997</v>
      </c>
      <c r="C408" s="16">
        <f t="shared" si="90"/>
        <v>3570.5272889999997</v>
      </c>
      <c r="D408" s="16">
        <f t="shared" si="93"/>
        <v>1088.2967176872</v>
      </c>
      <c r="E408" s="19">
        <f t="shared" si="99"/>
        <v>5.3978404775705409</v>
      </c>
      <c r="F408" s="27">
        <f t="shared" si="94"/>
        <v>516.90260197263251</v>
      </c>
      <c r="G408" s="16">
        <f>Input_Summary!C428</f>
        <v>5.1690000000000005</v>
      </c>
      <c r="H408" s="19">
        <f t="shared" si="100"/>
        <v>5.7832299033703727</v>
      </c>
      <c r="I408" s="27">
        <f t="shared" si="101"/>
        <v>553.80510282629666</v>
      </c>
      <c r="J408" s="22">
        <f t="shared" si="95"/>
        <v>5.5380510282629665</v>
      </c>
      <c r="K408" s="19">
        <f t="shared" si="96"/>
        <v>1.0442717116599999E-2</v>
      </c>
      <c r="L408" s="27">
        <f t="shared" si="97"/>
        <v>1.0000050338027324</v>
      </c>
      <c r="M408" s="23">
        <f>Input_Summary!D428</f>
        <v>0.01</v>
      </c>
      <c r="N408" s="19">
        <f t="shared" si="98"/>
        <v>61.733036852807906</v>
      </c>
      <c r="O408" s="19">
        <f>Input_Summary!E428</f>
        <v>18.81628638265558</v>
      </c>
      <c r="P408" s="19">
        <f t="shared" si="102"/>
        <v>184.51250426832061</v>
      </c>
      <c r="Q408" s="18">
        <f t="shared" si="91"/>
        <v>73.967399999999998</v>
      </c>
      <c r="R408" s="21">
        <f t="shared" si="103"/>
        <v>7.5399999999999991</v>
      </c>
      <c r="S408" s="21">
        <f t="shared" si="104"/>
        <v>24.737458199999995</v>
      </c>
    </row>
    <row r="409" spans="1:19">
      <c r="A409" s="16">
        <f>Input_Summary!B429</f>
        <v>7.86</v>
      </c>
      <c r="B409" s="16">
        <f t="shared" si="92"/>
        <v>25.787323799999999</v>
      </c>
      <c r="C409" s="16">
        <f t="shared" si="90"/>
        <v>3570.4616723999993</v>
      </c>
      <c r="D409" s="16">
        <f t="shared" si="93"/>
        <v>1088.2767177475198</v>
      </c>
      <c r="E409" s="19">
        <f t="shared" si="99"/>
        <v>5.2171814714533591</v>
      </c>
      <c r="F409" s="27">
        <f t="shared" si="94"/>
        <v>499.60251488784508</v>
      </c>
      <c r="G409" s="16">
        <f>Input_Summary!C429</f>
        <v>4.9959999999999996</v>
      </c>
      <c r="H409" s="19">
        <f t="shared" si="100"/>
        <v>5.6430685288637727</v>
      </c>
      <c r="I409" s="27">
        <f t="shared" si="101"/>
        <v>540.38317671962989</v>
      </c>
      <c r="J409" s="22">
        <f t="shared" si="95"/>
        <v>5.4038317671962988</v>
      </c>
      <c r="K409" s="19">
        <f t="shared" si="96"/>
        <v>2.192970594486E-2</v>
      </c>
      <c r="L409" s="27">
        <f t="shared" si="97"/>
        <v>2.1000105709857384</v>
      </c>
      <c r="M409" s="23">
        <f>Input_Summary!D429</f>
        <v>2.1000000000000001E-2</v>
      </c>
      <c r="N409" s="19">
        <f t="shared" si="98"/>
        <v>68.220690779917732</v>
      </c>
      <c r="O409" s="19">
        <f>Input_Summary!E429</f>
        <v>20.793729263606384</v>
      </c>
      <c r="P409" s="19">
        <f t="shared" si="102"/>
        <v>203.90330915892417</v>
      </c>
      <c r="Q409" s="18">
        <f t="shared" si="91"/>
        <v>74.163600000000002</v>
      </c>
      <c r="R409" s="21">
        <f t="shared" si="103"/>
        <v>7.56</v>
      </c>
      <c r="S409" s="21">
        <f t="shared" si="104"/>
        <v>24.803074799999997</v>
      </c>
    </row>
    <row r="410" spans="1:19">
      <c r="A410" s="16">
        <f>Input_Summary!B430</f>
        <v>7.88</v>
      </c>
      <c r="B410" s="16">
        <f t="shared" si="92"/>
        <v>25.852940399999998</v>
      </c>
      <c r="C410" s="16">
        <f t="shared" si="90"/>
        <v>3570.3960557999994</v>
      </c>
      <c r="D410" s="16">
        <f t="shared" si="93"/>
        <v>1088.2567178078398</v>
      </c>
      <c r="E410" s="19">
        <f t="shared" si="99"/>
        <v>5.2850591327112602</v>
      </c>
      <c r="F410" s="27">
        <f t="shared" si="94"/>
        <v>506.10254760756294</v>
      </c>
      <c r="G410" s="16">
        <f>Input_Summary!C430</f>
        <v>5.0609999999999999</v>
      </c>
      <c r="H410" s="19">
        <f t="shared" si="100"/>
        <v>5.6875659315832952</v>
      </c>
      <c r="I410" s="27">
        <f t="shared" si="101"/>
        <v>544.64427114270075</v>
      </c>
      <c r="J410" s="22">
        <f t="shared" si="95"/>
        <v>5.4464427114270073</v>
      </c>
      <c r="K410" s="19">
        <f t="shared" si="96"/>
        <v>3.4460966484780003E-2</v>
      </c>
      <c r="L410" s="27">
        <f t="shared" si="97"/>
        <v>3.3000166115490179</v>
      </c>
      <c r="M410" s="23">
        <f>Input_Summary!D430</f>
        <v>3.3000000000000002E-2</v>
      </c>
      <c r="N410" s="19">
        <f t="shared" si="98"/>
        <v>64.475241090039901</v>
      </c>
      <c r="O410" s="19">
        <f>Input_Summary!E430</f>
        <v>19.652112755016233</v>
      </c>
      <c r="P410" s="19">
        <f t="shared" si="102"/>
        <v>192.70861767568917</v>
      </c>
      <c r="Q410" s="18">
        <f t="shared" si="91"/>
        <v>74.359800000000007</v>
      </c>
      <c r="R410" s="21">
        <f t="shared" si="103"/>
        <v>7.58</v>
      </c>
      <c r="S410" s="21">
        <f t="shared" si="104"/>
        <v>24.868691399999999</v>
      </c>
    </row>
    <row r="411" spans="1:19">
      <c r="A411" s="16">
        <f>Input_Summary!B431</f>
        <v>7.9</v>
      </c>
      <c r="B411" s="16">
        <f t="shared" si="92"/>
        <v>25.918557</v>
      </c>
      <c r="C411" s="16">
        <f t="shared" si="90"/>
        <v>3570.3304391999995</v>
      </c>
      <c r="D411" s="16">
        <f t="shared" si="93"/>
        <v>1088.23671786816</v>
      </c>
      <c r="E411" s="19">
        <f t="shared" si="99"/>
        <v>5.1357282779438798</v>
      </c>
      <c r="F411" s="27">
        <f t="shared" si="94"/>
        <v>491.80247562418384</v>
      </c>
      <c r="G411" s="16">
        <f>Input_Summary!C431</f>
        <v>4.9180000000000001</v>
      </c>
      <c r="H411" s="19">
        <f t="shared" si="100"/>
        <v>5.5353117534474627</v>
      </c>
      <c r="I411" s="27">
        <f t="shared" si="101"/>
        <v>530.06433187224081</v>
      </c>
      <c r="J411" s="22">
        <f t="shared" si="95"/>
        <v>5.3006433187224085</v>
      </c>
      <c r="K411" s="19">
        <f t="shared" si="96"/>
        <v>2.2973977656520001E-2</v>
      </c>
      <c r="L411" s="27">
        <f t="shared" si="97"/>
        <v>2.2000110743660115</v>
      </c>
      <c r="M411" s="23">
        <f>Input_Summary!D431</f>
        <v>2.2000000000000002E-2</v>
      </c>
      <c r="N411" s="19">
        <f t="shared" si="98"/>
        <v>64.007059878805165</v>
      </c>
      <c r="O411" s="19">
        <f>Input_Summary!E431</f>
        <v>19.509410691442461</v>
      </c>
      <c r="P411" s="19">
        <f t="shared" si="102"/>
        <v>191.30928124028475</v>
      </c>
      <c r="Q411" s="18">
        <f t="shared" si="91"/>
        <v>74.556000000000012</v>
      </c>
      <c r="R411" s="21">
        <f t="shared" si="103"/>
        <v>7.6000000000000005</v>
      </c>
      <c r="S411" s="21">
        <f t="shared" si="104"/>
        <v>24.934308000000001</v>
      </c>
    </row>
    <row r="412" spans="1:19">
      <c r="A412" s="16">
        <f>Input_Summary!B432</f>
        <v>7.92</v>
      </c>
      <c r="B412" s="16">
        <f t="shared" si="92"/>
        <v>25.984173599999998</v>
      </c>
      <c r="C412" s="16">
        <f t="shared" si="90"/>
        <v>3570.2648225999997</v>
      </c>
      <c r="D412" s="16">
        <f t="shared" si="93"/>
        <v>1088.21671792848</v>
      </c>
      <c r="E412" s="19">
        <f t="shared" si="99"/>
        <v>4.8360222966974602</v>
      </c>
      <c r="F412" s="27">
        <f t="shared" si="94"/>
        <v>463.10233115404549</v>
      </c>
      <c r="G412" s="16">
        <f>Input_Summary!C432</f>
        <v>4.6310000000000002</v>
      </c>
      <c r="H412" s="19">
        <f t="shared" si="100"/>
        <v>5.2554360278134586</v>
      </c>
      <c r="I412" s="27">
        <f t="shared" si="101"/>
        <v>503.26328685015125</v>
      </c>
      <c r="J412" s="22">
        <f t="shared" si="95"/>
        <v>5.0326328685015129</v>
      </c>
      <c r="K412" s="19">
        <f t="shared" si="96"/>
        <v>2.9239607926479998E-2</v>
      </c>
      <c r="L412" s="27">
        <f t="shared" si="97"/>
        <v>2.8000140946476511</v>
      </c>
      <c r="M412" s="23">
        <f>Input_Summary!D432</f>
        <v>2.7999999999999997E-2</v>
      </c>
      <c r="N412" s="19">
        <f t="shared" si="98"/>
        <v>67.18400381218369</v>
      </c>
      <c r="O412" s="19">
        <f>Input_Summary!E432</f>
        <v>20.477746122835896</v>
      </c>
      <c r="P412" s="19">
        <f t="shared" si="102"/>
        <v>200.80477848052877</v>
      </c>
      <c r="Q412" s="18">
        <f t="shared" si="91"/>
        <v>74.752200000000002</v>
      </c>
      <c r="R412" s="21">
        <f t="shared" si="103"/>
        <v>7.62</v>
      </c>
      <c r="S412" s="21">
        <f t="shared" si="104"/>
        <v>24.9999246</v>
      </c>
    </row>
    <row r="413" spans="1:19">
      <c r="A413" s="16">
        <f>Input_Summary!B433</f>
        <v>7.94</v>
      </c>
      <c r="B413" s="16">
        <f t="shared" si="92"/>
        <v>26.0497902</v>
      </c>
      <c r="C413" s="16">
        <f t="shared" si="90"/>
        <v>3570.1992059999993</v>
      </c>
      <c r="D413" s="16">
        <f t="shared" si="93"/>
        <v>1088.1967179887999</v>
      </c>
      <c r="E413" s="19">
        <f t="shared" si="99"/>
        <v>3.0513619414705202</v>
      </c>
      <c r="F413" s="27">
        <f t="shared" si="94"/>
        <v>292.2014708771585</v>
      </c>
      <c r="G413" s="16">
        <f>Input_Summary!C433</f>
        <v>2.9220000000000002</v>
      </c>
      <c r="H413" s="19">
        <f t="shared" si="100"/>
        <v>3.399163643219385</v>
      </c>
      <c r="I413" s="27">
        <f t="shared" si="101"/>
        <v>325.50567803978277</v>
      </c>
      <c r="J413" s="22">
        <f t="shared" si="95"/>
        <v>3.2550567803978279</v>
      </c>
      <c r="K413" s="19">
        <f t="shared" si="96"/>
        <v>3.2372423061460001E-2</v>
      </c>
      <c r="L413" s="27">
        <f t="shared" si="97"/>
        <v>3.1000156047884708</v>
      </c>
      <c r="M413" s="23">
        <f>Input_Summary!D433</f>
        <v>3.1E-2</v>
      </c>
      <c r="N413" s="19">
        <f t="shared" si="98"/>
        <v>55.713564136932817</v>
      </c>
      <c r="O413" s="19">
        <f>Input_Summary!E433</f>
        <v>16.981545565278548</v>
      </c>
      <c r="P413" s="19">
        <f t="shared" si="102"/>
        <v>166.52103581312142</v>
      </c>
      <c r="Q413" s="18">
        <f t="shared" si="91"/>
        <v>74.948400000000007</v>
      </c>
      <c r="R413" s="21">
        <f t="shared" si="103"/>
        <v>7.6400000000000006</v>
      </c>
      <c r="S413" s="21">
        <f t="shared" si="104"/>
        <v>25.065541200000002</v>
      </c>
    </row>
    <row r="414" spans="1:19">
      <c r="A414" s="16">
        <f>Input_Summary!B434</f>
        <v>7.96</v>
      </c>
      <c r="B414" s="16">
        <f t="shared" si="92"/>
        <v>26.115406799999999</v>
      </c>
      <c r="C414" s="16">
        <f t="shared" si="90"/>
        <v>3570.1335893999994</v>
      </c>
      <c r="D414" s="16">
        <f t="shared" si="93"/>
        <v>1088.1767180491199</v>
      </c>
      <c r="E414" s="19">
        <f t="shared" si="99"/>
        <v>3.0513619414705202</v>
      </c>
      <c r="F414" s="27">
        <f t="shared" si="94"/>
        <v>292.2014708771585</v>
      </c>
      <c r="G414" s="16">
        <f>Input_Summary!C434</f>
        <v>2.9220000000000002</v>
      </c>
      <c r="H414" s="19">
        <f t="shared" si="100"/>
        <v>3.399163643219385</v>
      </c>
      <c r="I414" s="27">
        <f t="shared" si="101"/>
        <v>325.50567803978277</v>
      </c>
      <c r="J414" s="22">
        <f t="shared" si="95"/>
        <v>3.2550567803978279</v>
      </c>
      <c r="K414" s="19">
        <f t="shared" si="96"/>
        <v>3.2372423061460001E-2</v>
      </c>
      <c r="L414" s="27">
        <f t="shared" si="97"/>
        <v>3.1000156047884708</v>
      </c>
      <c r="M414" s="23">
        <f>Input_Summary!D434</f>
        <v>3.1E-2</v>
      </c>
      <c r="N414" s="19">
        <f t="shared" si="98"/>
        <v>55.713564136932817</v>
      </c>
      <c r="O414" s="19">
        <f>Input_Summary!E434</f>
        <v>16.981545565278548</v>
      </c>
      <c r="P414" s="19">
        <f t="shared" si="102"/>
        <v>166.52103581312142</v>
      </c>
      <c r="Q414" s="18">
        <f t="shared" si="91"/>
        <v>75.144600000000011</v>
      </c>
      <c r="R414" s="21">
        <f t="shared" si="103"/>
        <v>7.660000000000001</v>
      </c>
      <c r="S414" s="21">
        <f t="shared" si="104"/>
        <v>25.131157800000004</v>
      </c>
    </row>
    <row r="415" spans="1:19">
      <c r="A415" s="16">
        <f>Input_Summary!B435</f>
        <v>7.98</v>
      </c>
      <c r="B415" s="16">
        <f t="shared" si="92"/>
        <v>26.181023400000001</v>
      </c>
      <c r="C415" s="16">
        <f t="shared" si="90"/>
        <v>3570.0679727999996</v>
      </c>
      <c r="D415" s="16">
        <f t="shared" si="93"/>
        <v>1088.1567181094399</v>
      </c>
      <c r="E415" s="19">
        <f t="shared" si="99"/>
        <v>3.0513619414705202</v>
      </c>
      <c r="F415" s="27">
        <f t="shared" si="94"/>
        <v>292.2014708771585</v>
      </c>
      <c r="G415" s="16">
        <f>Input_Summary!C435</f>
        <v>2.9220000000000002</v>
      </c>
      <c r="H415" s="19">
        <f t="shared" si="100"/>
        <v>3.399163643219385</v>
      </c>
      <c r="I415" s="27">
        <f t="shared" si="101"/>
        <v>325.50567803978277</v>
      </c>
      <c r="J415" s="22">
        <f t="shared" si="95"/>
        <v>3.2550567803978279</v>
      </c>
      <c r="K415" s="19">
        <f t="shared" si="96"/>
        <v>3.2372423061460001E-2</v>
      </c>
      <c r="L415" s="27">
        <f t="shared" si="97"/>
        <v>3.1000156047884708</v>
      </c>
      <c r="M415" s="23">
        <f>Input_Summary!D435</f>
        <v>3.1E-2</v>
      </c>
      <c r="N415" s="19">
        <f t="shared" si="98"/>
        <v>55.713564136932817</v>
      </c>
      <c r="O415" s="19">
        <f>Input_Summary!E435</f>
        <v>16.981545565278548</v>
      </c>
      <c r="P415" s="19">
        <f t="shared" si="102"/>
        <v>166.52103581312142</v>
      </c>
      <c r="Q415" s="18">
        <f t="shared" si="91"/>
        <v>75.340800000000016</v>
      </c>
      <c r="R415" s="21">
        <f t="shared" si="103"/>
        <v>7.6800000000000015</v>
      </c>
      <c r="S415" s="21">
        <f t="shared" si="104"/>
        <v>25.196774400000002</v>
      </c>
    </row>
    <row r="416" spans="1:19">
      <c r="A416" s="16">
        <f>Input_Summary!B436</f>
        <v>8</v>
      </c>
      <c r="B416" s="16">
        <f t="shared" si="92"/>
        <v>26.246639999999999</v>
      </c>
      <c r="C416" s="16">
        <f t="shared" si="90"/>
        <v>3570.0023561999997</v>
      </c>
      <c r="D416" s="16">
        <f t="shared" si="93"/>
        <v>1088.1367181697599</v>
      </c>
      <c r="E416" s="19">
        <f t="shared" si="99"/>
        <v>5.1607907990237205</v>
      </c>
      <c r="F416" s="27">
        <f t="shared" si="94"/>
        <v>494.20248770531049</v>
      </c>
      <c r="G416" s="16">
        <f>Input_Summary!C436</f>
        <v>4.9420000000000002</v>
      </c>
      <c r="H416" s="19">
        <f t="shared" si="100"/>
        <v>5.5255122573363495</v>
      </c>
      <c r="I416" s="27">
        <f t="shared" si="101"/>
        <v>529.12592702890265</v>
      </c>
      <c r="J416" s="22">
        <f t="shared" si="95"/>
        <v>5.2912592702890269</v>
      </c>
      <c r="K416" s="19">
        <f t="shared" si="96"/>
        <v>5.8479215852959995E-2</v>
      </c>
      <c r="L416" s="27">
        <f t="shared" si="97"/>
        <v>5.6000281892953021</v>
      </c>
      <c r="M416" s="23">
        <f>Input_Summary!D436</f>
        <v>5.5999999999999994E-2</v>
      </c>
      <c r="N416" s="19">
        <f t="shared" si="98"/>
        <v>58.422326859076598</v>
      </c>
      <c r="O416" s="19">
        <f>Input_Summary!E436</f>
        <v>17.807178933098211</v>
      </c>
      <c r="P416" s="19">
        <f t="shared" si="102"/>
        <v>174.61719661796104</v>
      </c>
      <c r="Q416" s="18">
        <f t="shared" si="91"/>
        <v>75.537000000000006</v>
      </c>
      <c r="R416" s="21">
        <f t="shared" si="103"/>
        <v>7.7</v>
      </c>
      <c r="S416" s="21">
        <f t="shared" si="104"/>
        <v>25.262391000000001</v>
      </c>
    </row>
    <row r="417" spans="1:19">
      <c r="A417" s="16">
        <f>Input_Summary!B437</f>
        <v>8.02</v>
      </c>
      <c r="B417" s="16">
        <f t="shared" si="92"/>
        <v>26.312256599999998</v>
      </c>
      <c r="C417" s="16">
        <f t="shared" si="90"/>
        <v>3569.9367395999993</v>
      </c>
      <c r="D417" s="16">
        <f t="shared" si="93"/>
        <v>1088.1167182300799</v>
      </c>
      <c r="E417" s="19">
        <f t="shared" si="99"/>
        <v>5.2850591327112602</v>
      </c>
      <c r="F417" s="27">
        <f t="shared" si="94"/>
        <v>506.10254760756294</v>
      </c>
      <c r="G417" s="16">
        <f>Input_Summary!C437</f>
        <v>5.0609999999999999</v>
      </c>
      <c r="H417" s="19">
        <f t="shared" si="100"/>
        <v>5.6932023259309448</v>
      </c>
      <c r="I417" s="27">
        <f t="shared" si="101"/>
        <v>545.18401519635677</v>
      </c>
      <c r="J417" s="22">
        <f t="shared" si="95"/>
        <v>5.4518401519635677</v>
      </c>
      <c r="K417" s="19">
        <f t="shared" si="96"/>
        <v>5.8479215852959995E-2</v>
      </c>
      <c r="L417" s="27">
        <f t="shared" si="97"/>
        <v>5.6000281892953021</v>
      </c>
      <c r="M417" s="23">
        <f>Input_Summary!D437</f>
        <v>5.5999999999999994E-2</v>
      </c>
      <c r="N417" s="19">
        <f t="shared" si="98"/>
        <v>65.378161997421159</v>
      </c>
      <c r="O417" s="19">
        <f>Input_Summary!E437</f>
        <v>19.927323877622786</v>
      </c>
      <c r="P417" s="19">
        <f t="shared" si="102"/>
        <v>195.40733794396903</v>
      </c>
      <c r="Q417" s="18">
        <f t="shared" si="91"/>
        <v>75.733199999999997</v>
      </c>
      <c r="R417" s="21">
        <f t="shared" si="103"/>
        <v>7.7199999999999989</v>
      </c>
      <c r="S417" s="21">
        <f t="shared" si="104"/>
        <v>25.328007599999996</v>
      </c>
    </row>
    <row r="418" spans="1:19">
      <c r="A418" s="16">
        <f>Input_Summary!B438</f>
        <v>8.0399999999999991</v>
      </c>
      <c r="B418" s="16">
        <f t="shared" si="92"/>
        <v>26.377873199999996</v>
      </c>
      <c r="C418" s="16">
        <f t="shared" si="90"/>
        <v>3569.8711229999994</v>
      </c>
      <c r="D418" s="16">
        <f t="shared" si="93"/>
        <v>1088.0967182903998</v>
      </c>
      <c r="E418" s="19">
        <f t="shared" si="99"/>
        <v>5.7226089798968003</v>
      </c>
      <c r="F418" s="27">
        <f t="shared" si="94"/>
        <v>548.00275852389746</v>
      </c>
      <c r="G418" s="16">
        <f>Input_Summary!C438</f>
        <v>5.48</v>
      </c>
      <c r="H418" s="19">
        <f t="shared" si="100"/>
        <v>6.168747839346973</v>
      </c>
      <c r="I418" s="27">
        <f t="shared" si="101"/>
        <v>590.72250084474263</v>
      </c>
      <c r="J418" s="22">
        <f t="shared" si="95"/>
        <v>5.9072250084474263</v>
      </c>
      <c r="K418" s="19">
        <f t="shared" si="96"/>
        <v>4.9080770448019999E-2</v>
      </c>
      <c r="L418" s="27">
        <f t="shared" si="97"/>
        <v>4.7000236588728432</v>
      </c>
      <c r="M418" s="23">
        <f>Input_Summary!D438</f>
        <v>4.7E-2</v>
      </c>
      <c r="N418" s="19">
        <f t="shared" si="98"/>
        <v>71.464517743472641</v>
      </c>
      <c r="O418" s="19">
        <f>Input_Summary!E438</f>
        <v>21.782450704081786</v>
      </c>
      <c r="P418" s="19">
        <f t="shared" si="102"/>
        <v>213.59871160422597</v>
      </c>
      <c r="Q418" s="18">
        <f t="shared" si="91"/>
        <v>75.929400000000001</v>
      </c>
      <c r="R418" s="21">
        <f t="shared" si="103"/>
        <v>7.7399999999999993</v>
      </c>
      <c r="S418" s="21">
        <f t="shared" si="104"/>
        <v>25.393624199999998</v>
      </c>
    </row>
    <row r="419" spans="1:19">
      <c r="A419" s="16">
        <f>Input_Summary!B439</f>
        <v>8.06</v>
      </c>
      <c r="B419" s="16">
        <f t="shared" si="92"/>
        <v>26.443489800000002</v>
      </c>
      <c r="C419" s="16">
        <f t="shared" si="90"/>
        <v>3569.8055063999996</v>
      </c>
      <c r="D419" s="16">
        <f t="shared" si="93"/>
        <v>1088.0767183507198</v>
      </c>
      <c r="E419" s="19">
        <f t="shared" si="99"/>
        <v>6.1904427067204795</v>
      </c>
      <c r="F419" s="27">
        <f t="shared" si="94"/>
        <v>592.80298403825975</v>
      </c>
      <c r="G419" s="16">
        <f>Input_Summary!C439</f>
        <v>5.9279999999999999</v>
      </c>
      <c r="H419" s="19">
        <f t="shared" si="100"/>
        <v>6.5520379959743877</v>
      </c>
      <c r="I419" s="27">
        <f t="shared" si="101"/>
        <v>627.42656555426527</v>
      </c>
      <c r="J419" s="22">
        <f t="shared" si="95"/>
        <v>6.2742656555426528</v>
      </c>
      <c r="K419" s="19">
        <f t="shared" si="96"/>
        <v>4.0726596754739997E-2</v>
      </c>
      <c r="L419" s="27">
        <f t="shared" si="97"/>
        <v>3.9000196318306566</v>
      </c>
      <c r="M419" s="23">
        <f>Input_Summary!D439</f>
        <v>3.9E-2</v>
      </c>
      <c r="N419" s="19">
        <f t="shared" si="98"/>
        <v>57.920704132753677</v>
      </c>
      <c r="O419" s="19">
        <f>Input_Summary!E439</f>
        <v>17.654283864983459</v>
      </c>
      <c r="P419" s="19">
        <f t="shared" si="102"/>
        <v>173.11790758002778</v>
      </c>
      <c r="Q419" s="18">
        <f t="shared" si="91"/>
        <v>76.125600000000006</v>
      </c>
      <c r="R419" s="21">
        <f t="shared" si="103"/>
        <v>7.76</v>
      </c>
      <c r="S419" s="21">
        <f t="shared" si="104"/>
        <v>25.4592408</v>
      </c>
    </row>
    <row r="420" spans="1:19">
      <c r="A420" s="16">
        <f>Input_Summary!B440</f>
        <v>8.08</v>
      </c>
      <c r="B420" s="16">
        <f t="shared" si="92"/>
        <v>26.5091064</v>
      </c>
      <c r="C420" s="16">
        <f t="shared" si="90"/>
        <v>3569.7398897999997</v>
      </c>
      <c r="D420" s="16">
        <f t="shared" si="93"/>
        <v>1088.05671841104</v>
      </c>
      <c r="E420" s="19">
        <f t="shared" si="99"/>
        <v>6.4525549063471406</v>
      </c>
      <c r="F420" s="27">
        <f t="shared" si="94"/>
        <v>617.90311038670848</v>
      </c>
      <c r="G420" s="16">
        <f>Input_Summary!C440</f>
        <v>6.1790000000000003</v>
      </c>
      <c r="H420" s="19">
        <f t="shared" si="100"/>
        <v>6.8005824119359266</v>
      </c>
      <c r="I420" s="27">
        <f t="shared" si="101"/>
        <v>651.2273080698385</v>
      </c>
      <c r="J420" s="22">
        <f t="shared" si="95"/>
        <v>6.5122730806983853</v>
      </c>
      <c r="K420" s="19">
        <f t="shared" si="96"/>
        <v>3.9682325043079995E-2</v>
      </c>
      <c r="L420" s="27">
        <f t="shared" si="97"/>
        <v>3.8000191284503835</v>
      </c>
      <c r="M420" s="23">
        <f>Input_Summary!D440</f>
        <v>3.7999999999999999E-2</v>
      </c>
      <c r="N420" s="19">
        <f t="shared" si="98"/>
        <v>55.747005652021016</v>
      </c>
      <c r="O420" s="19">
        <f>Input_Summary!E440</f>
        <v>16.991738569819532</v>
      </c>
      <c r="P420" s="19">
        <f t="shared" si="102"/>
        <v>166.62098841565032</v>
      </c>
      <c r="Q420" s="18">
        <f t="shared" si="91"/>
        <v>76.32180000000001</v>
      </c>
      <c r="R420" s="21">
        <f t="shared" si="103"/>
        <v>7.78</v>
      </c>
      <c r="S420" s="21">
        <f t="shared" si="104"/>
        <v>25.524857399999998</v>
      </c>
    </row>
    <row r="421" spans="1:19">
      <c r="A421" s="16">
        <f>Input_Summary!B441</f>
        <v>8.1</v>
      </c>
      <c r="B421" s="16">
        <f t="shared" si="92"/>
        <v>26.574722999999999</v>
      </c>
      <c r="C421" s="16">
        <f t="shared" si="90"/>
        <v>3569.6742731999993</v>
      </c>
      <c r="D421" s="16">
        <f t="shared" si="93"/>
        <v>1088.0367184713598</v>
      </c>
      <c r="E421" s="19">
        <f t="shared" si="99"/>
        <v>6.2155052278003202</v>
      </c>
      <c r="F421" s="27">
        <f t="shared" si="94"/>
        <v>595.2029961193864</v>
      </c>
      <c r="G421" s="16">
        <f>Input_Summary!C441</f>
        <v>5.952</v>
      </c>
      <c r="H421" s="19">
        <f t="shared" si="100"/>
        <v>6.4935985041965223</v>
      </c>
      <c r="I421" s="27">
        <f t="shared" si="101"/>
        <v>621.83036943308116</v>
      </c>
      <c r="J421" s="22">
        <f t="shared" si="95"/>
        <v>6.2183036943308121</v>
      </c>
      <c r="K421" s="19">
        <f t="shared" si="96"/>
        <v>4.8036498736359998E-2</v>
      </c>
      <c r="L421" s="27">
        <f t="shared" si="97"/>
        <v>4.6000231554925692</v>
      </c>
      <c r="M421" s="23">
        <f>Input_Summary!D441</f>
        <v>4.5999999999999999E-2</v>
      </c>
      <c r="N421" s="19">
        <f t="shared" si="98"/>
        <v>44.54409809747569</v>
      </c>
      <c r="O421" s="19">
        <f>Input_Summary!E441</f>
        <v>13.57708204859005</v>
      </c>
      <c r="P421" s="19">
        <f t="shared" si="102"/>
        <v>133.13686656847403</v>
      </c>
      <c r="Q421" s="18">
        <f t="shared" si="91"/>
        <v>76.518000000000001</v>
      </c>
      <c r="R421" s="21">
        <f t="shared" si="103"/>
        <v>7.8</v>
      </c>
      <c r="S421" s="21">
        <f t="shared" si="104"/>
        <v>25.590474</v>
      </c>
    </row>
    <row r="422" spans="1:19">
      <c r="A422" s="16">
        <f>Input_Summary!B442</f>
        <v>8.1199999999999992</v>
      </c>
      <c r="B422" s="16">
        <f t="shared" si="92"/>
        <v>26.640339599999997</v>
      </c>
      <c r="C422" s="16">
        <f t="shared" si="90"/>
        <v>3569.6086565999994</v>
      </c>
      <c r="D422" s="16">
        <f t="shared" si="93"/>
        <v>1088.01671853168</v>
      </c>
      <c r="E422" s="19">
        <f t="shared" si="99"/>
        <v>6.2593646396900402</v>
      </c>
      <c r="F422" s="27">
        <f t="shared" si="94"/>
        <v>599.40301726135795</v>
      </c>
      <c r="G422" s="16">
        <f>Input_Summary!C442</f>
        <v>5.9940000000000007</v>
      </c>
      <c r="H422" s="19">
        <f t="shared" si="100"/>
        <v>6.5875594190219431</v>
      </c>
      <c r="I422" s="27">
        <f t="shared" si="101"/>
        <v>630.82811549643918</v>
      </c>
      <c r="J422" s="22">
        <f t="shared" si="95"/>
        <v>6.3082811549643916</v>
      </c>
      <c r="K422" s="19">
        <f t="shared" si="96"/>
        <v>6.26563026996E-2</v>
      </c>
      <c r="L422" s="27">
        <f t="shared" si="97"/>
        <v>6.0000302028163954</v>
      </c>
      <c r="M422" s="23">
        <f>Input_Summary!D442</f>
        <v>0.06</v>
      </c>
      <c r="N422" s="19">
        <f t="shared" si="98"/>
        <v>52.570061718642492</v>
      </c>
      <c r="O422" s="19">
        <f>Input_Summary!E442</f>
        <v>16.023403138426097</v>
      </c>
      <c r="P422" s="19">
        <f t="shared" si="102"/>
        <v>157.1254911754063</v>
      </c>
      <c r="Q422" s="18">
        <f t="shared" si="91"/>
        <v>76.714199999999991</v>
      </c>
      <c r="R422" s="21">
        <f t="shared" si="103"/>
        <v>7.8199999999999985</v>
      </c>
      <c r="S422" s="21">
        <f t="shared" si="104"/>
        <v>25.656090599999995</v>
      </c>
    </row>
    <row r="423" spans="1:19">
      <c r="A423" s="16">
        <f>Input_Summary!B443</f>
        <v>8.14</v>
      </c>
      <c r="B423" s="16">
        <f t="shared" si="92"/>
        <v>26.705956200000003</v>
      </c>
      <c r="C423" s="16">
        <f t="shared" si="90"/>
        <v>3569.5430399999996</v>
      </c>
      <c r="D423" s="16">
        <f t="shared" si="93"/>
        <v>1087.996718592</v>
      </c>
      <c r="E423" s="19">
        <f t="shared" si="99"/>
        <v>6.4462892760771799</v>
      </c>
      <c r="F423" s="27">
        <f t="shared" si="94"/>
        <v>617.30310736642684</v>
      </c>
      <c r="G423" s="16">
        <f>Input_Summary!C443</f>
        <v>6.173</v>
      </c>
      <c r="H423" s="19">
        <f t="shared" si="100"/>
        <v>6.8060070496471869</v>
      </c>
      <c r="I423" s="27">
        <f t="shared" si="101"/>
        <v>651.74677419788043</v>
      </c>
      <c r="J423" s="22">
        <f t="shared" si="95"/>
        <v>6.5174677419788045</v>
      </c>
      <c r="K423" s="19">
        <f t="shared" si="96"/>
        <v>0.10338289945434001</v>
      </c>
      <c r="L423" s="27">
        <f t="shared" si="97"/>
        <v>9.9000498346470529</v>
      </c>
      <c r="M423" s="23">
        <f>Input_Summary!D443</f>
        <v>9.9000000000000005E-2</v>
      </c>
      <c r="N423" s="19">
        <f t="shared" si="98"/>
        <v>57.619730496959932</v>
      </c>
      <c r="O423" s="19">
        <f>Input_Summary!E443</f>
        <v>17.562546824114609</v>
      </c>
      <c r="P423" s="19">
        <f t="shared" si="102"/>
        <v>172.21833415726783</v>
      </c>
      <c r="Q423" s="18">
        <f t="shared" si="91"/>
        <v>76.91040000000001</v>
      </c>
      <c r="R423" s="21">
        <f t="shared" si="103"/>
        <v>7.8400000000000007</v>
      </c>
      <c r="S423" s="21">
        <f t="shared" si="104"/>
        <v>25.721707200000001</v>
      </c>
    </row>
    <row r="424" spans="1:19">
      <c r="A424" s="16">
        <f>Input_Summary!B444</f>
        <v>8.16</v>
      </c>
      <c r="B424" s="16">
        <f t="shared" si="92"/>
        <v>26.771572800000001</v>
      </c>
      <c r="C424" s="16">
        <f t="shared" si="90"/>
        <v>3569.4774233999997</v>
      </c>
      <c r="D424" s="16">
        <f t="shared" si="93"/>
        <v>1087.97671865232</v>
      </c>
      <c r="E424" s="19">
        <f t="shared" si="99"/>
        <v>7.9625718014075</v>
      </c>
      <c r="F424" s="27">
        <f t="shared" si="94"/>
        <v>762.50383827458359</v>
      </c>
      <c r="G424" s="16">
        <f>Input_Summary!C444</f>
        <v>7.625</v>
      </c>
      <c r="H424" s="19">
        <f t="shared" si="100"/>
        <v>8.3078930564614577</v>
      </c>
      <c r="I424" s="27">
        <f t="shared" si="101"/>
        <v>795.56815919113853</v>
      </c>
      <c r="J424" s="22">
        <f t="shared" si="95"/>
        <v>7.9556815919113859</v>
      </c>
      <c r="K424" s="19">
        <f t="shared" si="96"/>
        <v>0.1148698882826</v>
      </c>
      <c r="L424" s="27">
        <f t="shared" si="97"/>
        <v>11.000055371830058</v>
      </c>
      <c r="M424" s="23">
        <f>Input_Summary!D444</f>
        <v>0.11</v>
      </c>
      <c r="N424" s="19">
        <f t="shared" si="98"/>
        <v>55.31226595587448</v>
      </c>
      <c r="O424" s="19">
        <f>Input_Summary!E444</f>
        <v>16.859229510786747</v>
      </c>
      <c r="P424" s="19">
        <f t="shared" si="102"/>
        <v>165.32160458277482</v>
      </c>
      <c r="Q424" s="18">
        <f t="shared" si="91"/>
        <v>77.1066</v>
      </c>
      <c r="R424" s="21">
        <f t="shared" si="103"/>
        <v>7.8599999999999994</v>
      </c>
      <c r="S424" s="21">
        <f t="shared" si="104"/>
        <v>25.787323799999996</v>
      </c>
    </row>
    <row r="425" spans="1:19">
      <c r="A425" s="16">
        <f>Input_Summary!B445</f>
        <v>8.18</v>
      </c>
      <c r="B425" s="16">
        <f t="shared" si="92"/>
        <v>26.8371894</v>
      </c>
      <c r="C425" s="16">
        <f t="shared" si="90"/>
        <v>3569.4118067999993</v>
      </c>
      <c r="D425" s="16">
        <f t="shared" si="93"/>
        <v>1087.9567187126399</v>
      </c>
      <c r="E425" s="19">
        <f t="shared" si="99"/>
        <v>8.4679993098509403</v>
      </c>
      <c r="F425" s="27">
        <f t="shared" si="94"/>
        <v>810.90408191063591</v>
      </c>
      <c r="G425" s="16">
        <f>Input_Summary!C445</f>
        <v>8.109</v>
      </c>
      <c r="H425" s="19">
        <f t="shared" si="100"/>
        <v>8.7164606177212729</v>
      </c>
      <c r="I425" s="27">
        <f t="shared" si="101"/>
        <v>834.69280131251037</v>
      </c>
      <c r="J425" s="22">
        <f t="shared" si="95"/>
        <v>8.3469280131251047</v>
      </c>
      <c r="K425" s="19">
        <f t="shared" si="96"/>
        <v>0.1253126053992</v>
      </c>
      <c r="L425" s="27">
        <f t="shared" si="97"/>
        <v>12.000060405632791</v>
      </c>
      <c r="M425" s="23">
        <f>Input_Summary!D445</f>
        <v>0.12</v>
      </c>
      <c r="N425" s="19">
        <f t="shared" si="98"/>
        <v>39.795402954952017</v>
      </c>
      <c r="O425" s="19">
        <f>Input_Summary!E445</f>
        <v>12.129675403770392</v>
      </c>
      <c r="P425" s="19">
        <f t="shared" si="102"/>
        <v>118.94359700937245</v>
      </c>
      <c r="Q425" s="18">
        <f t="shared" si="91"/>
        <v>77.302800000000005</v>
      </c>
      <c r="R425" s="21">
        <f t="shared" si="103"/>
        <v>7.88</v>
      </c>
      <c r="S425" s="21">
        <f t="shared" si="104"/>
        <v>25.852940399999998</v>
      </c>
    </row>
    <row r="426" spans="1:19">
      <c r="A426" s="16">
        <f>Input_Summary!B446</f>
        <v>8.1999999999999993</v>
      </c>
      <c r="B426" s="16">
        <f t="shared" si="92"/>
        <v>26.902805999999998</v>
      </c>
      <c r="C426" s="16">
        <f t="shared" si="90"/>
        <v>3569.3461901999995</v>
      </c>
      <c r="D426" s="16">
        <f t="shared" si="93"/>
        <v>1087.9367187729599</v>
      </c>
      <c r="E426" s="19">
        <f t="shared" si="99"/>
        <v>8.2685434129238793</v>
      </c>
      <c r="F426" s="27">
        <f t="shared" si="94"/>
        <v>791.80398576500352</v>
      </c>
      <c r="G426" s="16">
        <f>Input_Summary!C446</f>
        <v>7.9179999999999993</v>
      </c>
      <c r="H426" s="19">
        <f t="shared" si="100"/>
        <v>8.5053134216329909</v>
      </c>
      <c r="I426" s="27">
        <f t="shared" si="101"/>
        <v>814.47323601855453</v>
      </c>
      <c r="J426" s="22">
        <f t="shared" si="95"/>
        <v>8.1447323601855448</v>
      </c>
      <c r="K426" s="19">
        <f t="shared" si="96"/>
        <v>0.12635687711085999</v>
      </c>
      <c r="L426" s="27">
        <f t="shared" si="97"/>
        <v>12.100060909013063</v>
      </c>
      <c r="M426" s="23">
        <f>Input_Summary!D446</f>
        <v>0.121</v>
      </c>
      <c r="N426" s="19">
        <f t="shared" si="98"/>
        <v>37.922678110013095</v>
      </c>
      <c r="O426" s="19">
        <f>Input_Summary!E446</f>
        <v>11.558867149475315</v>
      </c>
      <c r="P426" s="19">
        <f t="shared" si="102"/>
        <v>113.34625126775492</v>
      </c>
      <c r="Q426" s="18">
        <f t="shared" si="91"/>
        <v>77.498999999999995</v>
      </c>
      <c r="R426" s="21">
        <f t="shared" si="103"/>
        <v>7.8999999999999995</v>
      </c>
      <c r="S426" s="21">
        <f t="shared" si="104"/>
        <v>25.918556999999996</v>
      </c>
    </row>
    <row r="427" spans="1:19">
      <c r="A427" s="16">
        <f>Input_Summary!B447</f>
        <v>8.2200000000000006</v>
      </c>
      <c r="B427" s="16">
        <f t="shared" si="92"/>
        <v>26.9684226</v>
      </c>
      <c r="C427" s="16">
        <f t="shared" si="90"/>
        <v>3569.2805735999996</v>
      </c>
      <c r="D427" s="16">
        <f t="shared" si="93"/>
        <v>1087.9167188332799</v>
      </c>
      <c r="E427" s="19">
        <f t="shared" si="99"/>
        <v>7.532331856203581</v>
      </c>
      <c r="F427" s="27">
        <f t="shared" si="94"/>
        <v>721.30363088191109</v>
      </c>
      <c r="G427" s="16">
        <f>Input_Summary!C447</f>
        <v>7.213000000000001</v>
      </c>
      <c r="H427" s="19">
        <f t="shared" si="100"/>
        <v>7.7703507067264965</v>
      </c>
      <c r="I427" s="27">
        <f t="shared" si="101"/>
        <v>744.09282425849676</v>
      </c>
      <c r="J427" s="22">
        <f t="shared" si="95"/>
        <v>7.4409282425849677</v>
      </c>
      <c r="K427" s="19">
        <f t="shared" si="96"/>
        <v>0.11904697512924001</v>
      </c>
      <c r="L427" s="27">
        <f t="shared" si="97"/>
        <v>11.400057385351152</v>
      </c>
      <c r="M427" s="23">
        <f>Input_Summary!D447</f>
        <v>0.114</v>
      </c>
      <c r="N427" s="19">
        <f t="shared" si="98"/>
        <v>38.123327200542263</v>
      </c>
      <c r="O427" s="19">
        <f>Input_Summary!E447</f>
        <v>11.620025176721215</v>
      </c>
      <c r="P427" s="19">
        <f t="shared" si="102"/>
        <v>113.94596688292823</v>
      </c>
      <c r="Q427" s="18">
        <f t="shared" si="91"/>
        <v>77.695200000000014</v>
      </c>
      <c r="R427" s="21">
        <f t="shared" si="103"/>
        <v>7.9200000000000008</v>
      </c>
      <c r="S427" s="21">
        <f t="shared" si="104"/>
        <v>25.984173600000002</v>
      </c>
    </row>
    <row r="428" spans="1:19">
      <c r="A428" s="16">
        <f>Input_Summary!B448</f>
        <v>8.24</v>
      </c>
      <c r="B428" s="16">
        <f t="shared" si="92"/>
        <v>27.034039199999999</v>
      </c>
      <c r="C428" s="16">
        <f t="shared" si="90"/>
        <v>3569.2149569999997</v>
      </c>
      <c r="D428" s="16">
        <f t="shared" si="93"/>
        <v>1087.8967188935999</v>
      </c>
      <c r="E428" s="19">
        <f t="shared" si="99"/>
        <v>7.1261101603678396</v>
      </c>
      <c r="F428" s="27">
        <f t="shared" si="94"/>
        <v>682.40343506698468</v>
      </c>
      <c r="G428" s="16">
        <f>Input_Summary!C448</f>
        <v>6.8239999999999998</v>
      </c>
      <c r="H428" s="19">
        <f t="shared" si="100"/>
        <v>7.3879250841706883</v>
      </c>
      <c r="I428" s="27">
        <f t="shared" si="101"/>
        <v>707.47154778122888</v>
      </c>
      <c r="J428" s="22">
        <f t="shared" si="95"/>
        <v>7.0747154778122887</v>
      </c>
      <c r="K428" s="19">
        <f t="shared" si="96"/>
        <v>0.1253126053992</v>
      </c>
      <c r="L428" s="27">
        <f t="shared" si="97"/>
        <v>12.000060405632791</v>
      </c>
      <c r="M428" s="23">
        <f>Input_Summary!D448</f>
        <v>0.12</v>
      </c>
      <c r="N428" s="19">
        <f t="shared" si="98"/>
        <v>41.935659920596493</v>
      </c>
      <c r="O428" s="19">
        <f>Input_Summary!E448</f>
        <v>12.782027694393337</v>
      </c>
      <c r="P428" s="19">
        <f t="shared" si="102"/>
        <v>125.34056357122105</v>
      </c>
      <c r="Q428" s="18">
        <f t="shared" si="91"/>
        <v>77.891400000000004</v>
      </c>
      <c r="R428" s="21">
        <f t="shared" si="103"/>
        <v>7.94</v>
      </c>
      <c r="S428" s="21">
        <f t="shared" si="104"/>
        <v>26.0497902</v>
      </c>
    </row>
    <row r="429" spans="1:19">
      <c r="A429" s="16">
        <f>Input_Summary!B449</f>
        <v>8.26</v>
      </c>
      <c r="B429" s="16">
        <f t="shared" si="92"/>
        <v>27.099655799999997</v>
      </c>
      <c r="C429" s="16">
        <f t="shared" si="90"/>
        <v>3569.1493403999993</v>
      </c>
      <c r="D429" s="16">
        <f t="shared" si="93"/>
        <v>1087.8767189539199</v>
      </c>
      <c r="E429" s="19">
        <f t="shared" si="99"/>
        <v>6.8138729185814997</v>
      </c>
      <c r="F429" s="27">
        <f t="shared" si="94"/>
        <v>652.50328455628301</v>
      </c>
      <c r="G429" s="16">
        <f>Input_Summary!C449</f>
        <v>6.5249999999999995</v>
      </c>
      <c r="H429" s="19">
        <f t="shared" si="100"/>
        <v>7.1118009521880889</v>
      </c>
      <c r="I429" s="27">
        <f t="shared" si="101"/>
        <v>681.02975731802655</v>
      </c>
      <c r="J429" s="22">
        <f t="shared" si="95"/>
        <v>6.8102975731802653</v>
      </c>
      <c r="K429" s="19">
        <f t="shared" si="96"/>
        <v>0.12322406197588001</v>
      </c>
      <c r="L429" s="27">
        <f t="shared" si="97"/>
        <v>11.800059398872245</v>
      </c>
      <c r="M429" s="23">
        <f>Input_Summary!D449</f>
        <v>0.11800000000000001</v>
      </c>
      <c r="N429" s="19">
        <f t="shared" si="98"/>
        <v>47.721042030854214</v>
      </c>
      <c r="O429" s="19">
        <f>Input_Summary!E449</f>
        <v>14.545417479983485</v>
      </c>
      <c r="P429" s="19">
        <f t="shared" si="102"/>
        <v>142.63236380871803</v>
      </c>
      <c r="Q429" s="18">
        <f t="shared" si="91"/>
        <v>78.087600000000009</v>
      </c>
      <c r="R429" s="21">
        <f t="shared" si="103"/>
        <v>7.9600000000000009</v>
      </c>
      <c r="S429" s="21">
        <f t="shared" si="104"/>
        <v>26.115406800000002</v>
      </c>
    </row>
    <row r="430" spans="1:19">
      <c r="A430" s="16">
        <f>Input_Summary!B450</f>
        <v>8.2799999999999994</v>
      </c>
      <c r="B430" s="16">
        <f t="shared" si="92"/>
        <v>27.165272399999996</v>
      </c>
      <c r="C430" s="16">
        <f t="shared" si="90"/>
        <v>3569.0837237999995</v>
      </c>
      <c r="D430" s="16">
        <f t="shared" si="93"/>
        <v>1087.8567190142398</v>
      </c>
      <c r="E430" s="19">
        <f t="shared" si="99"/>
        <v>6.2155052278003202</v>
      </c>
      <c r="F430" s="27">
        <f t="shared" si="94"/>
        <v>595.2029961193864</v>
      </c>
      <c r="G430" s="16">
        <f>Input_Summary!C450</f>
        <v>5.952</v>
      </c>
      <c r="H430" s="19">
        <f t="shared" si="100"/>
        <v>6.5606089703296888</v>
      </c>
      <c r="I430" s="27">
        <f t="shared" si="101"/>
        <v>628.24732651543559</v>
      </c>
      <c r="J430" s="22">
        <f t="shared" si="95"/>
        <v>6.2824732651543558</v>
      </c>
      <c r="K430" s="19">
        <f t="shared" si="96"/>
        <v>9.9205812607700006E-2</v>
      </c>
      <c r="L430" s="27">
        <f t="shared" si="97"/>
        <v>9.5000478211259605</v>
      </c>
      <c r="M430" s="23">
        <f>Input_Summary!D450</f>
        <v>9.5000000000000001E-2</v>
      </c>
      <c r="N430" s="19">
        <f t="shared" si="98"/>
        <v>55.278824440786288</v>
      </c>
      <c r="O430" s="19">
        <f>Input_Summary!E450</f>
        <v>16.849036506245763</v>
      </c>
      <c r="P430" s="19">
        <f t="shared" si="102"/>
        <v>165.22165198024595</v>
      </c>
      <c r="Q430" s="18">
        <f t="shared" si="91"/>
        <v>78.283799999999999</v>
      </c>
      <c r="R430" s="21">
        <f t="shared" si="103"/>
        <v>7.9799999999999995</v>
      </c>
      <c r="S430" s="21">
        <f t="shared" si="104"/>
        <v>26.181023399999997</v>
      </c>
    </row>
    <row r="431" spans="1:19">
      <c r="A431" s="16">
        <f>Input_Summary!B451</f>
        <v>8.3000000000000007</v>
      </c>
      <c r="B431" s="16">
        <f t="shared" si="92"/>
        <v>27.230889000000001</v>
      </c>
      <c r="C431" s="16">
        <f t="shared" si="90"/>
        <v>3569.0181071999996</v>
      </c>
      <c r="D431" s="16">
        <f t="shared" si="93"/>
        <v>1087.8367190745598</v>
      </c>
      <c r="E431" s="19">
        <f t="shared" si="99"/>
        <v>5.7476715009766393</v>
      </c>
      <c r="F431" s="27">
        <f t="shared" si="94"/>
        <v>550.40277060502387</v>
      </c>
      <c r="G431" s="16">
        <f>Input_Summary!C451</f>
        <v>5.5039999999999996</v>
      </c>
      <c r="H431" s="19">
        <f t="shared" si="100"/>
        <v>6.1439179583087942</v>
      </c>
      <c r="I431" s="27">
        <f t="shared" si="101"/>
        <v>588.34477852498844</v>
      </c>
      <c r="J431" s="22">
        <f t="shared" si="95"/>
        <v>5.8834477852498841</v>
      </c>
      <c r="K431" s="19">
        <f t="shared" si="96"/>
        <v>8.771882377944E-2</v>
      </c>
      <c r="L431" s="27">
        <f t="shared" si="97"/>
        <v>8.4000422839429536</v>
      </c>
      <c r="M431" s="23">
        <f>Input_Summary!D451</f>
        <v>8.4000000000000005E-2</v>
      </c>
      <c r="N431" s="19">
        <f t="shared" si="98"/>
        <v>63.471995637394052</v>
      </c>
      <c r="O431" s="19">
        <f>Input_Summary!E451</f>
        <v>19.346322618786726</v>
      </c>
      <c r="P431" s="19">
        <f t="shared" si="102"/>
        <v>189.71003959982261</v>
      </c>
      <c r="Q431" s="18">
        <f t="shared" si="91"/>
        <v>78.48</v>
      </c>
      <c r="R431" s="21">
        <f t="shared" si="103"/>
        <v>8</v>
      </c>
      <c r="S431" s="21">
        <f t="shared" si="104"/>
        <v>26.246639999999999</v>
      </c>
    </row>
    <row r="432" spans="1:19">
      <c r="A432" s="16">
        <f>Input_Summary!B452</f>
        <v>8.32</v>
      </c>
      <c r="B432" s="16">
        <f t="shared" si="92"/>
        <v>27.2965056</v>
      </c>
      <c r="C432" s="16">
        <f t="shared" si="90"/>
        <v>3568.9524905999997</v>
      </c>
      <c r="D432" s="16">
        <f t="shared" si="93"/>
        <v>1087.81671913488</v>
      </c>
      <c r="E432" s="19">
        <f t="shared" si="99"/>
        <v>5.4730280408100596</v>
      </c>
      <c r="F432" s="27">
        <f t="shared" si="94"/>
        <v>524.10263821601211</v>
      </c>
      <c r="G432" s="16">
        <f>Input_Summary!C452</f>
        <v>5.2409999999999997</v>
      </c>
      <c r="H432" s="19">
        <f t="shared" si="100"/>
        <v>5.9300209272376305</v>
      </c>
      <c r="I432" s="27">
        <f t="shared" si="101"/>
        <v>567.8618876031577</v>
      </c>
      <c r="J432" s="22">
        <f t="shared" si="95"/>
        <v>5.6786188760315772</v>
      </c>
      <c r="K432" s="19">
        <f t="shared" si="96"/>
        <v>7.7276106662840016E-2</v>
      </c>
      <c r="L432" s="27">
        <f t="shared" si="97"/>
        <v>7.4000372501402225</v>
      </c>
      <c r="M432" s="23">
        <f>Input_Summary!D452</f>
        <v>7.400000000000001E-2</v>
      </c>
      <c r="N432" s="19">
        <f t="shared" si="98"/>
        <v>73.203476528058786</v>
      </c>
      <c r="O432" s="19">
        <f>Input_Summary!E452</f>
        <v>22.312486940212931</v>
      </c>
      <c r="P432" s="19">
        <f t="shared" si="102"/>
        <v>218.79624693572799</v>
      </c>
      <c r="Q432" s="18">
        <f t="shared" si="91"/>
        <v>78.676199999999994</v>
      </c>
      <c r="R432" s="21">
        <f t="shared" si="103"/>
        <v>8.02</v>
      </c>
      <c r="S432" s="21">
        <f t="shared" si="104"/>
        <v>26.312256599999998</v>
      </c>
    </row>
    <row r="433" spans="1:19">
      <c r="A433" s="16">
        <f>Input_Summary!B453</f>
        <v>8.34</v>
      </c>
      <c r="B433" s="16">
        <f t="shared" si="92"/>
        <v>27.362122199999998</v>
      </c>
      <c r="C433" s="16">
        <f t="shared" si="90"/>
        <v>3568.8868739999994</v>
      </c>
      <c r="D433" s="16">
        <f t="shared" si="93"/>
        <v>1087.7967191951998</v>
      </c>
      <c r="E433" s="19">
        <f t="shared" si="99"/>
        <v>5.4229029986503798</v>
      </c>
      <c r="F433" s="27">
        <f t="shared" si="94"/>
        <v>519.30261405375904</v>
      </c>
      <c r="G433" s="16">
        <f>Input_Summary!C453</f>
        <v>5.1929999999999996</v>
      </c>
      <c r="H433" s="19">
        <f t="shared" si="100"/>
        <v>5.9120439571421946</v>
      </c>
      <c r="I433" s="27">
        <f t="shared" si="101"/>
        <v>566.14040359879425</v>
      </c>
      <c r="J433" s="22">
        <f t="shared" si="95"/>
        <v>5.6614040359879425</v>
      </c>
      <c r="K433" s="19">
        <f t="shared" si="96"/>
        <v>6.6833389546240005E-2</v>
      </c>
      <c r="L433" s="27">
        <f t="shared" si="97"/>
        <v>6.4000322163374888</v>
      </c>
      <c r="M433" s="23">
        <f>Input_Summary!D453</f>
        <v>6.4000000000000001E-2</v>
      </c>
      <c r="N433" s="19">
        <f t="shared" si="98"/>
        <v>78.35346985164081</v>
      </c>
      <c r="O433" s="19">
        <f>Input_Summary!E453</f>
        <v>23.882209639524394</v>
      </c>
      <c r="P433" s="19">
        <f t="shared" si="102"/>
        <v>234.18894772517618</v>
      </c>
      <c r="Q433" s="18">
        <f t="shared" si="91"/>
        <v>78.872399999999999</v>
      </c>
      <c r="R433" s="21">
        <f t="shared" si="103"/>
        <v>8.0399999999999991</v>
      </c>
      <c r="S433" s="21">
        <f t="shared" si="104"/>
        <v>26.377873199999996</v>
      </c>
    </row>
    <row r="434" spans="1:19">
      <c r="A434" s="16">
        <f>Input_Summary!B454</f>
        <v>8.36</v>
      </c>
      <c r="B434" s="16">
        <f t="shared" si="92"/>
        <v>27.427738799999997</v>
      </c>
      <c r="C434" s="16">
        <f t="shared" si="90"/>
        <v>3568.8212573999995</v>
      </c>
      <c r="D434" s="16">
        <f t="shared" si="93"/>
        <v>1087.77671925552</v>
      </c>
      <c r="E434" s="19">
        <f t="shared" si="99"/>
        <v>5.26104088334308</v>
      </c>
      <c r="F434" s="27">
        <f t="shared" si="94"/>
        <v>503.80253602981668</v>
      </c>
      <c r="G434" s="16">
        <f>Input_Summary!C454</f>
        <v>5.0380000000000003</v>
      </c>
      <c r="H434" s="19">
        <f t="shared" si="100"/>
        <v>5.7766929594689502</v>
      </c>
      <c r="I434" s="27">
        <f t="shared" si="101"/>
        <v>553.1791216790856</v>
      </c>
      <c r="J434" s="22">
        <f t="shared" si="95"/>
        <v>5.5317912167908565</v>
      </c>
      <c r="K434" s="19">
        <f t="shared" si="96"/>
        <v>6.5789117834579997E-2</v>
      </c>
      <c r="L434" s="27">
        <f t="shared" si="97"/>
        <v>6.3000317129572148</v>
      </c>
      <c r="M434" s="23">
        <f>Input_Summary!D454</f>
        <v>6.3E-2</v>
      </c>
      <c r="N434" s="19">
        <f t="shared" si="98"/>
        <v>82.600542267841575</v>
      </c>
      <c r="O434" s="19">
        <f>Input_Summary!E454</f>
        <v>25.1767212162293</v>
      </c>
      <c r="P434" s="19">
        <f t="shared" si="102"/>
        <v>246.88292824634451</v>
      </c>
      <c r="Q434" s="18">
        <f t="shared" si="91"/>
        <v>79.068599999999989</v>
      </c>
      <c r="R434" s="21">
        <f t="shared" si="103"/>
        <v>8.0599999999999987</v>
      </c>
      <c r="S434" s="21">
        <f t="shared" si="104"/>
        <v>26.443489799999995</v>
      </c>
    </row>
    <row r="435" spans="1:19">
      <c r="A435" s="16">
        <f>Input_Summary!B455</f>
        <v>8.3800000000000008</v>
      </c>
      <c r="B435" s="16">
        <f t="shared" si="92"/>
        <v>27.493355400000002</v>
      </c>
      <c r="C435" s="16">
        <f t="shared" si="90"/>
        <v>3568.7556407999996</v>
      </c>
      <c r="D435" s="16">
        <f t="shared" si="93"/>
        <v>1087.75671931584</v>
      </c>
      <c r="E435" s="19">
        <f t="shared" si="99"/>
        <v>5.1921189503735192</v>
      </c>
      <c r="F435" s="27">
        <f t="shared" si="94"/>
        <v>497.20250280671854</v>
      </c>
      <c r="G435" s="16">
        <f>Input_Summary!C455</f>
        <v>4.9719999999999995</v>
      </c>
      <c r="H435" s="19">
        <f t="shared" si="100"/>
        <v>5.7361614081123733</v>
      </c>
      <c r="I435" s="27">
        <f t="shared" si="101"/>
        <v>549.29779924477305</v>
      </c>
      <c r="J435" s="22">
        <f t="shared" si="95"/>
        <v>5.4929779924477309</v>
      </c>
      <c r="K435" s="19">
        <f t="shared" si="96"/>
        <v>5.6390672429640007E-2</v>
      </c>
      <c r="L435" s="27">
        <f t="shared" si="97"/>
        <v>5.4000271825347568</v>
      </c>
      <c r="M435" s="23">
        <f>Input_Summary!D455</f>
        <v>5.4000000000000006E-2</v>
      </c>
      <c r="N435" s="19">
        <f t="shared" si="98"/>
        <v>87.148588319836094</v>
      </c>
      <c r="O435" s="19">
        <f>Input_Summary!E455</f>
        <v>26.562969833803063</v>
      </c>
      <c r="P435" s="19">
        <f t="shared" si="102"/>
        <v>260.4764821902728</v>
      </c>
      <c r="Q435" s="18">
        <f t="shared" si="91"/>
        <v>79.264800000000008</v>
      </c>
      <c r="R435" s="21">
        <f t="shared" si="103"/>
        <v>8.08</v>
      </c>
      <c r="S435" s="21">
        <f t="shared" si="104"/>
        <v>26.5091064</v>
      </c>
    </row>
    <row r="436" spans="1:19">
      <c r="A436" s="16">
        <f>Input_Summary!B456</f>
        <v>8.4</v>
      </c>
      <c r="B436" s="16">
        <f t="shared" si="92"/>
        <v>27.558972000000001</v>
      </c>
      <c r="C436" s="16">
        <f t="shared" si="90"/>
        <v>3568.6900241999997</v>
      </c>
      <c r="D436" s="16">
        <f t="shared" si="93"/>
        <v>1087.73671937616</v>
      </c>
      <c r="E436" s="19">
        <f t="shared" si="99"/>
        <v>5.26104088334308</v>
      </c>
      <c r="F436" s="27">
        <f t="shared" si="94"/>
        <v>503.80253602981668</v>
      </c>
      <c r="G436" s="16">
        <f>Input_Summary!C456</f>
        <v>5.0380000000000003</v>
      </c>
      <c r="H436" s="19">
        <f t="shared" si="100"/>
        <v>5.8434946702559065</v>
      </c>
      <c r="I436" s="27">
        <f t="shared" si="101"/>
        <v>559.57608824093415</v>
      </c>
      <c r="J436" s="22">
        <f t="shared" si="95"/>
        <v>5.5957608824093414</v>
      </c>
      <c r="K436" s="19">
        <f t="shared" si="96"/>
        <v>4.385941188972E-2</v>
      </c>
      <c r="L436" s="27">
        <f t="shared" si="97"/>
        <v>4.2000211419714768</v>
      </c>
      <c r="M436" s="23">
        <f>Input_Summary!D456</f>
        <v>4.2000000000000003E-2</v>
      </c>
      <c r="N436" s="19">
        <f t="shared" si="98"/>
        <v>93.30182709606396</v>
      </c>
      <c r="O436" s="19">
        <f>Input_Summary!E456</f>
        <v>28.438482669344026</v>
      </c>
      <c r="P436" s="19">
        <f t="shared" si="102"/>
        <v>278.86776105558749</v>
      </c>
      <c r="Q436" s="18">
        <f t="shared" si="91"/>
        <v>79.460999999999999</v>
      </c>
      <c r="R436" s="21">
        <f t="shared" si="103"/>
        <v>8.1</v>
      </c>
      <c r="S436" s="21">
        <f t="shared" si="104"/>
        <v>26.574722999999999</v>
      </c>
    </row>
    <row r="437" spans="1:19">
      <c r="A437" s="16">
        <f>Input_Summary!B457</f>
        <v>8.42</v>
      </c>
      <c r="B437" s="16">
        <f t="shared" si="92"/>
        <v>27.624588599999999</v>
      </c>
      <c r="C437" s="16">
        <f t="shared" si="90"/>
        <v>3568.6244075999994</v>
      </c>
      <c r="D437" s="16">
        <f t="shared" si="93"/>
        <v>1087.7167194364799</v>
      </c>
      <c r="E437" s="19">
        <f t="shared" si="99"/>
        <v>6.0463332105113992</v>
      </c>
      <c r="F437" s="27">
        <f t="shared" si="94"/>
        <v>579.00291457178207</v>
      </c>
      <c r="G437" s="16">
        <f>Input_Summary!C457</f>
        <v>5.7899999999999991</v>
      </c>
      <c r="H437" s="19">
        <f t="shared" si="100"/>
        <v>6.6575991714821185</v>
      </c>
      <c r="I437" s="27">
        <f t="shared" si="101"/>
        <v>637.53515861269682</v>
      </c>
      <c r="J437" s="22">
        <f t="shared" si="95"/>
        <v>6.3753515861269685</v>
      </c>
      <c r="K437" s="19">
        <f t="shared" si="96"/>
        <v>3.4460966484780003E-2</v>
      </c>
      <c r="L437" s="27">
        <f t="shared" si="97"/>
        <v>3.3000166115490179</v>
      </c>
      <c r="M437" s="23">
        <f>Input_Summary!D457</f>
        <v>3.3000000000000002E-2</v>
      </c>
      <c r="N437" s="19">
        <f t="shared" si="98"/>
        <v>97.916756178234863</v>
      </c>
      <c r="O437" s="19">
        <f>Input_Summary!E457</f>
        <v>29.845117295999753</v>
      </c>
      <c r="P437" s="19">
        <f t="shared" si="102"/>
        <v>292.66122020457357</v>
      </c>
      <c r="Q437" s="18">
        <f t="shared" si="91"/>
        <v>79.657200000000003</v>
      </c>
      <c r="R437" s="21">
        <f t="shared" si="103"/>
        <v>8.1199999999999992</v>
      </c>
      <c r="S437" s="21">
        <f t="shared" si="104"/>
        <v>26.640339599999997</v>
      </c>
    </row>
    <row r="438" spans="1:19">
      <c r="A438" s="16">
        <f>Input_Summary!B458</f>
        <v>8.44</v>
      </c>
      <c r="B438" s="16">
        <f t="shared" si="92"/>
        <v>27.690205199999998</v>
      </c>
      <c r="C438" s="16">
        <f t="shared" si="90"/>
        <v>3568.5587909999995</v>
      </c>
      <c r="D438" s="16">
        <f t="shared" si="93"/>
        <v>1087.6967194967999</v>
      </c>
      <c r="E438" s="19">
        <f t="shared" si="99"/>
        <v>8.6235957948882795</v>
      </c>
      <c r="F438" s="27">
        <f t="shared" si="94"/>
        <v>825.80415691429653</v>
      </c>
      <c r="G438" s="16">
        <f>Input_Summary!C458</f>
        <v>8.2579999999999991</v>
      </c>
      <c r="H438" s="19">
        <f t="shared" si="100"/>
        <v>9.2805920952181165</v>
      </c>
      <c r="I438" s="27">
        <f t="shared" si="101"/>
        <v>888.71432494597639</v>
      </c>
      <c r="J438" s="22">
        <f t="shared" si="95"/>
        <v>8.8871432494597649</v>
      </c>
      <c r="K438" s="19">
        <f t="shared" si="96"/>
        <v>2.2973977656520001E-2</v>
      </c>
      <c r="L438" s="27">
        <f t="shared" si="97"/>
        <v>2.2000110743660115</v>
      </c>
      <c r="M438" s="23">
        <f>Input_Summary!D458</f>
        <v>2.2000000000000002E-2</v>
      </c>
      <c r="N438" s="19">
        <f t="shared" si="98"/>
        <v>105.24044798254955</v>
      </c>
      <c r="O438" s="19">
        <f>Input_Summary!E458</f>
        <v>32.077385290475142</v>
      </c>
      <c r="P438" s="19">
        <f t="shared" si="102"/>
        <v>314.55084015839924</v>
      </c>
      <c r="Q438" s="18">
        <f t="shared" si="91"/>
        <v>79.853399999999993</v>
      </c>
      <c r="R438" s="21">
        <f t="shared" si="103"/>
        <v>8.1399999999999988</v>
      </c>
      <c r="S438" s="21">
        <f t="shared" si="104"/>
        <v>26.705956199999996</v>
      </c>
    </row>
    <row r="439" spans="1:19">
      <c r="A439" s="16">
        <f>Input_Summary!B459</f>
        <v>8.4600000000000009</v>
      </c>
      <c r="B439" s="16">
        <f t="shared" si="92"/>
        <v>27.755821800000003</v>
      </c>
      <c r="C439" s="16">
        <f t="shared" si="90"/>
        <v>3568.4931743999996</v>
      </c>
      <c r="D439" s="16">
        <f t="shared" si="93"/>
        <v>1087.6767195571199</v>
      </c>
      <c r="E439" s="19">
        <f t="shared" si="99"/>
        <v>13.859574157151519</v>
      </c>
      <c r="F439" s="27">
        <f t="shared" si="94"/>
        <v>1327.2066808629866</v>
      </c>
      <c r="G439" s="16">
        <f>Input_Summary!C459</f>
        <v>13.271999999999998</v>
      </c>
      <c r="H439" s="19">
        <f t="shared" si="100"/>
        <v>14.521398075807223</v>
      </c>
      <c r="I439" s="27">
        <f t="shared" si="101"/>
        <v>1390.5766308662992</v>
      </c>
      <c r="J439" s="22">
        <f t="shared" si="95"/>
        <v>13.905766308662992</v>
      </c>
      <c r="K439" s="19">
        <f t="shared" si="96"/>
        <v>2.506252107984E-2</v>
      </c>
      <c r="L439" s="27">
        <f t="shared" si="97"/>
        <v>2.4000120811265582</v>
      </c>
      <c r="M439" s="23">
        <f>Input_Summary!D459</f>
        <v>2.4E-2</v>
      </c>
      <c r="N439" s="19">
        <f t="shared" si="98"/>
        <v>106.00960282957804</v>
      </c>
      <c r="O439" s="19">
        <f>Input_Summary!E459</f>
        <v>32.311824394917764</v>
      </c>
      <c r="P439" s="19">
        <f t="shared" si="102"/>
        <v>316.84975001656358</v>
      </c>
      <c r="Q439" s="18">
        <f t="shared" si="91"/>
        <v>80.049600000000012</v>
      </c>
      <c r="R439" s="21">
        <f t="shared" si="103"/>
        <v>8.16</v>
      </c>
      <c r="S439" s="21">
        <f t="shared" si="104"/>
        <v>26.771572800000001</v>
      </c>
    </row>
    <row r="440" spans="1:19">
      <c r="A440" s="16">
        <f>Input_Summary!B460</f>
        <v>8.48</v>
      </c>
      <c r="B440" s="16">
        <f t="shared" si="92"/>
        <v>27.821438400000002</v>
      </c>
      <c r="C440" s="16">
        <f t="shared" si="90"/>
        <v>3568.4275577999997</v>
      </c>
      <c r="D440" s="16">
        <f t="shared" si="93"/>
        <v>1087.6567196174399</v>
      </c>
      <c r="E440" s="19">
        <f t="shared" si="99"/>
        <v>17.2983609036479</v>
      </c>
      <c r="F440" s="27">
        <f t="shared" si="94"/>
        <v>1656.5083384942266</v>
      </c>
      <c r="G440" s="16">
        <f>Input_Summary!C460</f>
        <v>16.565000000000001</v>
      </c>
      <c r="H440" s="19">
        <f t="shared" si="100"/>
        <v>17.849979236437825</v>
      </c>
      <c r="I440" s="27">
        <f t="shared" si="101"/>
        <v>1709.323293670489</v>
      </c>
      <c r="J440" s="22">
        <f t="shared" si="95"/>
        <v>17.09323293670489</v>
      </c>
      <c r="K440" s="19">
        <f t="shared" si="96"/>
        <v>3.4460966484780003E-2</v>
      </c>
      <c r="L440" s="27">
        <f t="shared" si="97"/>
        <v>3.3000166115490179</v>
      </c>
      <c r="M440" s="23">
        <f>Input_Summary!D460</f>
        <v>3.3000000000000002E-2</v>
      </c>
      <c r="N440" s="19">
        <f t="shared" si="98"/>
        <v>88.352482863011105</v>
      </c>
      <c r="O440" s="19">
        <f>Input_Summary!E460</f>
        <v>26.929917997278466</v>
      </c>
      <c r="P440" s="19">
        <f t="shared" si="102"/>
        <v>264.07477588131263</v>
      </c>
      <c r="Q440" s="18">
        <f t="shared" si="91"/>
        <v>80.245800000000003</v>
      </c>
      <c r="R440" s="21">
        <f t="shared" si="103"/>
        <v>8.18</v>
      </c>
      <c r="S440" s="21">
        <f t="shared" si="104"/>
        <v>26.8371894</v>
      </c>
    </row>
    <row r="441" spans="1:19">
      <c r="A441" s="16">
        <f>Input_Summary!B461</f>
        <v>8.5</v>
      </c>
      <c r="B441" s="16">
        <f t="shared" si="92"/>
        <v>27.887055</v>
      </c>
      <c r="C441" s="16">
        <f t="shared" si="90"/>
        <v>3568.3619411999994</v>
      </c>
      <c r="D441" s="16">
        <f t="shared" si="93"/>
        <v>1087.6367196777599</v>
      </c>
      <c r="E441" s="19">
        <f t="shared" si="99"/>
        <v>18.55879685962152</v>
      </c>
      <c r="F441" s="27">
        <f t="shared" si="94"/>
        <v>1777.2089460742163</v>
      </c>
      <c r="G441" s="16">
        <f>Input_Summary!C461</f>
        <v>17.771999999999998</v>
      </c>
      <c r="H441" s="19">
        <f t="shared" si="100"/>
        <v>18.921706677378701</v>
      </c>
      <c r="I441" s="27">
        <f t="shared" si="101"/>
        <v>1811.9524707132566</v>
      </c>
      <c r="J441" s="22">
        <f t="shared" si="95"/>
        <v>18.119524707132566</v>
      </c>
      <c r="K441" s="19">
        <f t="shared" si="96"/>
        <v>0.11904697512924001</v>
      </c>
      <c r="L441" s="27">
        <f t="shared" si="97"/>
        <v>11.400057385351152</v>
      </c>
      <c r="M441" s="23">
        <f>Input_Summary!D461</f>
        <v>0.114</v>
      </c>
      <c r="N441" s="19">
        <f t="shared" si="98"/>
        <v>58.121353223282867</v>
      </c>
      <c r="O441" s="19">
        <f>Input_Summary!E461</f>
        <v>17.715441892229364</v>
      </c>
      <c r="P441" s="19">
        <f t="shared" si="102"/>
        <v>173.71762319520113</v>
      </c>
      <c r="Q441" s="18">
        <f t="shared" si="91"/>
        <v>80.441999999999993</v>
      </c>
      <c r="R441" s="21">
        <f t="shared" si="103"/>
        <v>8.1999999999999993</v>
      </c>
      <c r="S441" s="21">
        <f t="shared" si="104"/>
        <v>26.902805999999998</v>
      </c>
    </row>
    <row r="442" spans="1:19">
      <c r="A442" s="16">
        <f>Input_Summary!B462</f>
        <v>8.52</v>
      </c>
      <c r="B442" s="16">
        <f t="shared" si="92"/>
        <v>27.952671599999999</v>
      </c>
      <c r="C442" s="16">
        <f t="shared" si="90"/>
        <v>3568.2963245999995</v>
      </c>
      <c r="D442" s="16">
        <f t="shared" si="93"/>
        <v>1087.6167197380798</v>
      </c>
      <c r="E442" s="19">
        <f t="shared" si="99"/>
        <v>23.719587658645239</v>
      </c>
      <c r="F442" s="27">
        <f t="shared" si="94"/>
        <v>2271.4114337795268</v>
      </c>
      <c r="G442" s="16">
        <f>Input_Summary!C462</f>
        <v>22.713999999999999</v>
      </c>
      <c r="H442" s="19">
        <f t="shared" si="100"/>
        <v>23.916354089304953</v>
      </c>
      <c r="I442" s="27">
        <f t="shared" si="101"/>
        <v>2290.2425040959688</v>
      </c>
      <c r="J442" s="22">
        <f t="shared" si="95"/>
        <v>22.902425040959688</v>
      </c>
      <c r="K442" s="19">
        <f t="shared" si="96"/>
        <v>0.20781007062033999</v>
      </c>
      <c r="L442" s="27">
        <f t="shared" si="97"/>
        <v>19.900100172674378</v>
      </c>
      <c r="M442" s="23">
        <f>Input_Summary!D462</f>
        <v>0.19899999999999998</v>
      </c>
      <c r="N442" s="19">
        <f t="shared" si="98"/>
        <v>31.501907213079662</v>
      </c>
      <c r="O442" s="19">
        <f>Input_Summary!E462</f>
        <v>9.6018102776064786</v>
      </c>
      <c r="P442" s="19">
        <f t="shared" si="102"/>
        <v>94.155351582209121</v>
      </c>
      <c r="Q442" s="18">
        <f t="shared" si="91"/>
        <v>80.638199999999998</v>
      </c>
      <c r="R442" s="21">
        <f t="shared" si="103"/>
        <v>8.2199999999999989</v>
      </c>
      <c r="S442" s="21">
        <f t="shared" si="104"/>
        <v>26.968422599999997</v>
      </c>
    </row>
    <row r="443" spans="1:19">
      <c r="A443" s="16">
        <f>Input_Summary!B463</f>
        <v>8.5399999999999991</v>
      </c>
      <c r="B443" s="16">
        <f t="shared" si="92"/>
        <v>28.018288199999997</v>
      </c>
      <c r="C443" s="16">
        <f t="shared" si="90"/>
        <v>3568.2307079999996</v>
      </c>
      <c r="D443" s="16">
        <f t="shared" si="93"/>
        <v>1087.5967197984</v>
      </c>
      <c r="E443" s="19">
        <f t="shared" si="99"/>
        <v>24.768036457151879</v>
      </c>
      <c r="F443" s="27">
        <f t="shared" si="94"/>
        <v>2371.8119391733212</v>
      </c>
      <c r="G443" s="16">
        <f>Input_Summary!C463</f>
        <v>23.718</v>
      </c>
      <c r="H443" s="19">
        <f t="shared" si="100"/>
        <v>24.82515081655152</v>
      </c>
      <c r="I443" s="27">
        <f t="shared" si="101"/>
        <v>2377.2693512713981</v>
      </c>
      <c r="J443" s="22">
        <f t="shared" si="95"/>
        <v>23.772693512713982</v>
      </c>
      <c r="K443" s="19">
        <f t="shared" si="96"/>
        <v>0.29344035097646004</v>
      </c>
      <c r="L443" s="27">
        <f t="shared" si="97"/>
        <v>28.100141449856789</v>
      </c>
      <c r="M443" s="23">
        <f>Input_Summary!D463</f>
        <v>0.28100000000000003</v>
      </c>
      <c r="N443" s="19">
        <f t="shared" si="98"/>
        <v>9.1295336190772272</v>
      </c>
      <c r="O443" s="19">
        <f>Input_Summary!E463</f>
        <v>2.7826902396885016</v>
      </c>
      <c r="P443" s="19">
        <f t="shared" si="102"/>
        <v>27.287060490385443</v>
      </c>
      <c r="Q443" s="18">
        <f t="shared" si="91"/>
        <v>80.834399999999988</v>
      </c>
      <c r="R443" s="21">
        <f t="shared" si="103"/>
        <v>8.2399999999999984</v>
      </c>
      <c r="S443" s="21">
        <f t="shared" si="104"/>
        <v>27.034039199999995</v>
      </c>
    </row>
    <row r="444" spans="1:19">
      <c r="A444" s="16">
        <f>Input_Summary!B464</f>
        <v>8.56</v>
      </c>
      <c r="B444" s="16">
        <f t="shared" si="92"/>
        <v>28.083904799999999</v>
      </c>
      <c r="C444" s="16">
        <f t="shared" si="90"/>
        <v>3568.1650913999997</v>
      </c>
      <c r="D444" s="16">
        <f t="shared" si="93"/>
        <v>1087.57671985872</v>
      </c>
      <c r="E444" s="19">
        <f t="shared" si="99"/>
        <v>23.981699858271899</v>
      </c>
      <c r="F444" s="27">
        <f t="shared" si="94"/>
        <v>2296.5115601279754</v>
      </c>
      <c r="G444" s="16">
        <f>Input_Summary!C464</f>
        <v>22.965</v>
      </c>
      <c r="H444" s="19">
        <f t="shared" si="100"/>
        <v>23.997267962260469</v>
      </c>
      <c r="I444" s="27">
        <f t="shared" si="101"/>
        <v>2297.990858645403</v>
      </c>
      <c r="J444" s="22">
        <f t="shared" si="95"/>
        <v>22.97990858645403</v>
      </c>
      <c r="K444" s="19">
        <f t="shared" si="96"/>
        <v>0.36445082736933998</v>
      </c>
      <c r="L444" s="27">
        <f t="shared" si="97"/>
        <v>34.900175679715367</v>
      </c>
      <c r="M444" s="23">
        <f>Input_Summary!D464</f>
        <v>0.34899999999999998</v>
      </c>
      <c r="N444" s="19">
        <f t="shared" si="98"/>
        <v>2.474672116526428</v>
      </c>
      <c r="O444" s="19">
        <f>Input_Summary!E464</f>
        <v>0.75428233603278072</v>
      </c>
      <c r="P444" s="19">
        <f t="shared" si="102"/>
        <v>7.3964925871374474</v>
      </c>
      <c r="Q444" s="18">
        <f t="shared" si="91"/>
        <v>81.030600000000007</v>
      </c>
      <c r="R444" s="21">
        <f t="shared" si="103"/>
        <v>8.26</v>
      </c>
      <c r="S444" s="21">
        <f t="shared" si="104"/>
        <v>27.099655799999997</v>
      </c>
    </row>
    <row r="445" spans="1:19">
      <c r="A445" s="16">
        <f>Input_Summary!B465</f>
        <v>8.58</v>
      </c>
      <c r="B445" s="16">
        <f t="shared" si="92"/>
        <v>28.149521400000001</v>
      </c>
      <c r="C445" s="16">
        <f t="shared" si="90"/>
        <v>3568.0994747999994</v>
      </c>
      <c r="D445" s="16">
        <f t="shared" si="93"/>
        <v>1087.5567199190398</v>
      </c>
      <c r="E445" s="19">
        <f t="shared" si="99"/>
        <v>22.340104727542382</v>
      </c>
      <c r="F445" s="27">
        <f t="shared" si="94"/>
        <v>2139.3107688141858</v>
      </c>
      <c r="G445" s="16">
        <f>Input_Summary!C465</f>
        <v>21.393000000000001</v>
      </c>
      <c r="H445" s="19">
        <f t="shared" si="100"/>
        <v>22.326021343866898</v>
      </c>
      <c r="I445" s="27">
        <f t="shared" si="101"/>
        <v>2137.951413419793</v>
      </c>
      <c r="J445" s="22">
        <f t="shared" si="95"/>
        <v>21.37951413419793</v>
      </c>
      <c r="K445" s="19">
        <f t="shared" si="96"/>
        <v>0.44381547745549998</v>
      </c>
      <c r="L445" s="27">
        <f t="shared" si="97"/>
        <v>42.500213936616134</v>
      </c>
      <c r="M445" s="23">
        <f>Input_Summary!D465</f>
        <v>0.42499999999999999</v>
      </c>
      <c r="N445" s="19">
        <f t="shared" si="98"/>
        <v>-2.2740230259972578</v>
      </c>
      <c r="O445" s="19">
        <f>Input_Summary!E465</f>
        <v>-0.69312430878687947</v>
      </c>
      <c r="P445" s="19">
        <f t="shared" si="102"/>
        <v>-6.7967769719641398</v>
      </c>
      <c r="Q445" s="18">
        <f t="shared" si="91"/>
        <v>81.226799999999997</v>
      </c>
      <c r="R445" s="21">
        <f t="shared" si="103"/>
        <v>8.2799999999999994</v>
      </c>
      <c r="S445" s="21">
        <f t="shared" si="104"/>
        <v>27.165272399999996</v>
      </c>
    </row>
    <row r="446" spans="1:19">
      <c r="A446" s="16">
        <f>Input_Summary!B466</f>
        <v>8.6</v>
      </c>
      <c r="B446" s="16">
        <f t="shared" si="92"/>
        <v>28.215138</v>
      </c>
      <c r="C446" s="16">
        <f t="shared" si="90"/>
        <v>3568.0338581999995</v>
      </c>
      <c r="D446" s="16">
        <f t="shared" si="93"/>
        <v>1087.53671997936</v>
      </c>
      <c r="E446" s="19">
        <f t="shared" si="99"/>
        <v>20.318394693768621</v>
      </c>
      <c r="F446" s="27">
        <f t="shared" si="94"/>
        <v>1945.7097942699768</v>
      </c>
      <c r="G446" s="16">
        <f>Input_Summary!C466</f>
        <v>19.457000000000001</v>
      </c>
      <c r="H446" s="19">
        <f t="shared" si="100"/>
        <v>20.269021522753924</v>
      </c>
      <c r="I446" s="27">
        <f t="shared" si="101"/>
        <v>1940.9720409101076</v>
      </c>
      <c r="J446" s="22">
        <f t="shared" si="95"/>
        <v>19.409720409101077</v>
      </c>
      <c r="K446" s="19">
        <f t="shared" si="96"/>
        <v>0.55450827889146004</v>
      </c>
      <c r="L446" s="27">
        <f t="shared" si="97"/>
        <v>53.100267294925104</v>
      </c>
      <c r="M446" s="23">
        <f>Input_Summary!D466</f>
        <v>0.53100000000000003</v>
      </c>
      <c r="N446" s="19">
        <f t="shared" si="98"/>
        <v>-7.9256390759022075</v>
      </c>
      <c r="O446" s="19">
        <f>Input_Summary!E466</f>
        <v>-2.4157420762130948</v>
      </c>
      <c r="P446" s="19">
        <f t="shared" si="102"/>
        <v>-23.688766799345604</v>
      </c>
      <c r="Q446" s="18">
        <f t="shared" si="91"/>
        <v>81.422999999999988</v>
      </c>
      <c r="R446" s="21">
        <f t="shared" si="103"/>
        <v>8.2999999999999989</v>
      </c>
      <c r="S446" s="21">
        <f t="shared" si="104"/>
        <v>27.230888999999994</v>
      </c>
    </row>
    <row r="447" spans="1:19">
      <c r="A447" s="16">
        <f>Input_Summary!B467</f>
        <v>8.6199999999999992</v>
      </c>
      <c r="B447" s="16">
        <f t="shared" si="92"/>
        <v>28.280754599999998</v>
      </c>
      <c r="C447" s="16">
        <f t="shared" si="90"/>
        <v>3567.9682415999996</v>
      </c>
      <c r="D447" s="16">
        <f t="shared" si="93"/>
        <v>1087.51672003968</v>
      </c>
      <c r="E447" s="19">
        <f t="shared" si="99"/>
        <v>19.987360561172402</v>
      </c>
      <c r="F447" s="27">
        <f t="shared" si="94"/>
        <v>1914.0096346984303</v>
      </c>
      <c r="G447" s="16">
        <f>Input_Summary!C467</f>
        <v>19.14</v>
      </c>
      <c r="H447" s="19">
        <f t="shared" si="100"/>
        <v>19.923581611959317</v>
      </c>
      <c r="I447" s="27">
        <f t="shared" si="101"/>
        <v>1907.8925354236626</v>
      </c>
      <c r="J447" s="22">
        <f t="shared" si="95"/>
        <v>19.078925354236627</v>
      </c>
      <c r="K447" s="19">
        <f t="shared" si="96"/>
        <v>0.71950320933374001</v>
      </c>
      <c r="L447" s="27">
        <f t="shared" si="97"/>
        <v>68.900346829008271</v>
      </c>
      <c r="M447" s="23">
        <f>Input_Summary!D467</f>
        <v>0.68900000000000006</v>
      </c>
      <c r="N447" s="19">
        <f t="shared" si="98"/>
        <v>-10.233103616987661</v>
      </c>
      <c r="O447" s="19">
        <f>Input_Summary!E467</f>
        <v>-3.1190593895409577</v>
      </c>
      <c r="P447" s="19">
        <f t="shared" si="102"/>
        <v>-30.58549637383863</v>
      </c>
      <c r="Q447" s="18">
        <f t="shared" si="91"/>
        <v>81.619199999999992</v>
      </c>
      <c r="R447" s="21">
        <f t="shared" si="103"/>
        <v>8.3199999999999985</v>
      </c>
      <c r="S447" s="21">
        <f t="shared" si="104"/>
        <v>27.296505599999996</v>
      </c>
    </row>
    <row r="448" spans="1:19">
      <c r="A448" s="16">
        <f>Input_Summary!B468</f>
        <v>8.64</v>
      </c>
      <c r="B448" s="16">
        <f t="shared" si="92"/>
        <v>28.3463712</v>
      </c>
      <c r="C448" s="16">
        <f t="shared" si="90"/>
        <v>3567.9026249999997</v>
      </c>
      <c r="D448" s="16">
        <f t="shared" si="93"/>
        <v>1087.4967200999999</v>
      </c>
      <c r="E448" s="19">
        <f t="shared" si="99"/>
        <v>18.995302435095397</v>
      </c>
      <c r="F448" s="27">
        <f t="shared" si="94"/>
        <v>1819.0091564871702</v>
      </c>
      <c r="G448" s="16">
        <f>Input_Summary!C468</f>
        <v>18.189999999999998</v>
      </c>
      <c r="H448" s="19">
        <f t="shared" si="100"/>
        <v>18.920245724491579</v>
      </c>
      <c r="I448" s="27">
        <f t="shared" si="101"/>
        <v>1811.8125691050905</v>
      </c>
      <c r="J448" s="22">
        <f t="shared" si="95"/>
        <v>18.118125691050906</v>
      </c>
      <c r="K448" s="19">
        <f t="shared" si="96"/>
        <v>0.79469077257325993</v>
      </c>
      <c r="L448" s="27">
        <f t="shared" si="97"/>
        <v>76.100383072387942</v>
      </c>
      <c r="M448" s="23">
        <f>Input_Summary!D468</f>
        <v>0.7609999999999999</v>
      </c>
      <c r="N448" s="19">
        <f t="shared" si="98"/>
        <v>-12.038945431750189</v>
      </c>
      <c r="O448" s="19">
        <f>Input_Summary!E468</f>
        <v>-3.6694816347540682</v>
      </c>
      <c r="P448" s="19">
        <f t="shared" si="102"/>
        <v>-35.982936910398386</v>
      </c>
      <c r="Q448" s="18">
        <f t="shared" si="91"/>
        <v>81.815399999999997</v>
      </c>
      <c r="R448" s="21">
        <f t="shared" si="103"/>
        <v>8.34</v>
      </c>
      <c r="S448" s="21">
        <f t="shared" si="104"/>
        <v>27.362122199999998</v>
      </c>
    </row>
    <row r="449" spans="1:19">
      <c r="A449" s="16">
        <f>Input_Summary!B469</f>
        <v>8.66</v>
      </c>
      <c r="B449" s="16">
        <f t="shared" si="92"/>
        <v>28.411987799999999</v>
      </c>
      <c r="C449" s="16">
        <f t="shared" si="90"/>
        <v>3567.8370083999994</v>
      </c>
      <c r="D449" s="16">
        <f t="shared" si="93"/>
        <v>1087.4767201603199</v>
      </c>
      <c r="E449" s="19">
        <f t="shared" si="99"/>
        <v>21.148590704538318</v>
      </c>
      <c r="F449" s="27">
        <f t="shared" si="94"/>
        <v>2025.2101944572937</v>
      </c>
      <c r="G449" s="16">
        <f>Input_Summary!C469</f>
        <v>20.251999999999999</v>
      </c>
      <c r="H449" s="19">
        <f t="shared" si="100"/>
        <v>21.071874744531126</v>
      </c>
      <c r="I449" s="27">
        <f t="shared" si="101"/>
        <v>2017.8536829111679</v>
      </c>
      <c r="J449" s="22">
        <f t="shared" si="95"/>
        <v>20.178536829111678</v>
      </c>
      <c r="K449" s="19">
        <f t="shared" si="96"/>
        <v>0.91895910626080002</v>
      </c>
      <c r="L449" s="27">
        <f t="shared" si="97"/>
        <v>88.000442974640464</v>
      </c>
      <c r="M449" s="23">
        <f>Input_Summary!D469</f>
        <v>0.88</v>
      </c>
      <c r="N449" s="19">
        <f t="shared" si="98"/>
        <v>-12.306477552455748</v>
      </c>
      <c r="O449" s="19">
        <f>Input_Summary!E469</f>
        <v>-3.7510256710819361</v>
      </c>
      <c r="P449" s="19">
        <f t="shared" si="102"/>
        <v>-36.782557730629463</v>
      </c>
      <c r="Q449" s="18">
        <f t="shared" si="91"/>
        <v>82.011600000000001</v>
      </c>
      <c r="R449" s="21">
        <f t="shared" si="103"/>
        <v>8.36</v>
      </c>
      <c r="S449" s="21">
        <f t="shared" si="104"/>
        <v>27.427738799999997</v>
      </c>
    </row>
    <row r="450" spans="1:19">
      <c r="A450" s="16">
        <f>Input_Summary!B470</f>
        <v>8.68</v>
      </c>
      <c r="B450" s="16">
        <f t="shared" si="92"/>
        <v>28.477604399999997</v>
      </c>
      <c r="C450" s="16">
        <f t="shared" si="90"/>
        <v>3567.7713917999995</v>
      </c>
      <c r="D450" s="16">
        <f t="shared" si="93"/>
        <v>1087.4567202206399</v>
      </c>
      <c r="E450" s="19">
        <f t="shared" si="99"/>
        <v>24.867242269759579</v>
      </c>
      <c r="F450" s="27">
        <f t="shared" si="94"/>
        <v>2381.3119869944471</v>
      </c>
      <c r="G450" s="16">
        <f>Input_Summary!C470</f>
        <v>23.812999999999999</v>
      </c>
      <c r="H450" s="19">
        <f t="shared" si="100"/>
        <v>24.787204863969293</v>
      </c>
      <c r="I450" s="27">
        <f t="shared" si="101"/>
        <v>2373.6356271202289</v>
      </c>
      <c r="J450" s="22">
        <f t="shared" si="95"/>
        <v>23.73635627120229</v>
      </c>
      <c r="K450" s="19">
        <f t="shared" si="96"/>
        <v>0.97430550697877993</v>
      </c>
      <c r="L450" s="27">
        <f t="shared" si="97"/>
        <v>93.300469653794934</v>
      </c>
      <c r="M450" s="23">
        <f>Input_Summary!D470</f>
        <v>0.93299999999999994</v>
      </c>
      <c r="N450" s="19">
        <f t="shared" si="98"/>
        <v>-12.841541793866867</v>
      </c>
      <c r="O450" s="19">
        <f>Input_Summary!E470</f>
        <v>-3.9141137437376723</v>
      </c>
      <c r="P450" s="19">
        <f t="shared" si="102"/>
        <v>-38.38179937109161</v>
      </c>
      <c r="Q450" s="18">
        <f t="shared" si="91"/>
        <v>82.207799999999992</v>
      </c>
      <c r="R450" s="21">
        <f t="shared" si="103"/>
        <v>8.379999999999999</v>
      </c>
      <c r="S450" s="21">
        <f t="shared" si="104"/>
        <v>27.493355399999995</v>
      </c>
    </row>
    <row r="451" spans="1:19">
      <c r="A451" s="16">
        <f>Input_Summary!B471</f>
        <v>8.6999999999999993</v>
      </c>
      <c r="B451" s="16">
        <f t="shared" si="92"/>
        <v>28.543220999999996</v>
      </c>
      <c r="C451" s="16">
        <f t="shared" si="90"/>
        <v>3567.7057751999996</v>
      </c>
      <c r="D451" s="16">
        <f t="shared" si="93"/>
        <v>1087.4367202809599</v>
      </c>
      <c r="E451" s="19">
        <f t="shared" si="99"/>
        <v>29.822311541586281</v>
      </c>
      <c r="F451" s="27">
        <f t="shared" si="94"/>
        <v>2855.8143755338438</v>
      </c>
      <c r="G451" s="16">
        <f>Input_Summary!C471</f>
        <v>28.558</v>
      </c>
      <c r="H451" s="19">
        <f t="shared" si="100"/>
        <v>29.743969015870753</v>
      </c>
      <c r="I451" s="27">
        <f t="shared" si="101"/>
        <v>2848.2979398236716</v>
      </c>
      <c r="J451" s="22">
        <f t="shared" si="95"/>
        <v>28.482979398236719</v>
      </c>
      <c r="K451" s="19">
        <f t="shared" si="96"/>
        <v>0.97430550697877993</v>
      </c>
      <c r="L451" s="27">
        <f t="shared" si="97"/>
        <v>93.300469653794934</v>
      </c>
      <c r="M451" s="23">
        <f>Input_Summary!D471</f>
        <v>0.93299999999999994</v>
      </c>
      <c r="N451" s="19">
        <f t="shared" si="98"/>
        <v>-12.574009673161308</v>
      </c>
      <c r="O451" s="19">
        <f>Input_Summary!E471</f>
        <v>-3.8325697074098044</v>
      </c>
      <c r="P451" s="19">
        <f t="shared" si="102"/>
        <v>-37.58217855086054</v>
      </c>
      <c r="Q451" s="18">
        <f t="shared" si="91"/>
        <v>82.403999999999996</v>
      </c>
      <c r="R451" s="21">
        <f t="shared" si="103"/>
        <v>8.3999999999999986</v>
      </c>
      <c r="S451" s="21">
        <f t="shared" si="104"/>
        <v>27.558971999999994</v>
      </c>
    </row>
    <row r="452" spans="1:19">
      <c r="A452" s="16"/>
      <c r="B452" s="16"/>
      <c r="C452" s="16"/>
      <c r="D452" s="16"/>
      <c r="E452" s="19"/>
      <c r="F452" s="27"/>
      <c r="G452" s="16"/>
      <c r="H452" s="19"/>
      <c r="I452" s="27"/>
      <c r="J452" s="51"/>
      <c r="K452" s="19"/>
      <c r="L452" s="27"/>
      <c r="M452" s="23"/>
      <c r="N452" s="19"/>
      <c r="O452" s="19"/>
      <c r="P452" s="19"/>
      <c r="Q452" s="18"/>
      <c r="R452" s="21"/>
      <c r="S452" s="21"/>
    </row>
    <row r="453" spans="1:19">
      <c r="A453" s="16"/>
      <c r="B453" s="16"/>
      <c r="C453" s="16"/>
      <c r="D453" s="16"/>
      <c r="E453" s="19"/>
      <c r="F453" s="27"/>
      <c r="G453" s="16"/>
      <c r="H453" s="19"/>
      <c r="I453" s="27"/>
      <c r="J453" s="51"/>
      <c r="K453" s="19"/>
      <c r="L453" s="27"/>
      <c r="M453" s="23"/>
      <c r="N453" s="19"/>
      <c r="O453" s="19"/>
      <c r="P453" s="19"/>
      <c r="Q453" s="18"/>
      <c r="R453" s="21"/>
      <c r="S453" s="21"/>
    </row>
    <row r="454" spans="1:19">
      <c r="A454" s="16"/>
      <c r="B454" s="16"/>
      <c r="C454" s="16"/>
      <c r="D454" s="16"/>
      <c r="E454" s="19"/>
      <c r="F454" s="27"/>
      <c r="G454" s="16"/>
      <c r="H454" s="19"/>
      <c r="I454" s="27"/>
      <c r="J454" s="51"/>
      <c r="K454" s="19"/>
      <c r="L454" s="27"/>
      <c r="M454" s="23"/>
      <c r="N454" s="19"/>
      <c r="O454" s="19"/>
      <c r="P454" s="19"/>
      <c r="Q454" s="18"/>
      <c r="R454" s="21"/>
      <c r="S454" s="21"/>
    </row>
    <row r="455" spans="1:19">
      <c r="A455" s="16"/>
      <c r="B455" s="16"/>
      <c r="C455" s="16"/>
      <c r="D455" s="16"/>
      <c r="E455" s="19"/>
      <c r="F455" s="27"/>
      <c r="G455" s="16"/>
      <c r="H455" s="19"/>
      <c r="I455" s="27"/>
      <c r="J455" s="51"/>
      <c r="K455" s="19"/>
      <c r="L455" s="27"/>
      <c r="M455" s="23"/>
      <c r="N455" s="19"/>
      <c r="O455" s="19"/>
      <c r="P455" s="19"/>
      <c r="Q455" s="18"/>
      <c r="R455" s="21"/>
      <c r="S455" s="21"/>
    </row>
    <row r="456" spans="1:19">
      <c r="A456" s="16"/>
      <c r="B456" s="16"/>
      <c r="C456" s="16"/>
      <c r="D456" s="16"/>
      <c r="E456" s="19"/>
      <c r="F456" s="27"/>
      <c r="G456" s="16"/>
      <c r="H456" s="19"/>
      <c r="I456" s="27"/>
      <c r="J456" s="51"/>
      <c r="K456" s="19"/>
      <c r="L456" s="27"/>
      <c r="M456" s="23"/>
      <c r="N456" s="19"/>
      <c r="O456" s="19"/>
      <c r="P456" s="19"/>
      <c r="Q456" s="18"/>
      <c r="R456" s="21"/>
      <c r="S456" s="21"/>
    </row>
    <row r="457" spans="1:19">
      <c r="A457" s="16"/>
      <c r="B457" s="16"/>
      <c r="C457" s="16"/>
      <c r="D457" s="16"/>
      <c r="E457" s="19"/>
      <c r="F457" s="27"/>
      <c r="G457" s="16"/>
      <c r="H457" s="19"/>
      <c r="I457" s="27"/>
      <c r="J457" s="51"/>
      <c r="K457" s="19"/>
      <c r="L457" s="27"/>
      <c r="M457" s="23"/>
      <c r="N457" s="19"/>
      <c r="O457" s="19"/>
      <c r="P457" s="19"/>
      <c r="Q457" s="18"/>
      <c r="R457" s="21"/>
      <c r="S457" s="21"/>
    </row>
    <row r="458" spans="1:19">
      <c r="A458" s="16"/>
      <c r="B458" s="16"/>
      <c r="C458" s="16"/>
      <c r="D458" s="16"/>
      <c r="E458" s="19"/>
      <c r="F458" s="27"/>
      <c r="G458" s="16"/>
      <c r="H458" s="19"/>
      <c r="I458" s="27"/>
      <c r="J458" s="51"/>
      <c r="K458" s="19"/>
      <c r="L458" s="27"/>
      <c r="M458" s="23"/>
      <c r="N458" s="19"/>
      <c r="O458" s="19"/>
      <c r="P458" s="19"/>
      <c r="Q458" s="18"/>
      <c r="R458" s="21"/>
      <c r="S458" s="21"/>
    </row>
    <row r="459" spans="1:19">
      <c r="A459" s="16"/>
      <c r="B459" s="16"/>
      <c r="C459" s="16"/>
      <c r="D459" s="16"/>
      <c r="E459" s="19"/>
      <c r="F459" s="27"/>
      <c r="G459" s="16"/>
      <c r="H459" s="19"/>
      <c r="I459" s="27"/>
      <c r="J459" s="51"/>
      <c r="K459" s="19"/>
      <c r="L459" s="27"/>
      <c r="M459" s="23"/>
      <c r="N459" s="19"/>
      <c r="O459" s="19"/>
      <c r="P459" s="19"/>
      <c r="Q459" s="18"/>
      <c r="R459" s="21"/>
      <c r="S459" s="21"/>
    </row>
    <row r="460" spans="1:19">
      <c r="A460" s="16"/>
      <c r="B460" s="16"/>
      <c r="C460" s="16"/>
      <c r="D460" s="16"/>
      <c r="E460" s="19"/>
      <c r="F460" s="27"/>
      <c r="G460" s="16"/>
      <c r="H460" s="19"/>
      <c r="I460" s="27"/>
      <c r="J460" s="51"/>
      <c r="K460" s="19"/>
      <c r="L460" s="27"/>
      <c r="M460" s="23"/>
      <c r="N460" s="19"/>
      <c r="O460" s="19"/>
      <c r="P460" s="19"/>
      <c r="Q460" s="18"/>
      <c r="R460" s="21"/>
      <c r="S460" s="21"/>
    </row>
    <row r="461" spans="1:19">
      <c r="A461" s="16"/>
      <c r="B461" s="16"/>
      <c r="C461" s="16"/>
      <c r="D461" s="16"/>
      <c r="E461" s="19"/>
      <c r="F461" s="27"/>
      <c r="G461" s="16"/>
      <c r="H461" s="19"/>
      <c r="I461" s="27"/>
      <c r="J461" s="51"/>
      <c r="K461" s="19"/>
      <c r="L461" s="27"/>
      <c r="M461" s="23"/>
      <c r="N461" s="19"/>
      <c r="O461" s="19"/>
      <c r="P461" s="19"/>
      <c r="Q461" s="18"/>
      <c r="R461" s="21"/>
      <c r="S461" s="21"/>
    </row>
    <row r="462" spans="1:19">
      <c r="A462" s="16"/>
      <c r="B462" s="16"/>
      <c r="C462" s="16"/>
      <c r="D462" s="16"/>
      <c r="E462" s="19"/>
      <c r="F462" s="27"/>
      <c r="G462" s="16"/>
      <c r="H462" s="19"/>
      <c r="I462" s="27"/>
      <c r="J462" s="51"/>
      <c r="K462" s="19"/>
      <c r="L462" s="27"/>
      <c r="M462" s="23"/>
      <c r="N462" s="19"/>
      <c r="O462" s="19"/>
      <c r="P462" s="19"/>
      <c r="Q462" s="18"/>
      <c r="R462" s="21"/>
      <c r="S462" s="21"/>
    </row>
    <row r="463" spans="1:19">
      <c r="A463" s="16"/>
      <c r="B463" s="16"/>
      <c r="C463" s="16"/>
      <c r="D463" s="16"/>
      <c r="E463" s="19"/>
      <c r="F463" s="27"/>
      <c r="G463" s="16"/>
      <c r="H463" s="19"/>
      <c r="I463" s="27"/>
      <c r="J463" s="51"/>
      <c r="K463" s="19"/>
      <c r="L463" s="27"/>
      <c r="M463" s="23"/>
      <c r="N463" s="19"/>
      <c r="O463" s="19"/>
      <c r="P463" s="19"/>
      <c r="Q463" s="18"/>
      <c r="R463" s="21"/>
      <c r="S463" s="21"/>
    </row>
    <row r="464" spans="1:19">
      <c r="A464" s="16"/>
      <c r="B464" s="16"/>
      <c r="C464" s="16"/>
      <c r="D464" s="16"/>
      <c r="E464" s="19"/>
      <c r="F464" s="27"/>
      <c r="G464" s="16"/>
      <c r="H464" s="19"/>
      <c r="I464" s="27"/>
      <c r="J464" s="51"/>
      <c r="K464" s="19"/>
      <c r="L464" s="27"/>
      <c r="M464" s="23"/>
      <c r="N464" s="19"/>
      <c r="O464" s="19"/>
      <c r="P464" s="19"/>
      <c r="Q464" s="18"/>
      <c r="R464" s="21"/>
      <c r="S464" s="21"/>
    </row>
    <row r="465" spans="1:19">
      <c r="A465" s="16"/>
      <c r="B465" s="16"/>
      <c r="C465" s="16"/>
      <c r="D465" s="16"/>
      <c r="E465" s="19"/>
      <c r="F465" s="27"/>
      <c r="G465" s="16"/>
      <c r="H465" s="19"/>
      <c r="I465" s="27"/>
      <c r="J465" s="51"/>
      <c r="K465" s="19"/>
      <c r="L465" s="27"/>
      <c r="M465" s="23"/>
      <c r="N465" s="19"/>
      <c r="O465" s="19"/>
      <c r="P465" s="19"/>
      <c r="Q465" s="18"/>
      <c r="R465" s="21"/>
      <c r="S465" s="21"/>
    </row>
    <row r="466" spans="1:19">
      <c r="A466" s="16"/>
      <c r="B466" s="16"/>
      <c r="C466" s="16"/>
      <c r="D466" s="16"/>
      <c r="E466" s="19"/>
      <c r="F466" s="27"/>
      <c r="G466" s="16"/>
      <c r="H466" s="19"/>
      <c r="I466" s="27"/>
      <c r="J466" s="51"/>
      <c r="K466" s="19"/>
      <c r="L466" s="27"/>
      <c r="M466" s="23"/>
      <c r="N466" s="19"/>
      <c r="O466" s="19"/>
      <c r="P466" s="19"/>
      <c r="Q466" s="18"/>
      <c r="R466" s="21"/>
      <c r="S466" s="21"/>
    </row>
    <row r="467" spans="1:19">
      <c r="A467" s="16"/>
      <c r="B467" s="16"/>
      <c r="C467" s="16"/>
      <c r="D467" s="16"/>
      <c r="E467" s="19"/>
      <c r="F467" s="27"/>
      <c r="G467" s="16"/>
      <c r="H467" s="19"/>
      <c r="I467" s="27"/>
      <c r="J467" s="51"/>
      <c r="K467" s="19"/>
      <c r="L467" s="27"/>
      <c r="M467" s="23"/>
      <c r="N467" s="19"/>
      <c r="O467" s="19"/>
      <c r="P467" s="19"/>
      <c r="Q467" s="18"/>
      <c r="R467" s="21"/>
      <c r="S467" s="21"/>
    </row>
    <row r="468" spans="1:19">
      <c r="A468" s="16"/>
      <c r="B468" s="16"/>
      <c r="C468" s="16"/>
      <c r="D468" s="16"/>
      <c r="E468" s="19"/>
      <c r="F468" s="27"/>
      <c r="G468" s="16"/>
      <c r="H468" s="19"/>
      <c r="I468" s="27"/>
      <c r="J468" s="51"/>
      <c r="K468" s="19"/>
      <c r="L468" s="27"/>
      <c r="M468" s="23"/>
      <c r="N468" s="19"/>
      <c r="O468" s="19"/>
      <c r="P468" s="19"/>
      <c r="Q468" s="18"/>
      <c r="R468" s="21"/>
      <c r="S468" s="21"/>
    </row>
    <row r="469" spans="1:19">
      <c r="A469" s="16"/>
      <c r="B469" s="16"/>
      <c r="C469" s="16"/>
      <c r="D469" s="16"/>
      <c r="E469" s="19"/>
      <c r="F469" s="27"/>
      <c r="G469" s="16"/>
      <c r="H469" s="19"/>
      <c r="I469" s="27"/>
      <c r="J469" s="51"/>
      <c r="K469" s="19"/>
      <c r="L469" s="27"/>
      <c r="M469" s="23"/>
      <c r="N469" s="19"/>
      <c r="O469" s="19"/>
      <c r="P469" s="19"/>
      <c r="Q469" s="18"/>
      <c r="R469" s="21"/>
      <c r="S469" s="21"/>
    </row>
    <row r="470" spans="1:19">
      <c r="A470" s="16"/>
      <c r="B470" s="16"/>
      <c r="C470" s="16"/>
      <c r="D470" s="16"/>
      <c r="E470" s="19"/>
      <c r="F470" s="27"/>
      <c r="G470" s="16"/>
      <c r="H470" s="19"/>
      <c r="I470" s="27"/>
      <c r="J470" s="51"/>
      <c r="K470" s="19"/>
      <c r="L470" s="27"/>
      <c r="M470" s="23"/>
      <c r="N470" s="19"/>
      <c r="O470" s="19"/>
      <c r="P470" s="19"/>
      <c r="Q470" s="18"/>
      <c r="R470" s="21"/>
      <c r="S470" s="21"/>
    </row>
    <row r="471" spans="1:19">
      <c r="A471" s="16"/>
      <c r="B471" s="16"/>
      <c r="C471" s="16"/>
      <c r="D471" s="16"/>
      <c r="E471" s="19"/>
      <c r="F471" s="27"/>
      <c r="G471" s="16"/>
      <c r="H471" s="19"/>
      <c r="I471" s="27"/>
      <c r="J471" s="51"/>
      <c r="K471" s="19"/>
      <c r="L471" s="27"/>
      <c r="M471" s="23"/>
      <c r="N471" s="19"/>
      <c r="O471" s="19"/>
      <c r="P471" s="19"/>
      <c r="Q471" s="18"/>
      <c r="R471" s="21"/>
      <c r="S471" s="21"/>
    </row>
    <row r="472" spans="1:19">
      <c r="A472" s="16"/>
      <c r="B472" s="16"/>
      <c r="C472" s="16"/>
      <c r="D472" s="16"/>
      <c r="E472" s="19"/>
      <c r="F472" s="27"/>
      <c r="G472" s="16"/>
      <c r="H472" s="19"/>
      <c r="I472" s="27"/>
      <c r="J472" s="51"/>
      <c r="K472" s="19"/>
      <c r="L472" s="27"/>
      <c r="M472" s="23"/>
      <c r="N472" s="19"/>
      <c r="O472" s="19"/>
      <c r="P472" s="19"/>
      <c r="Q472" s="18"/>
      <c r="R472" s="21"/>
      <c r="S472" s="21"/>
    </row>
    <row r="473" spans="1:19">
      <c r="A473" s="16"/>
      <c r="B473" s="16"/>
      <c r="C473" s="16"/>
      <c r="D473" s="16"/>
      <c r="E473" s="19"/>
      <c r="F473" s="27"/>
      <c r="G473" s="16"/>
      <c r="H473" s="19"/>
      <c r="I473" s="27"/>
      <c r="J473" s="51"/>
      <c r="K473" s="19"/>
      <c r="L473" s="27"/>
      <c r="M473" s="23"/>
      <c r="N473" s="19"/>
      <c r="O473" s="19"/>
      <c r="P473" s="19"/>
      <c r="Q473" s="18"/>
      <c r="R473" s="21"/>
      <c r="S473" s="21"/>
    </row>
    <row r="474" spans="1:19">
      <c r="A474" s="16"/>
      <c r="B474" s="16"/>
      <c r="C474" s="16"/>
      <c r="D474" s="16"/>
      <c r="E474" s="19"/>
      <c r="F474" s="27"/>
      <c r="G474" s="16"/>
      <c r="H474" s="19"/>
      <c r="I474" s="27"/>
      <c r="J474" s="51"/>
      <c r="K474" s="19"/>
      <c r="L474" s="27"/>
      <c r="M474" s="23"/>
      <c r="N474" s="19"/>
      <c r="O474" s="19"/>
      <c r="P474" s="19"/>
      <c r="Q474" s="18"/>
      <c r="R474" s="21"/>
      <c r="S474" s="21"/>
    </row>
    <row r="475" spans="1:19">
      <c r="A475" s="16"/>
      <c r="B475" s="16"/>
      <c r="C475" s="16"/>
      <c r="D475" s="16"/>
      <c r="E475" s="19"/>
      <c r="F475" s="27"/>
      <c r="G475" s="16"/>
      <c r="H475" s="19"/>
      <c r="I475" s="27"/>
      <c r="J475" s="51"/>
      <c r="K475" s="19"/>
      <c r="L475" s="27"/>
      <c r="M475" s="23"/>
      <c r="N475" s="19"/>
      <c r="O475" s="19"/>
      <c r="P475" s="19"/>
      <c r="Q475" s="18"/>
      <c r="R475" s="21"/>
      <c r="S475" s="21"/>
    </row>
    <row r="476" spans="1:19">
      <c r="A476" s="16"/>
      <c r="B476" s="16"/>
      <c r="C476" s="16"/>
      <c r="D476" s="16"/>
      <c r="E476" s="19"/>
      <c r="F476" s="27"/>
      <c r="G476" s="16"/>
      <c r="H476" s="19"/>
      <c r="I476" s="27"/>
      <c r="J476" s="51"/>
      <c r="K476" s="19"/>
      <c r="L476" s="27"/>
      <c r="M476" s="23"/>
      <c r="N476" s="19"/>
      <c r="O476" s="19"/>
      <c r="P476" s="19"/>
      <c r="Q476" s="18"/>
      <c r="R476" s="21"/>
      <c r="S476" s="21"/>
    </row>
    <row r="477" spans="1:19">
      <c r="A477" s="16"/>
      <c r="B477" s="16"/>
      <c r="C477" s="16"/>
      <c r="D477" s="16"/>
      <c r="E477" s="19"/>
      <c r="F477" s="27"/>
      <c r="G477" s="16"/>
      <c r="H477" s="19"/>
      <c r="I477" s="27"/>
      <c r="J477" s="51"/>
      <c r="K477" s="19"/>
      <c r="L477" s="27"/>
      <c r="M477" s="23"/>
      <c r="N477" s="19"/>
      <c r="O477" s="19"/>
      <c r="P477" s="19"/>
      <c r="Q477" s="18"/>
      <c r="R477" s="21"/>
      <c r="S477" s="21"/>
    </row>
    <row r="478" spans="1:19">
      <c r="A478" s="16"/>
      <c r="B478" s="16"/>
      <c r="C478" s="16"/>
      <c r="D478" s="16"/>
      <c r="E478" s="19"/>
      <c r="F478" s="27"/>
      <c r="G478" s="16"/>
      <c r="H478" s="19"/>
      <c r="I478" s="27"/>
      <c r="J478" s="51"/>
      <c r="K478" s="19"/>
      <c r="L478" s="27"/>
      <c r="M478" s="23"/>
      <c r="N478" s="19"/>
      <c r="O478" s="19"/>
      <c r="P478" s="19"/>
      <c r="Q478" s="18"/>
      <c r="R478" s="21"/>
      <c r="S478" s="21"/>
    </row>
    <row r="479" spans="1:19">
      <c r="A479" s="16"/>
      <c r="B479" s="16"/>
      <c r="C479" s="16"/>
      <c r="D479" s="16"/>
      <c r="E479" s="19"/>
      <c r="F479" s="27"/>
      <c r="G479" s="16"/>
      <c r="H479" s="19"/>
      <c r="I479" s="27"/>
      <c r="J479" s="51"/>
      <c r="K479" s="19"/>
      <c r="L479" s="27"/>
      <c r="M479" s="23"/>
      <c r="N479" s="19"/>
      <c r="O479" s="19"/>
      <c r="P479" s="19"/>
      <c r="Q479" s="18"/>
      <c r="R479" s="21"/>
      <c r="S479" s="21"/>
    </row>
    <row r="480" spans="1:19">
      <c r="A480" s="16"/>
      <c r="B480" s="16"/>
      <c r="C480" s="16"/>
      <c r="D480" s="16"/>
      <c r="E480" s="19"/>
      <c r="F480" s="27"/>
      <c r="G480" s="16"/>
      <c r="H480" s="19"/>
      <c r="I480" s="27"/>
      <c r="J480" s="51"/>
      <c r="K480" s="19"/>
      <c r="L480" s="27"/>
      <c r="M480" s="23"/>
      <c r="N480" s="19"/>
      <c r="O480" s="19"/>
      <c r="P480" s="19"/>
      <c r="Q480" s="18"/>
      <c r="R480" s="21"/>
      <c r="S480" s="21"/>
    </row>
    <row r="481" spans="1:19">
      <c r="A481" s="16"/>
      <c r="B481" s="16"/>
      <c r="C481" s="16"/>
      <c r="D481" s="16"/>
      <c r="E481" s="19"/>
      <c r="F481" s="27"/>
      <c r="G481" s="16"/>
      <c r="H481" s="19"/>
      <c r="I481" s="27"/>
      <c r="J481" s="51"/>
      <c r="K481" s="19"/>
      <c r="L481" s="27"/>
      <c r="M481" s="23"/>
      <c r="N481" s="19"/>
      <c r="O481" s="19"/>
      <c r="P481" s="19"/>
      <c r="Q481" s="18"/>
      <c r="R481" s="21"/>
      <c r="S481" s="21"/>
    </row>
    <row r="482" spans="1:19">
      <c r="A482" s="16"/>
      <c r="B482" s="16"/>
      <c r="C482" s="16"/>
      <c r="D482" s="16"/>
      <c r="E482" s="19"/>
      <c r="F482" s="27"/>
      <c r="G482" s="16"/>
      <c r="H482" s="19"/>
      <c r="I482" s="27"/>
      <c r="J482" s="51"/>
      <c r="K482" s="19"/>
      <c r="L482" s="27"/>
      <c r="M482" s="23"/>
      <c r="N482" s="19"/>
      <c r="O482" s="19"/>
      <c r="P482" s="19"/>
      <c r="Q482" s="18"/>
      <c r="R482" s="21"/>
      <c r="S482" s="21"/>
    </row>
    <row r="483" spans="1:19">
      <c r="A483" s="16"/>
      <c r="B483" s="16"/>
      <c r="C483" s="16"/>
      <c r="D483" s="16"/>
      <c r="E483" s="19"/>
      <c r="F483" s="27"/>
      <c r="G483" s="16"/>
      <c r="H483" s="19"/>
      <c r="I483" s="27"/>
      <c r="J483" s="51"/>
      <c r="K483" s="19"/>
      <c r="L483" s="27"/>
      <c r="M483" s="23"/>
      <c r="N483" s="19"/>
      <c r="O483" s="19"/>
      <c r="P483" s="19"/>
      <c r="Q483" s="18"/>
      <c r="R483" s="21"/>
      <c r="S483" s="21"/>
    </row>
    <row r="484" spans="1:19">
      <c r="A484" s="16"/>
      <c r="B484" s="16"/>
      <c r="C484" s="16"/>
      <c r="D484" s="16"/>
      <c r="E484" s="19"/>
      <c r="F484" s="27"/>
      <c r="G484" s="16"/>
      <c r="H484" s="19"/>
      <c r="I484" s="27"/>
      <c r="J484" s="51"/>
      <c r="K484" s="19"/>
      <c r="L484" s="27"/>
      <c r="M484" s="23"/>
      <c r="N484" s="19"/>
      <c r="O484" s="19"/>
      <c r="P484" s="19"/>
      <c r="Q484" s="18"/>
      <c r="R484" s="21"/>
      <c r="S484" s="21"/>
    </row>
    <row r="485" spans="1:19">
      <c r="A485" s="16"/>
      <c r="B485" s="16"/>
      <c r="C485" s="16"/>
      <c r="D485" s="16"/>
      <c r="E485" s="19"/>
      <c r="F485" s="27"/>
      <c r="G485" s="16"/>
      <c r="H485" s="19"/>
      <c r="I485" s="27"/>
      <c r="J485" s="51"/>
      <c r="K485" s="19"/>
      <c r="L485" s="27"/>
      <c r="M485" s="23"/>
      <c r="N485" s="19"/>
      <c r="O485" s="19"/>
      <c r="P485" s="19"/>
      <c r="Q485" s="18"/>
      <c r="R485" s="21"/>
      <c r="S485" s="21"/>
    </row>
    <row r="486" spans="1:19">
      <c r="A486" s="16"/>
      <c r="B486" s="16"/>
      <c r="C486" s="16"/>
      <c r="D486" s="16"/>
      <c r="E486" s="19"/>
      <c r="F486" s="27"/>
      <c r="G486" s="16"/>
      <c r="H486" s="19"/>
      <c r="I486" s="27"/>
      <c r="J486" s="51"/>
      <c r="K486" s="19"/>
      <c r="L486" s="27"/>
      <c r="M486" s="23"/>
      <c r="N486" s="19"/>
      <c r="O486" s="19"/>
      <c r="P486" s="19"/>
      <c r="Q486" s="18"/>
      <c r="R486" s="21"/>
      <c r="S486" s="21"/>
    </row>
    <row r="487" spans="1:19">
      <c r="A487" s="16"/>
      <c r="B487" s="16"/>
      <c r="C487" s="16"/>
      <c r="D487" s="16"/>
      <c r="E487" s="19"/>
      <c r="F487" s="27"/>
      <c r="G487" s="16"/>
      <c r="H487" s="19"/>
      <c r="I487" s="27"/>
      <c r="J487" s="51"/>
      <c r="K487" s="19"/>
      <c r="L487" s="27"/>
      <c r="M487" s="23"/>
      <c r="N487" s="19"/>
      <c r="O487" s="19"/>
      <c r="P487" s="19"/>
      <c r="Q487" s="18"/>
      <c r="R487" s="21"/>
      <c r="S487" s="21"/>
    </row>
    <row r="488" spans="1:19">
      <c r="A488" s="16"/>
      <c r="B488" s="16"/>
      <c r="C488" s="16"/>
      <c r="D488" s="16"/>
      <c r="E488" s="19"/>
      <c r="F488" s="27"/>
      <c r="G488" s="16"/>
      <c r="H488" s="19"/>
      <c r="I488" s="27"/>
      <c r="J488" s="51"/>
      <c r="K488" s="19"/>
      <c r="L488" s="27"/>
      <c r="M488" s="23"/>
      <c r="N488" s="19"/>
      <c r="O488" s="19"/>
      <c r="P488" s="19"/>
      <c r="Q488" s="18"/>
      <c r="R488" s="21"/>
      <c r="S488" s="21"/>
    </row>
    <row r="489" spans="1:19">
      <c r="A489" s="16"/>
      <c r="B489" s="16"/>
      <c r="C489" s="16"/>
      <c r="D489" s="16"/>
      <c r="E489" s="19"/>
      <c r="F489" s="27"/>
      <c r="G489" s="16"/>
      <c r="H489" s="19"/>
      <c r="I489" s="27"/>
      <c r="J489" s="51"/>
      <c r="K489" s="19"/>
      <c r="L489" s="27"/>
      <c r="M489" s="23"/>
      <c r="N489" s="19"/>
      <c r="O489" s="19"/>
      <c r="P489" s="19"/>
      <c r="Q489" s="18"/>
      <c r="R489" s="21"/>
      <c r="S489" s="21"/>
    </row>
    <row r="490" spans="1:19">
      <c r="A490" s="16"/>
      <c r="B490" s="16"/>
      <c r="C490" s="16"/>
      <c r="D490" s="16"/>
      <c r="E490" s="19"/>
      <c r="F490" s="27"/>
      <c r="G490" s="16"/>
      <c r="H490" s="19"/>
      <c r="I490" s="27"/>
      <c r="J490" s="51"/>
      <c r="K490" s="19"/>
      <c r="L490" s="27"/>
      <c r="M490" s="23"/>
      <c r="N490" s="19"/>
      <c r="O490" s="19"/>
      <c r="P490" s="19"/>
      <c r="Q490" s="18"/>
      <c r="R490" s="21"/>
      <c r="S490" s="21"/>
    </row>
    <row r="491" spans="1:19">
      <c r="A491" s="16"/>
      <c r="B491" s="16"/>
      <c r="C491" s="16"/>
      <c r="D491" s="16"/>
      <c r="E491" s="19"/>
      <c r="F491" s="27"/>
      <c r="G491" s="16"/>
      <c r="H491" s="19"/>
      <c r="I491" s="27"/>
      <c r="J491" s="51"/>
      <c r="K491" s="19"/>
      <c r="L491" s="27"/>
      <c r="M491" s="23"/>
      <c r="N491" s="19"/>
      <c r="O491" s="19"/>
      <c r="P491" s="19"/>
      <c r="Q491" s="18"/>
      <c r="R491" s="21"/>
      <c r="S491" s="21"/>
    </row>
    <row r="492" spans="1:19">
      <c r="A492" s="16"/>
      <c r="B492" s="16"/>
      <c r="C492" s="16"/>
      <c r="D492" s="16"/>
      <c r="E492" s="19"/>
      <c r="F492" s="27"/>
      <c r="G492" s="16"/>
      <c r="H492" s="19"/>
      <c r="I492" s="27"/>
      <c r="J492" s="51"/>
      <c r="K492" s="19"/>
      <c r="L492" s="27"/>
      <c r="M492" s="23"/>
      <c r="N492" s="19"/>
      <c r="O492" s="19"/>
      <c r="P492" s="19"/>
      <c r="Q492" s="18"/>
      <c r="R492" s="21"/>
      <c r="S492" s="21"/>
    </row>
    <row r="493" spans="1:19">
      <c r="A493" s="16"/>
      <c r="B493" s="16"/>
      <c r="C493" s="16"/>
      <c r="D493" s="16"/>
      <c r="E493" s="19"/>
      <c r="F493" s="27"/>
      <c r="G493" s="16"/>
      <c r="H493" s="19"/>
      <c r="I493" s="27"/>
      <c r="J493" s="51"/>
      <c r="K493" s="19"/>
      <c r="L493" s="27"/>
      <c r="M493" s="23"/>
      <c r="N493" s="19"/>
      <c r="O493" s="19"/>
      <c r="P493" s="19"/>
      <c r="Q493" s="18"/>
      <c r="R493" s="21"/>
      <c r="S493" s="21"/>
    </row>
    <row r="494" spans="1:19">
      <c r="A494" s="16"/>
      <c r="B494" s="16"/>
      <c r="C494" s="16"/>
      <c r="D494" s="16"/>
      <c r="E494" s="19"/>
      <c r="F494" s="27"/>
      <c r="G494" s="16"/>
      <c r="H494" s="19"/>
      <c r="I494" s="27"/>
      <c r="J494" s="51"/>
      <c r="K494" s="19"/>
      <c r="L494" s="27"/>
      <c r="M494" s="23"/>
      <c r="N494" s="19"/>
      <c r="O494" s="19"/>
      <c r="P494" s="19"/>
      <c r="Q494" s="18"/>
      <c r="R494" s="21"/>
      <c r="S494" s="21"/>
    </row>
    <row r="495" spans="1:19">
      <c r="A495" s="16"/>
      <c r="B495" s="16"/>
      <c r="C495" s="16"/>
      <c r="D495" s="16"/>
      <c r="E495" s="19"/>
      <c r="F495" s="27"/>
      <c r="G495" s="16"/>
      <c r="H495" s="19"/>
      <c r="I495" s="27"/>
      <c r="J495" s="51"/>
      <c r="K495" s="19"/>
      <c r="L495" s="27"/>
      <c r="M495" s="23"/>
      <c r="N495" s="19"/>
      <c r="O495" s="19"/>
      <c r="P495" s="19"/>
      <c r="Q495" s="18"/>
      <c r="R495" s="21"/>
      <c r="S495" s="21"/>
    </row>
    <row r="496" spans="1:19">
      <c r="A496" s="16"/>
      <c r="B496" s="16"/>
      <c r="C496" s="16"/>
      <c r="D496" s="16"/>
      <c r="E496" s="19"/>
      <c r="F496" s="27"/>
      <c r="G496" s="16"/>
      <c r="H496" s="19"/>
      <c r="I496" s="27"/>
      <c r="J496" s="51"/>
      <c r="K496" s="19"/>
      <c r="L496" s="27"/>
      <c r="M496" s="23"/>
      <c r="N496" s="19"/>
      <c r="O496" s="19"/>
      <c r="P496" s="19"/>
      <c r="Q496" s="18"/>
      <c r="R496" s="21"/>
      <c r="S496" s="21"/>
    </row>
    <row r="497" spans="1:19">
      <c r="A497" s="16"/>
      <c r="B497" s="16"/>
      <c r="C497" s="16"/>
      <c r="D497" s="16"/>
      <c r="E497" s="19"/>
      <c r="F497" s="27"/>
      <c r="G497" s="16"/>
      <c r="H497" s="19"/>
      <c r="I497" s="27"/>
      <c r="J497" s="51"/>
      <c r="K497" s="19"/>
      <c r="L497" s="27"/>
      <c r="M497" s="23"/>
      <c r="N497" s="19"/>
      <c r="O497" s="19"/>
      <c r="P497" s="19"/>
      <c r="Q497" s="18"/>
      <c r="R497" s="21"/>
      <c r="S497" s="21"/>
    </row>
    <row r="498" spans="1:19">
      <c r="A498" s="16"/>
      <c r="B498" s="16"/>
      <c r="C498" s="16"/>
      <c r="D498" s="16"/>
      <c r="E498" s="19"/>
      <c r="F498" s="27"/>
      <c r="G498" s="16"/>
      <c r="H498" s="19"/>
      <c r="I498" s="27"/>
      <c r="J498" s="51"/>
      <c r="K498" s="19"/>
      <c r="L498" s="27"/>
      <c r="M498" s="23"/>
      <c r="N498" s="19"/>
      <c r="O498" s="19"/>
      <c r="P498" s="19"/>
      <c r="Q498" s="18"/>
      <c r="R498" s="21"/>
      <c r="S498" s="21"/>
    </row>
    <row r="499" spans="1:19">
      <c r="A499" s="16"/>
      <c r="B499" s="16"/>
      <c r="C499" s="16"/>
      <c r="D499" s="16"/>
      <c r="E499" s="19"/>
      <c r="F499" s="27"/>
      <c r="G499" s="16"/>
      <c r="H499" s="19"/>
      <c r="I499" s="27"/>
      <c r="J499" s="51"/>
      <c r="K499" s="19"/>
      <c r="L499" s="27"/>
      <c r="M499" s="23"/>
      <c r="N499" s="19"/>
      <c r="O499" s="19"/>
      <c r="P499" s="19"/>
      <c r="Q499" s="18"/>
      <c r="R499" s="21"/>
      <c r="S499" s="21"/>
    </row>
    <row r="500" spans="1:19">
      <c r="A500" s="16"/>
      <c r="B500" s="16"/>
      <c r="C500" s="16"/>
      <c r="D500" s="16"/>
      <c r="E500" s="19"/>
      <c r="F500" s="27"/>
      <c r="G500" s="16"/>
      <c r="H500" s="19"/>
      <c r="I500" s="27"/>
      <c r="J500" s="51"/>
      <c r="K500" s="19"/>
      <c r="L500" s="27"/>
      <c r="M500" s="23"/>
      <c r="N500" s="19"/>
      <c r="O500" s="19"/>
      <c r="P500" s="19"/>
      <c r="Q500" s="18"/>
      <c r="R500" s="21"/>
      <c r="S500" s="21"/>
    </row>
    <row r="501" spans="1:19">
      <c r="A501" s="16"/>
      <c r="B501" s="16"/>
      <c r="C501" s="16"/>
      <c r="D501" s="16"/>
      <c r="E501" s="19"/>
      <c r="F501" s="27"/>
      <c r="G501" s="16"/>
      <c r="H501" s="19"/>
      <c r="I501" s="27"/>
      <c r="J501" s="51"/>
      <c r="K501" s="19"/>
      <c r="L501" s="27"/>
      <c r="M501" s="23"/>
      <c r="N501" s="19"/>
      <c r="O501" s="19"/>
      <c r="P501" s="19"/>
      <c r="Q501" s="18"/>
      <c r="R501" s="21"/>
      <c r="S501" s="21"/>
    </row>
    <row r="502" spans="1:19">
      <c r="A502" s="16"/>
      <c r="B502" s="16"/>
      <c r="C502" s="16"/>
      <c r="D502" s="16"/>
      <c r="E502" s="19"/>
      <c r="F502" s="27"/>
      <c r="G502" s="16"/>
      <c r="H502" s="19"/>
      <c r="I502" s="27"/>
      <c r="J502" s="51"/>
      <c r="K502" s="19"/>
      <c r="L502" s="27"/>
      <c r="M502" s="23"/>
      <c r="N502" s="19"/>
      <c r="O502" s="19"/>
      <c r="P502" s="19"/>
      <c r="Q502" s="18"/>
      <c r="R502" s="21"/>
      <c r="S502" s="21"/>
    </row>
    <row r="503" spans="1:19">
      <c r="A503" s="16"/>
      <c r="B503" s="16"/>
      <c r="C503" s="16"/>
      <c r="D503" s="16"/>
      <c r="E503" s="19"/>
      <c r="F503" s="27"/>
      <c r="G503" s="16"/>
      <c r="H503" s="19"/>
      <c r="I503" s="27"/>
      <c r="J503" s="51"/>
      <c r="K503" s="19"/>
      <c r="L503" s="27"/>
      <c r="M503" s="23"/>
      <c r="N503" s="19"/>
      <c r="O503" s="19"/>
      <c r="P503" s="19"/>
      <c r="Q503" s="18"/>
      <c r="R503" s="21"/>
      <c r="S503" s="21"/>
    </row>
    <row r="504" spans="1:19">
      <c r="A504" s="16"/>
      <c r="B504" s="16"/>
      <c r="C504" s="16"/>
      <c r="D504" s="16"/>
      <c r="E504" s="19"/>
      <c r="F504" s="27"/>
      <c r="G504" s="16"/>
      <c r="H504" s="19"/>
      <c r="I504" s="27"/>
      <c r="J504" s="51"/>
      <c r="K504" s="19"/>
      <c r="L504" s="27"/>
      <c r="M504" s="23"/>
      <c r="N504" s="19"/>
      <c r="O504" s="19"/>
      <c r="P504" s="19"/>
      <c r="Q504" s="18"/>
      <c r="R504" s="21"/>
      <c r="S504" s="21"/>
    </row>
    <row r="505" spans="1:19">
      <c r="A505" s="16"/>
      <c r="B505" s="16"/>
      <c r="C505" s="16"/>
      <c r="D505" s="16"/>
      <c r="E505" s="19"/>
      <c r="F505" s="27"/>
      <c r="G505" s="16"/>
      <c r="H505" s="19"/>
      <c r="I505" s="27"/>
      <c r="J505" s="51"/>
      <c r="K505" s="19"/>
      <c r="L505" s="27"/>
      <c r="M505" s="23"/>
      <c r="N505" s="19"/>
      <c r="O505" s="19"/>
      <c r="P505" s="19"/>
      <c r="Q505" s="18"/>
      <c r="R505" s="21"/>
      <c r="S505" s="21"/>
    </row>
    <row r="506" spans="1:19">
      <c r="A506" s="16"/>
      <c r="B506" s="16"/>
      <c r="C506" s="16"/>
      <c r="D506" s="16"/>
      <c r="E506" s="19"/>
      <c r="F506" s="27"/>
      <c r="G506" s="16"/>
      <c r="H506" s="19"/>
      <c r="I506" s="27"/>
      <c r="J506" s="51"/>
      <c r="K506" s="19"/>
      <c r="L506" s="27"/>
      <c r="M506" s="23"/>
      <c r="N506" s="19"/>
      <c r="O506" s="19"/>
      <c r="P506" s="19"/>
      <c r="Q506" s="18"/>
      <c r="R506" s="21"/>
      <c r="S506" s="21"/>
    </row>
    <row r="507" spans="1:19">
      <c r="A507" s="16"/>
      <c r="B507" s="16"/>
      <c r="C507" s="16"/>
      <c r="D507" s="16"/>
      <c r="E507" s="19"/>
      <c r="F507" s="27"/>
      <c r="G507" s="16"/>
      <c r="H507" s="19"/>
      <c r="I507" s="27"/>
      <c r="J507" s="51"/>
      <c r="K507" s="19"/>
      <c r="L507" s="27"/>
      <c r="M507" s="23"/>
      <c r="N507" s="19"/>
      <c r="O507" s="19"/>
      <c r="P507" s="19"/>
      <c r="Q507" s="18"/>
      <c r="R507" s="21"/>
      <c r="S507" s="21"/>
    </row>
    <row r="508" spans="1:19">
      <c r="A508" s="16"/>
      <c r="B508" s="16"/>
      <c r="C508" s="16"/>
      <c r="D508" s="16"/>
      <c r="E508" s="19"/>
      <c r="F508" s="27"/>
      <c r="G508" s="16"/>
      <c r="H508" s="19"/>
      <c r="I508" s="27"/>
      <c r="J508" s="51"/>
      <c r="K508" s="19"/>
      <c r="L508" s="27"/>
      <c r="M508" s="23"/>
      <c r="N508" s="19"/>
      <c r="O508" s="19"/>
      <c r="P508" s="19"/>
      <c r="Q508" s="18"/>
      <c r="R508" s="21"/>
      <c r="S508" s="21"/>
    </row>
    <row r="509" spans="1:19">
      <c r="A509" s="16"/>
      <c r="B509" s="16"/>
      <c r="C509" s="16"/>
      <c r="D509" s="16"/>
      <c r="E509" s="19"/>
      <c r="F509" s="27"/>
      <c r="G509" s="16"/>
      <c r="H509" s="19"/>
      <c r="I509" s="27"/>
      <c r="J509" s="51"/>
      <c r="K509" s="19"/>
      <c r="L509" s="27"/>
      <c r="M509" s="23"/>
      <c r="N509" s="19"/>
      <c r="O509" s="19"/>
      <c r="P509" s="19"/>
      <c r="Q509" s="18"/>
      <c r="R509" s="21"/>
      <c r="S509" s="21"/>
    </row>
    <row r="510" spans="1:19">
      <c r="A510" s="16"/>
      <c r="B510" s="16"/>
      <c r="C510" s="16"/>
      <c r="D510" s="16"/>
      <c r="E510" s="19"/>
      <c r="F510" s="27"/>
      <c r="G510" s="16"/>
      <c r="H510" s="19"/>
      <c r="I510" s="27"/>
      <c r="J510" s="51"/>
      <c r="K510" s="19"/>
      <c r="L510" s="27"/>
      <c r="M510" s="23"/>
      <c r="N510" s="19"/>
      <c r="O510" s="19"/>
      <c r="P510" s="19"/>
      <c r="Q510" s="18"/>
      <c r="R510" s="21"/>
      <c r="S510" s="21"/>
    </row>
    <row r="511" spans="1:19">
      <c r="A511" s="16"/>
      <c r="B511" s="16"/>
      <c r="C511" s="16"/>
      <c r="D511" s="16"/>
      <c r="E511" s="19"/>
      <c r="F511" s="27"/>
      <c r="G511" s="16"/>
      <c r="H511" s="19"/>
      <c r="I511" s="27"/>
      <c r="J511" s="51"/>
      <c r="K511" s="19"/>
      <c r="L511" s="27"/>
      <c r="M511" s="23"/>
      <c r="N511" s="19"/>
      <c r="O511" s="19"/>
      <c r="P511" s="19"/>
      <c r="Q511" s="18"/>
      <c r="R511" s="21"/>
      <c r="S511" s="21"/>
    </row>
    <row r="512" spans="1:19">
      <c r="A512" s="16"/>
      <c r="B512" s="16"/>
      <c r="C512" s="16"/>
      <c r="D512" s="16"/>
      <c r="E512" s="19"/>
      <c r="F512" s="27"/>
      <c r="G512" s="16"/>
      <c r="H512" s="19"/>
      <c r="I512" s="27"/>
      <c r="J512" s="51"/>
      <c r="K512" s="19"/>
      <c r="L512" s="27"/>
      <c r="M512" s="23"/>
      <c r="N512" s="19"/>
      <c r="O512" s="19"/>
      <c r="P512" s="19"/>
      <c r="Q512" s="18"/>
      <c r="R512" s="21"/>
      <c r="S512" s="21"/>
    </row>
    <row r="513" spans="1:19">
      <c r="A513" s="16"/>
      <c r="B513" s="16"/>
      <c r="C513" s="16"/>
      <c r="D513" s="16"/>
      <c r="E513" s="19"/>
      <c r="F513" s="27"/>
      <c r="G513" s="16"/>
      <c r="H513" s="19"/>
      <c r="I513" s="27"/>
      <c r="J513" s="51"/>
      <c r="K513" s="19"/>
      <c r="L513" s="27"/>
      <c r="M513" s="23"/>
      <c r="N513" s="19"/>
      <c r="O513" s="19"/>
      <c r="P513" s="19"/>
      <c r="Q513" s="18"/>
      <c r="R513" s="21"/>
      <c r="S513" s="21"/>
    </row>
    <row r="514" spans="1:19">
      <c r="A514" s="16"/>
      <c r="B514" s="16"/>
      <c r="C514" s="16"/>
      <c r="D514" s="16"/>
      <c r="E514" s="19"/>
      <c r="F514" s="27"/>
      <c r="G514" s="16"/>
      <c r="H514" s="19"/>
      <c r="I514" s="27"/>
      <c r="J514" s="51"/>
      <c r="K514" s="19"/>
      <c r="L514" s="27"/>
      <c r="M514" s="23"/>
      <c r="N514" s="19"/>
      <c r="O514" s="19"/>
      <c r="P514" s="19"/>
      <c r="Q514" s="18"/>
      <c r="R514" s="21"/>
      <c r="S514" s="21"/>
    </row>
    <row r="515" spans="1:19">
      <c r="A515" s="16"/>
      <c r="B515" s="16"/>
      <c r="C515" s="16"/>
      <c r="D515" s="16"/>
      <c r="E515" s="19"/>
      <c r="F515" s="27"/>
      <c r="G515" s="16"/>
      <c r="H515" s="19"/>
      <c r="I515" s="27"/>
      <c r="J515" s="51"/>
      <c r="K515" s="19"/>
      <c r="L515" s="27"/>
      <c r="M515" s="23"/>
      <c r="N515" s="19"/>
      <c r="O515" s="19"/>
      <c r="P515" s="19"/>
      <c r="Q515" s="18"/>
      <c r="R515" s="21"/>
      <c r="S515" s="21"/>
    </row>
    <row r="516" spans="1:19">
      <c r="A516" s="16"/>
      <c r="B516" s="16"/>
      <c r="C516" s="16"/>
      <c r="D516" s="16"/>
      <c r="E516" s="19"/>
      <c r="F516" s="27"/>
      <c r="G516" s="16"/>
      <c r="H516" s="19"/>
      <c r="I516" s="27"/>
      <c r="J516" s="51"/>
      <c r="K516" s="19"/>
      <c r="L516" s="27"/>
      <c r="M516" s="23"/>
      <c r="N516" s="19"/>
      <c r="O516" s="19"/>
      <c r="P516" s="19"/>
      <c r="Q516" s="18"/>
      <c r="R516" s="21"/>
      <c r="S516" s="21"/>
    </row>
    <row r="517" spans="1:19">
      <c r="A517" s="16"/>
      <c r="B517" s="16"/>
      <c r="C517" s="16"/>
      <c r="D517" s="16"/>
      <c r="E517" s="19"/>
      <c r="F517" s="27"/>
      <c r="G517" s="16"/>
      <c r="H517" s="19"/>
      <c r="I517" s="27"/>
      <c r="J517" s="51"/>
      <c r="K517" s="19"/>
      <c r="L517" s="27"/>
      <c r="M517" s="23"/>
      <c r="N517" s="19"/>
      <c r="O517" s="19"/>
      <c r="P517" s="19"/>
      <c r="Q517" s="18"/>
      <c r="R517" s="21"/>
      <c r="S517" s="21"/>
    </row>
    <row r="518" spans="1:19">
      <c r="A518" s="16"/>
      <c r="B518" s="16"/>
      <c r="C518" s="16"/>
      <c r="D518" s="16"/>
      <c r="E518" s="19"/>
      <c r="F518" s="27"/>
      <c r="G518" s="16"/>
      <c r="H518" s="19"/>
      <c r="I518" s="27"/>
      <c r="J518" s="51"/>
      <c r="K518" s="19"/>
      <c r="L518" s="27"/>
      <c r="M518" s="23"/>
      <c r="N518" s="19"/>
      <c r="O518" s="19"/>
      <c r="P518" s="19"/>
      <c r="Q518" s="18"/>
      <c r="R518" s="21"/>
      <c r="S518" s="21"/>
    </row>
    <row r="519" spans="1:19">
      <c r="A519" s="16"/>
      <c r="B519" s="16"/>
      <c r="C519" s="16"/>
      <c r="D519" s="16"/>
      <c r="E519" s="19"/>
      <c r="F519" s="27"/>
      <c r="G519" s="16"/>
      <c r="H519" s="19"/>
      <c r="I519" s="27"/>
      <c r="J519" s="51"/>
      <c r="K519" s="19"/>
      <c r="L519" s="27"/>
      <c r="M519" s="23"/>
      <c r="N519" s="19"/>
      <c r="O519" s="19"/>
      <c r="P519" s="19"/>
      <c r="Q519" s="18"/>
      <c r="R519" s="21"/>
      <c r="S519" s="21"/>
    </row>
    <row r="520" spans="1:19">
      <c r="A520" s="16"/>
      <c r="B520" s="16"/>
      <c r="C520" s="16"/>
      <c r="D520" s="16"/>
      <c r="E520" s="19"/>
      <c r="F520" s="27"/>
      <c r="G520" s="16"/>
      <c r="H520" s="19"/>
      <c r="I520" s="27"/>
      <c r="J520" s="51"/>
      <c r="K520" s="19"/>
      <c r="L520" s="27"/>
      <c r="M520" s="23"/>
      <c r="N520" s="19"/>
      <c r="O520" s="19"/>
      <c r="P520" s="19"/>
      <c r="Q520" s="18"/>
      <c r="R520" s="21"/>
      <c r="S520" s="21"/>
    </row>
    <row r="521" spans="1:19">
      <c r="A521" s="16"/>
      <c r="B521" s="16"/>
      <c r="C521" s="16"/>
      <c r="D521" s="16"/>
      <c r="E521" s="19"/>
      <c r="F521" s="27"/>
      <c r="G521" s="16"/>
      <c r="H521" s="19"/>
      <c r="I521" s="27"/>
      <c r="J521" s="51"/>
      <c r="K521" s="19"/>
      <c r="L521" s="27"/>
      <c r="M521" s="23"/>
      <c r="N521" s="19"/>
      <c r="O521" s="19"/>
      <c r="P521" s="19"/>
      <c r="Q521" s="18"/>
      <c r="R521" s="21"/>
      <c r="S521" s="21"/>
    </row>
    <row r="522" spans="1:19">
      <c r="A522" s="16"/>
      <c r="B522" s="16"/>
      <c r="C522" s="16"/>
      <c r="D522" s="16"/>
      <c r="E522" s="19"/>
      <c r="F522" s="27"/>
      <c r="G522" s="16"/>
      <c r="H522" s="19"/>
      <c r="I522" s="27"/>
      <c r="J522" s="51"/>
      <c r="K522" s="19"/>
      <c r="L522" s="27"/>
      <c r="M522" s="23"/>
      <c r="N522" s="19"/>
      <c r="O522" s="19"/>
      <c r="P522" s="19"/>
      <c r="Q522" s="18"/>
      <c r="R522" s="21"/>
      <c r="S522" s="21"/>
    </row>
    <row r="523" spans="1:19">
      <c r="A523" s="16"/>
      <c r="B523" s="16"/>
      <c r="C523" s="16"/>
      <c r="D523" s="16"/>
      <c r="E523" s="19"/>
      <c r="F523" s="27"/>
      <c r="G523" s="16"/>
      <c r="H523" s="19"/>
      <c r="I523" s="27"/>
      <c r="J523" s="51"/>
      <c r="K523" s="19"/>
      <c r="L523" s="27"/>
      <c r="M523" s="23"/>
      <c r="N523" s="19"/>
      <c r="O523" s="19"/>
      <c r="P523" s="19"/>
      <c r="Q523" s="18"/>
      <c r="R523" s="21"/>
      <c r="S523" s="21"/>
    </row>
    <row r="524" spans="1:19">
      <c r="A524" s="16"/>
      <c r="B524" s="16"/>
      <c r="C524" s="16"/>
      <c r="D524" s="16"/>
      <c r="E524" s="19"/>
      <c r="F524" s="27"/>
      <c r="G524" s="16"/>
      <c r="H524" s="19"/>
      <c r="I524" s="27"/>
      <c r="J524" s="51"/>
      <c r="K524" s="19"/>
      <c r="L524" s="27"/>
      <c r="M524" s="23"/>
      <c r="N524" s="19"/>
      <c r="O524" s="19"/>
      <c r="P524" s="19"/>
      <c r="Q524" s="18"/>
      <c r="R524" s="21"/>
      <c r="S524" s="21"/>
    </row>
    <row r="525" spans="1:19">
      <c r="A525" s="16"/>
      <c r="B525" s="16"/>
      <c r="C525" s="16"/>
      <c r="D525" s="16"/>
      <c r="E525" s="19"/>
      <c r="F525" s="27"/>
      <c r="G525" s="16"/>
      <c r="H525" s="19"/>
      <c r="I525" s="27"/>
      <c r="J525" s="51"/>
      <c r="K525" s="19"/>
      <c r="L525" s="27"/>
      <c r="M525" s="23"/>
      <c r="N525" s="19"/>
      <c r="O525" s="19"/>
      <c r="P525" s="19"/>
      <c r="Q525" s="18"/>
      <c r="R525" s="21"/>
      <c r="S525" s="21"/>
    </row>
    <row r="526" spans="1:19">
      <c r="A526" s="16"/>
      <c r="B526" s="16"/>
      <c r="C526" s="16"/>
      <c r="D526" s="16"/>
      <c r="E526" s="19"/>
      <c r="F526" s="27"/>
      <c r="G526" s="16"/>
      <c r="H526" s="19"/>
      <c r="I526" s="27"/>
      <c r="J526" s="51"/>
      <c r="K526" s="19"/>
      <c r="L526" s="27"/>
      <c r="M526" s="23"/>
      <c r="N526" s="19"/>
      <c r="O526" s="19"/>
      <c r="P526" s="19"/>
      <c r="Q526" s="18"/>
      <c r="R526" s="21"/>
      <c r="S526" s="21"/>
    </row>
    <row r="527" spans="1:19">
      <c r="A527" s="16"/>
      <c r="B527" s="16"/>
      <c r="C527" s="16"/>
      <c r="D527" s="16"/>
      <c r="E527" s="19"/>
      <c r="F527" s="27"/>
      <c r="G527" s="16"/>
      <c r="H527" s="19"/>
      <c r="I527" s="27"/>
      <c r="J527" s="51"/>
      <c r="K527" s="19"/>
      <c r="L527" s="27"/>
      <c r="M527" s="23"/>
      <c r="N527" s="19"/>
      <c r="O527" s="19"/>
      <c r="P527" s="19"/>
      <c r="Q527" s="18"/>
      <c r="R527" s="21"/>
      <c r="S527" s="21"/>
    </row>
    <row r="528" spans="1:19">
      <c r="A528" s="16"/>
      <c r="B528" s="16"/>
      <c r="C528" s="16"/>
      <c r="D528" s="16"/>
      <c r="E528" s="19"/>
      <c r="F528" s="27"/>
      <c r="G528" s="16"/>
      <c r="H528" s="19"/>
      <c r="I528" s="27"/>
      <c r="J528" s="51"/>
      <c r="K528" s="19"/>
      <c r="L528" s="27"/>
      <c r="M528" s="23"/>
      <c r="N528" s="19"/>
      <c r="O528" s="19"/>
      <c r="P528" s="19"/>
      <c r="Q528" s="18"/>
      <c r="R528" s="21"/>
      <c r="S528" s="21"/>
    </row>
    <row r="529" spans="1:19">
      <c r="A529" s="16"/>
      <c r="B529" s="16"/>
      <c r="C529" s="16"/>
      <c r="D529" s="16"/>
      <c r="E529" s="19"/>
      <c r="F529" s="27"/>
      <c r="G529" s="16"/>
      <c r="H529" s="19"/>
      <c r="I529" s="27"/>
      <c r="J529" s="51"/>
      <c r="K529" s="19"/>
      <c r="L529" s="27"/>
      <c r="M529" s="23"/>
      <c r="N529" s="19"/>
      <c r="O529" s="19"/>
      <c r="P529" s="19"/>
      <c r="Q529" s="18"/>
      <c r="R529" s="21"/>
      <c r="S529" s="21"/>
    </row>
    <row r="530" spans="1:19">
      <c r="A530" s="16"/>
      <c r="B530" s="16"/>
      <c r="C530" s="16"/>
      <c r="D530" s="16"/>
      <c r="E530" s="19"/>
      <c r="F530" s="27"/>
      <c r="G530" s="16"/>
      <c r="H530" s="19"/>
      <c r="I530" s="27"/>
      <c r="J530" s="51"/>
      <c r="K530" s="19"/>
      <c r="L530" s="27"/>
      <c r="M530" s="23"/>
      <c r="N530" s="19"/>
      <c r="O530" s="19"/>
      <c r="P530" s="19"/>
      <c r="Q530" s="18"/>
      <c r="R530" s="21"/>
      <c r="S530" s="21"/>
    </row>
    <row r="531" spans="1:19">
      <c r="A531" s="16"/>
      <c r="B531" s="16"/>
      <c r="C531" s="16"/>
      <c r="D531" s="16"/>
      <c r="E531" s="19"/>
      <c r="F531" s="27"/>
      <c r="G531" s="16"/>
      <c r="H531" s="19"/>
      <c r="I531" s="27"/>
      <c r="J531" s="51"/>
      <c r="K531" s="19"/>
      <c r="L531" s="27"/>
      <c r="M531" s="23"/>
      <c r="N531" s="19"/>
      <c r="O531" s="19"/>
      <c r="P531" s="19"/>
      <c r="Q531" s="18"/>
      <c r="R531" s="21"/>
      <c r="S531" s="21"/>
    </row>
    <row r="532" spans="1:19">
      <c r="A532" s="16"/>
      <c r="B532" s="16"/>
      <c r="C532" s="16"/>
      <c r="D532" s="16"/>
      <c r="E532" s="19"/>
      <c r="F532" s="27"/>
      <c r="G532" s="16"/>
      <c r="H532" s="19"/>
      <c r="I532" s="27"/>
      <c r="J532" s="51"/>
      <c r="K532" s="19"/>
      <c r="L532" s="27"/>
      <c r="M532" s="23"/>
      <c r="N532" s="19"/>
      <c r="O532" s="19"/>
      <c r="P532" s="19"/>
      <c r="Q532" s="18"/>
      <c r="R532" s="21"/>
      <c r="S532" s="21"/>
    </row>
    <row r="533" spans="1:19">
      <c r="A533" s="16"/>
      <c r="B533" s="16"/>
      <c r="C533" s="16"/>
      <c r="D533" s="16"/>
      <c r="E533" s="19"/>
      <c r="F533" s="27"/>
      <c r="G533" s="16"/>
      <c r="H533" s="19"/>
      <c r="I533" s="27"/>
      <c r="J533" s="51"/>
      <c r="K533" s="19"/>
      <c r="L533" s="27"/>
      <c r="M533" s="23"/>
      <c r="N533" s="19"/>
      <c r="O533" s="19"/>
      <c r="P533" s="19"/>
      <c r="Q533" s="18"/>
      <c r="R533" s="21"/>
      <c r="S533" s="21"/>
    </row>
    <row r="534" spans="1:19">
      <c r="A534" s="16"/>
      <c r="B534" s="16"/>
      <c r="C534" s="16"/>
      <c r="D534" s="16"/>
      <c r="E534" s="19"/>
      <c r="F534" s="27"/>
      <c r="G534" s="16"/>
      <c r="H534" s="19"/>
      <c r="I534" s="27"/>
      <c r="J534" s="51"/>
      <c r="K534" s="19"/>
      <c r="L534" s="27"/>
      <c r="M534" s="23"/>
      <c r="N534" s="19"/>
      <c r="O534" s="19"/>
      <c r="P534" s="19"/>
      <c r="Q534" s="18"/>
      <c r="R534" s="21"/>
      <c r="S534" s="21"/>
    </row>
    <row r="535" spans="1:19">
      <c r="A535" s="16"/>
      <c r="B535" s="16"/>
      <c r="C535" s="16"/>
      <c r="D535" s="16"/>
      <c r="E535" s="19"/>
      <c r="F535" s="27"/>
      <c r="G535" s="16"/>
      <c r="H535" s="19"/>
      <c r="I535" s="27"/>
      <c r="J535" s="51"/>
      <c r="K535" s="19"/>
      <c r="L535" s="27"/>
      <c r="M535" s="23"/>
      <c r="N535" s="19"/>
      <c r="O535" s="19"/>
      <c r="P535" s="19"/>
      <c r="Q535" s="18"/>
      <c r="R535" s="21"/>
      <c r="S535" s="21"/>
    </row>
    <row r="536" spans="1:19">
      <c r="A536" s="16"/>
      <c r="B536" s="16"/>
      <c r="C536" s="16"/>
      <c r="D536" s="16"/>
      <c r="E536" s="19"/>
      <c r="F536" s="27"/>
      <c r="G536" s="16"/>
      <c r="H536" s="19"/>
      <c r="I536" s="27"/>
      <c r="J536" s="51"/>
      <c r="K536" s="19"/>
      <c r="L536" s="27"/>
      <c r="M536" s="23"/>
      <c r="N536" s="19"/>
      <c r="O536" s="19"/>
      <c r="P536" s="19"/>
      <c r="Q536" s="18"/>
      <c r="R536" s="21"/>
      <c r="S536" s="21"/>
    </row>
    <row r="537" spans="1:19">
      <c r="A537" s="16"/>
      <c r="B537" s="16"/>
      <c r="C537" s="16"/>
      <c r="D537" s="16"/>
      <c r="E537" s="19"/>
      <c r="F537" s="27"/>
      <c r="G537" s="16"/>
      <c r="H537" s="19"/>
      <c r="I537" s="27"/>
      <c r="J537" s="51"/>
      <c r="K537" s="19"/>
      <c r="L537" s="27"/>
      <c r="M537" s="23"/>
      <c r="N537" s="19"/>
      <c r="O537" s="19"/>
      <c r="P537" s="19"/>
      <c r="Q537" s="18"/>
      <c r="R537" s="21"/>
      <c r="S537" s="21"/>
    </row>
    <row r="538" spans="1:19">
      <c r="A538" s="16"/>
      <c r="B538" s="16"/>
      <c r="C538" s="16"/>
      <c r="D538" s="16"/>
      <c r="E538" s="19"/>
      <c r="F538" s="27"/>
      <c r="G538" s="16"/>
      <c r="H538" s="19"/>
      <c r="I538" s="27"/>
      <c r="J538" s="51"/>
      <c r="K538" s="19"/>
      <c r="L538" s="27"/>
      <c r="M538" s="23"/>
      <c r="N538" s="19"/>
      <c r="O538" s="19"/>
      <c r="P538" s="19"/>
      <c r="Q538" s="18"/>
      <c r="R538" s="21"/>
      <c r="S538" s="21"/>
    </row>
    <row r="539" spans="1:19">
      <c r="A539" s="16"/>
      <c r="B539" s="16"/>
      <c r="C539" s="16"/>
      <c r="D539" s="16"/>
      <c r="E539" s="19"/>
      <c r="F539" s="27"/>
      <c r="G539" s="16"/>
      <c r="H539" s="19"/>
      <c r="I539" s="27"/>
      <c r="J539" s="51"/>
      <c r="K539" s="19"/>
      <c r="L539" s="27"/>
      <c r="M539" s="23"/>
      <c r="N539" s="19"/>
      <c r="O539" s="19"/>
      <c r="P539" s="19"/>
      <c r="Q539" s="18"/>
      <c r="R539" s="21"/>
      <c r="S539" s="21"/>
    </row>
    <row r="540" spans="1:19">
      <c r="A540" s="16"/>
      <c r="B540" s="16"/>
      <c r="C540" s="16"/>
      <c r="D540" s="16"/>
      <c r="E540" s="19"/>
      <c r="F540" s="27"/>
      <c r="G540" s="16"/>
      <c r="H540" s="19"/>
      <c r="I540" s="27"/>
      <c r="J540" s="51"/>
      <c r="K540" s="19"/>
      <c r="L540" s="27"/>
      <c r="M540" s="23"/>
      <c r="N540" s="19"/>
      <c r="O540" s="19"/>
      <c r="P540" s="19"/>
      <c r="Q540" s="18"/>
      <c r="R540" s="21"/>
      <c r="S540" s="21"/>
    </row>
    <row r="541" spans="1:19">
      <c r="A541" s="16"/>
      <c r="B541" s="16"/>
      <c r="C541" s="16"/>
      <c r="D541" s="16"/>
      <c r="E541" s="19"/>
      <c r="F541" s="27"/>
      <c r="G541" s="16"/>
      <c r="H541" s="19"/>
      <c r="I541" s="27"/>
      <c r="J541" s="51"/>
      <c r="K541" s="19"/>
      <c r="L541" s="27"/>
      <c r="M541" s="23"/>
      <c r="N541" s="19"/>
      <c r="O541" s="19"/>
      <c r="P541" s="19"/>
      <c r="Q541" s="18"/>
      <c r="R541" s="21"/>
      <c r="S541" s="21"/>
    </row>
    <row r="542" spans="1:19">
      <c r="A542" s="16"/>
      <c r="B542" s="16"/>
      <c r="C542" s="16"/>
      <c r="D542" s="16"/>
      <c r="E542" s="19"/>
      <c r="F542" s="27"/>
      <c r="G542" s="16"/>
      <c r="H542" s="19"/>
      <c r="I542" s="27"/>
      <c r="J542" s="51"/>
      <c r="K542" s="19"/>
      <c r="L542" s="27"/>
      <c r="M542" s="23"/>
      <c r="N542" s="19"/>
      <c r="O542" s="19"/>
      <c r="P542" s="19"/>
      <c r="Q542" s="18"/>
      <c r="R542" s="21"/>
      <c r="S542" s="21"/>
    </row>
    <row r="543" spans="1:19">
      <c r="A543" s="16"/>
      <c r="B543" s="16"/>
      <c r="C543" s="16"/>
      <c r="D543" s="16"/>
      <c r="E543" s="19"/>
      <c r="F543" s="27"/>
      <c r="G543" s="16"/>
      <c r="H543" s="19"/>
      <c r="I543" s="27"/>
      <c r="J543" s="51"/>
      <c r="K543" s="19"/>
      <c r="L543" s="27"/>
      <c r="M543" s="23"/>
      <c r="N543" s="19"/>
      <c r="O543" s="19"/>
      <c r="P543" s="19"/>
      <c r="Q543" s="18"/>
      <c r="R543" s="21"/>
      <c r="S543" s="21"/>
    </row>
    <row r="544" spans="1:19">
      <c r="A544" s="16"/>
      <c r="B544" s="16"/>
      <c r="C544" s="16"/>
      <c r="D544" s="16"/>
      <c r="E544" s="19"/>
      <c r="F544" s="27"/>
      <c r="G544" s="16"/>
      <c r="H544" s="19"/>
      <c r="I544" s="27"/>
      <c r="J544" s="51"/>
      <c r="K544" s="19"/>
      <c r="L544" s="27"/>
      <c r="M544" s="23"/>
      <c r="N544" s="19"/>
      <c r="O544" s="19"/>
      <c r="P544" s="19"/>
      <c r="Q544" s="18"/>
      <c r="R544" s="21"/>
      <c r="S544" s="21"/>
    </row>
    <row r="545" spans="1:19">
      <c r="A545" s="16"/>
      <c r="B545" s="16"/>
      <c r="C545" s="16"/>
      <c r="D545" s="16"/>
      <c r="E545" s="19"/>
      <c r="F545" s="27"/>
      <c r="G545" s="16"/>
      <c r="H545" s="19"/>
      <c r="I545" s="27"/>
      <c r="J545" s="51"/>
      <c r="K545" s="19"/>
      <c r="L545" s="27"/>
      <c r="M545" s="23"/>
      <c r="N545" s="19"/>
      <c r="O545" s="19"/>
      <c r="P545" s="19"/>
      <c r="Q545" s="18"/>
      <c r="R545" s="21"/>
      <c r="S545" s="21"/>
    </row>
    <row r="546" spans="1:19">
      <c r="A546" s="16"/>
      <c r="B546" s="16"/>
      <c r="C546" s="16"/>
      <c r="D546" s="16"/>
      <c r="E546" s="19"/>
      <c r="F546" s="27"/>
      <c r="G546" s="16"/>
      <c r="H546" s="19"/>
      <c r="I546" s="27"/>
      <c r="J546" s="51"/>
      <c r="K546" s="19"/>
      <c r="L546" s="27"/>
      <c r="M546" s="23"/>
      <c r="N546" s="19"/>
      <c r="O546" s="19"/>
      <c r="P546" s="19"/>
      <c r="Q546" s="18"/>
      <c r="R546" s="21"/>
      <c r="S546" s="21"/>
    </row>
    <row r="547" spans="1:19">
      <c r="A547" s="16"/>
      <c r="B547" s="16"/>
      <c r="C547" s="16"/>
      <c r="D547" s="16"/>
      <c r="E547" s="19"/>
      <c r="F547" s="27"/>
      <c r="G547" s="16"/>
      <c r="H547" s="19"/>
      <c r="I547" s="27"/>
      <c r="J547" s="51"/>
      <c r="K547" s="19"/>
      <c r="L547" s="27"/>
      <c r="M547" s="23"/>
      <c r="N547" s="19"/>
      <c r="O547" s="19"/>
      <c r="P547" s="19"/>
      <c r="Q547" s="18"/>
      <c r="R547" s="21"/>
      <c r="S547" s="21"/>
    </row>
    <row r="548" spans="1:19">
      <c r="A548" s="16"/>
      <c r="B548" s="16"/>
      <c r="C548" s="16"/>
      <c r="D548" s="16"/>
      <c r="E548" s="19"/>
      <c r="F548" s="27"/>
      <c r="G548" s="16"/>
      <c r="H548" s="19"/>
      <c r="I548" s="27"/>
      <c r="J548" s="51"/>
      <c r="K548" s="19"/>
      <c r="L548" s="27"/>
      <c r="M548" s="23"/>
      <c r="N548" s="19"/>
      <c r="O548" s="19"/>
      <c r="P548" s="19"/>
      <c r="Q548" s="18"/>
      <c r="R548" s="21"/>
      <c r="S548" s="21"/>
    </row>
    <row r="549" spans="1:19">
      <c r="A549" s="16"/>
      <c r="B549" s="16"/>
      <c r="C549" s="16"/>
      <c r="D549" s="16"/>
      <c r="E549" s="19"/>
      <c r="F549" s="27"/>
      <c r="G549" s="16"/>
      <c r="H549" s="19"/>
      <c r="I549" s="27"/>
      <c r="J549" s="51"/>
      <c r="K549" s="19"/>
      <c r="L549" s="27"/>
      <c r="M549" s="23"/>
      <c r="N549" s="19"/>
      <c r="O549" s="19"/>
      <c r="P549" s="19"/>
      <c r="Q549" s="18"/>
      <c r="R549" s="21"/>
      <c r="S549" s="21"/>
    </row>
    <row r="550" spans="1:19">
      <c r="A550" s="16"/>
      <c r="B550" s="16"/>
      <c r="C550" s="16"/>
      <c r="D550" s="16"/>
      <c r="E550" s="19"/>
      <c r="F550" s="27"/>
      <c r="G550" s="16"/>
      <c r="H550" s="19"/>
      <c r="I550" s="27"/>
      <c r="J550" s="51"/>
      <c r="K550" s="19"/>
      <c r="L550" s="27"/>
      <c r="M550" s="23"/>
      <c r="N550" s="19"/>
      <c r="O550" s="19"/>
      <c r="P550" s="19"/>
      <c r="Q550" s="18"/>
      <c r="R550" s="21"/>
      <c r="S550" s="21"/>
    </row>
    <row r="551" spans="1:19">
      <c r="A551" s="16"/>
      <c r="B551" s="16"/>
      <c r="C551" s="16"/>
      <c r="D551" s="16"/>
      <c r="E551" s="19"/>
      <c r="F551" s="27"/>
      <c r="G551" s="16"/>
      <c r="H551" s="19"/>
      <c r="I551" s="27"/>
      <c r="J551" s="51"/>
      <c r="K551" s="19"/>
      <c r="L551" s="27"/>
      <c r="M551" s="23"/>
      <c r="N551" s="19"/>
      <c r="O551" s="19"/>
      <c r="P551" s="19"/>
      <c r="Q551" s="18"/>
      <c r="R551" s="21"/>
      <c r="S551" s="21"/>
    </row>
    <row r="552" spans="1:19">
      <c r="A552" s="16"/>
      <c r="B552" s="16"/>
      <c r="C552" s="16"/>
      <c r="D552" s="16"/>
      <c r="E552" s="19"/>
      <c r="F552" s="27"/>
      <c r="G552" s="16"/>
      <c r="H552" s="19"/>
      <c r="I552" s="27"/>
      <c r="J552" s="51"/>
      <c r="K552" s="19"/>
      <c r="L552" s="27"/>
      <c r="M552" s="23"/>
      <c r="N552" s="19"/>
      <c r="O552" s="19"/>
      <c r="P552" s="19"/>
      <c r="Q552" s="18"/>
      <c r="R552" s="21"/>
      <c r="S552" s="21"/>
    </row>
    <row r="553" spans="1:19">
      <c r="A553" s="16"/>
      <c r="B553" s="16"/>
      <c r="C553" s="16"/>
      <c r="D553" s="16"/>
      <c r="E553" s="19"/>
      <c r="F553" s="27"/>
      <c r="G553" s="16"/>
      <c r="H553" s="19"/>
      <c r="I553" s="27"/>
      <c r="J553" s="51"/>
      <c r="K553" s="19"/>
      <c r="L553" s="27"/>
      <c r="M553" s="23"/>
      <c r="N553" s="19"/>
      <c r="O553" s="19"/>
      <c r="P553" s="19"/>
      <c r="Q553" s="18"/>
      <c r="R553" s="21"/>
      <c r="S553" s="21"/>
    </row>
    <row r="554" spans="1:19">
      <c r="A554" s="16"/>
      <c r="B554" s="16"/>
      <c r="C554" s="16"/>
      <c r="D554" s="16"/>
      <c r="E554" s="19"/>
      <c r="F554" s="27"/>
      <c r="G554" s="16"/>
      <c r="H554" s="19"/>
      <c r="I554" s="27"/>
      <c r="J554" s="51"/>
      <c r="K554" s="19"/>
      <c r="L554" s="27"/>
      <c r="M554" s="23"/>
      <c r="N554" s="19"/>
      <c r="O554" s="19"/>
      <c r="P554" s="19"/>
      <c r="Q554" s="18"/>
      <c r="R554" s="21"/>
      <c r="S554" s="21"/>
    </row>
    <row r="555" spans="1:19">
      <c r="A555" s="16"/>
      <c r="B555" s="16"/>
      <c r="C555" s="16"/>
      <c r="D555" s="16"/>
      <c r="E555" s="19"/>
      <c r="F555" s="27"/>
      <c r="G555" s="16"/>
      <c r="H555" s="19"/>
      <c r="I555" s="27"/>
      <c r="J555" s="51"/>
      <c r="K555" s="19"/>
      <c r="L555" s="27"/>
      <c r="M555" s="23"/>
      <c r="N555" s="19"/>
      <c r="O555" s="19"/>
      <c r="P555" s="19"/>
      <c r="Q555" s="18"/>
      <c r="R555" s="21"/>
      <c r="S555" s="21"/>
    </row>
    <row r="556" spans="1:19">
      <c r="A556" s="16"/>
      <c r="B556" s="16"/>
      <c r="C556" s="16"/>
      <c r="D556" s="16"/>
      <c r="E556" s="19"/>
      <c r="F556" s="27"/>
      <c r="G556" s="16"/>
      <c r="H556" s="19"/>
      <c r="I556" s="27"/>
      <c r="J556" s="51"/>
      <c r="K556" s="19"/>
      <c r="L556" s="27"/>
      <c r="M556" s="23"/>
      <c r="N556" s="19"/>
      <c r="O556" s="19"/>
      <c r="P556" s="19"/>
      <c r="Q556" s="18"/>
      <c r="R556" s="21"/>
      <c r="S556" s="21"/>
    </row>
    <row r="557" spans="1:19">
      <c r="A557" s="16"/>
      <c r="B557" s="16"/>
      <c r="C557" s="16"/>
      <c r="D557" s="16"/>
      <c r="E557" s="19"/>
      <c r="F557" s="27"/>
      <c r="G557" s="16"/>
      <c r="H557" s="19"/>
      <c r="I557" s="27"/>
      <c r="J557" s="51"/>
      <c r="K557" s="19"/>
      <c r="L557" s="27"/>
      <c r="M557" s="23"/>
      <c r="N557" s="19"/>
      <c r="O557" s="19"/>
      <c r="P557" s="19"/>
      <c r="Q557" s="18"/>
      <c r="R557" s="21"/>
      <c r="S557" s="21"/>
    </row>
    <row r="558" spans="1:19">
      <c r="A558" s="16"/>
      <c r="B558" s="16"/>
      <c r="C558" s="16"/>
      <c r="D558" s="16"/>
      <c r="E558" s="19"/>
      <c r="F558" s="27"/>
      <c r="G558" s="16"/>
      <c r="H558" s="19"/>
      <c r="I558" s="27"/>
      <c r="J558" s="51"/>
      <c r="K558" s="19"/>
      <c r="L558" s="27"/>
      <c r="M558" s="23"/>
      <c r="N558" s="19"/>
      <c r="O558" s="19"/>
      <c r="P558" s="19"/>
      <c r="Q558" s="18"/>
      <c r="R558" s="21"/>
      <c r="S558" s="21"/>
    </row>
    <row r="559" spans="1:19">
      <c r="A559" s="16"/>
      <c r="B559" s="16"/>
      <c r="C559" s="16"/>
      <c r="D559" s="16"/>
      <c r="E559" s="19"/>
      <c r="F559" s="27"/>
      <c r="G559" s="16"/>
      <c r="H559" s="19"/>
      <c r="I559" s="27"/>
      <c r="J559" s="51"/>
      <c r="K559" s="19"/>
      <c r="L559" s="27"/>
      <c r="M559" s="23"/>
      <c r="N559" s="19"/>
      <c r="O559" s="19"/>
      <c r="P559" s="19"/>
      <c r="Q559" s="18"/>
      <c r="R559" s="21"/>
      <c r="S559" s="21"/>
    </row>
    <row r="560" spans="1:19">
      <c r="A560" s="16"/>
      <c r="B560" s="16"/>
      <c r="C560" s="16"/>
      <c r="D560" s="16"/>
      <c r="E560" s="19"/>
      <c r="F560" s="27"/>
      <c r="G560" s="16"/>
      <c r="H560" s="19"/>
      <c r="I560" s="27"/>
      <c r="J560" s="51"/>
      <c r="K560" s="19"/>
      <c r="L560" s="27"/>
      <c r="M560" s="23"/>
      <c r="N560" s="19"/>
      <c r="O560" s="19"/>
      <c r="P560" s="19"/>
      <c r="Q560" s="18"/>
      <c r="R560" s="21"/>
      <c r="S560" s="21"/>
    </row>
    <row r="561" spans="1:19">
      <c r="A561" s="16"/>
      <c r="B561" s="16"/>
      <c r="C561" s="16"/>
      <c r="D561" s="16"/>
      <c r="E561" s="19"/>
      <c r="F561" s="27"/>
      <c r="G561" s="16"/>
      <c r="H561" s="19"/>
      <c r="I561" s="27"/>
      <c r="J561" s="51"/>
      <c r="K561" s="19"/>
      <c r="L561" s="27"/>
      <c r="M561" s="23"/>
      <c r="N561" s="19"/>
      <c r="O561" s="19"/>
      <c r="P561" s="19"/>
      <c r="Q561" s="18"/>
      <c r="R561" s="21"/>
      <c r="S561" s="21"/>
    </row>
    <row r="562" spans="1:19">
      <c r="A562" s="16"/>
      <c r="B562" s="16"/>
      <c r="C562" s="16"/>
      <c r="D562" s="16"/>
      <c r="E562" s="19"/>
      <c r="F562" s="27"/>
      <c r="G562" s="16"/>
      <c r="H562" s="19"/>
      <c r="I562" s="27"/>
      <c r="J562" s="51"/>
      <c r="K562" s="19"/>
      <c r="L562" s="27"/>
      <c r="M562" s="23"/>
      <c r="N562" s="19"/>
      <c r="O562" s="19"/>
      <c r="P562" s="19"/>
      <c r="Q562" s="18"/>
      <c r="R562" s="21"/>
      <c r="S562" s="21"/>
    </row>
    <row r="563" spans="1:19">
      <c r="A563" s="16"/>
      <c r="B563" s="16"/>
      <c r="C563" s="16"/>
      <c r="D563" s="16"/>
      <c r="E563" s="19"/>
      <c r="F563" s="27"/>
      <c r="G563" s="16"/>
      <c r="H563" s="19"/>
      <c r="I563" s="27"/>
      <c r="J563" s="51"/>
      <c r="K563" s="19"/>
      <c r="L563" s="27"/>
      <c r="M563" s="23"/>
      <c r="N563" s="19"/>
      <c r="O563" s="19"/>
      <c r="P563" s="19"/>
      <c r="Q563" s="18"/>
      <c r="R563" s="21"/>
      <c r="S563" s="21"/>
    </row>
    <row r="564" spans="1:19">
      <c r="A564" s="16"/>
      <c r="B564" s="16"/>
      <c r="C564" s="16"/>
      <c r="D564" s="16"/>
      <c r="E564" s="19"/>
      <c r="F564" s="27"/>
      <c r="G564" s="16"/>
      <c r="H564" s="19"/>
      <c r="I564" s="27"/>
      <c r="J564" s="51"/>
      <c r="K564" s="19"/>
      <c r="L564" s="27"/>
      <c r="M564" s="23"/>
      <c r="N564" s="19"/>
      <c r="O564" s="19"/>
      <c r="P564" s="19"/>
      <c r="Q564" s="18"/>
      <c r="R564" s="21"/>
      <c r="S564" s="21"/>
    </row>
    <row r="565" spans="1:19">
      <c r="A565" s="16"/>
      <c r="B565" s="16"/>
      <c r="C565" s="16"/>
      <c r="D565" s="16"/>
      <c r="E565" s="19"/>
      <c r="F565" s="27"/>
      <c r="G565" s="16"/>
      <c r="H565" s="19"/>
      <c r="I565" s="27"/>
      <c r="J565" s="51"/>
      <c r="K565" s="19"/>
      <c r="L565" s="27"/>
      <c r="M565" s="23"/>
      <c r="N565" s="19"/>
      <c r="O565" s="19"/>
      <c r="P565" s="19"/>
      <c r="Q565" s="18"/>
      <c r="R565" s="21"/>
      <c r="S565" s="21"/>
    </row>
    <row r="566" spans="1:19">
      <c r="A566" s="16"/>
      <c r="B566" s="16"/>
      <c r="C566" s="16"/>
      <c r="D566" s="16"/>
      <c r="E566" s="19"/>
      <c r="F566" s="27"/>
      <c r="G566" s="16"/>
      <c r="H566" s="19"/>
      <c r="I566" s="27"/>
      <c r="J566" s="51"/>
      <c r="K566" s="19"/>
      <c r="L566" s="27"/>
      <c r="M566" s="23"/>
      <c r="N566" s="19"/>
      <c r="O566" s="19"/>
      <c r="P566" s="19"/>
      <c r="Q566" s="18"/>
      <c r="R566" s="21"/>
      <c r="S566" s="21"/>
    </row>
    <row r="567" spans="1:19">
      <c r="A567" s="16"/>
      <c r="B567" s="16"/>
      <c r="C567" s="16"/>
      <c r="D567" s="16"/>
      <c r="E567" s="19"/>
      <c r="F567" s="27"/>
      <c r="G567" s="16"/>
      <c r="H567" s="19"/>
      <c r="I567" s="27"/>
      <c r="J567" s="51"/>
      <c r="K567" s="19"/>
      <c r="L567" s="27"/>
      <c r="M567" s="23"/>
      <c r="N567" s="19"/>
      <c r="O567" s="19"/>
      <c r="P567" s="19"/>
      <c r="Q567" s="18"/>
      <c r="R567" s="21"/>
      <c r="S567" s="21"/>
    </row>
    <row r="568" spans="1:19">
      <c r="A568" s="16"/>
      <c r="B568" s="16"/>
      <c r="C568" s="16"/>
      <c r="D568" s="16"/>
      <c r="E568" s="19"/>
      <c r="F568" s="27"/>
      <c r="G568" s="16"/>
      <c r="H568" s="19"/>
      <c r="I568" s="27"/>
      <c r="J568" s="51"/>
      <c r="K568" s="19"/>
      <c r="L568" s="27"/>
      <c r="M568" s="23"/>
      <c r="N568" s="19"/>
      <c r="O568" s="19"/>
      <c r="P568" s="19"/>
      <c r="Q568" s="18"/>
      <c r="R568" s="21"/>
      <c r="S568" s="21"/>
    </row>
    <row r="569" spans="1:19">
      <c r="A569" s="16"/>
      <c r="B569" s="16"/>
      <c r="C569" s="16"/>
      <c r="D569" s="16"/>
      <c r="E569" s="19"/>
      <c r="F569" s="27"/>
      <c r="G569" s="16"/>
      <c r="H569" s="19"/>
      <c r="I569" s="27"/>
      <c r="J569" s="51"/>
      <c r="K569" s="19"/>
      <c r="L569" s="27"/>
      <c r="M569" s="23"/>
      <c r="N569" s="19"/>
      <c r="O569" s="19"/>
      <c r="P569" s="19"/>
      <c r="Q569" s="18"/>
      <c r="R569" s="21"/>
      <c r="S569" s="21"/>
    </row>
    <row r="570" spans="1:19">
      <c r="A570" s="16"/>
      <c r="B570" s="16"/>
      <c r="C570" s="16"/>
      <c r="D570" s="16"/>
      <c r="E570" s="19"/>
      <c r="F570" s="27"/>
      <c r="G570" s="16"/>
      <c r="H570" s="19"/>
      <c r="I570" s="27"/>
      <c r="J570" s="51"/>
      <c r="K570" s="19"/>
      <c r="L570" s="27"/>
      <c r="M570" s="23"/>
      <c r="N570" s="19"/>
      <c r="O570" s="19"/>
      <c r="P570" s="19"/>
      <c r="Q570" s="18"/>
      <c r="R570" s="21"/>
      <c r="S570" s="21"/>
    </row>
    <row r="571" spans="1:19">
      <c r="A571" s="16"/>
      <c r="B571" s="16"/>
      <c r="C571" s="16"/>
      <c r="D571" s="16"/>
      <c r="E571" s="19"/>
      <c r="F571" s="27"/>
      <c r="G571" s="16"/>
      <c r="H571" s="19"/>
      <c r="I571" s="27"/>
      <c r="J571" s="51"/>
      <c r="K571" s="19"/>
      <c r="L571" s="27"/>
      <c r="M571" s="23"/>
      <c r="N571" s="19"/>
      <c r="O571" s="19"/>
      <c r="P571" s="19"/>
      <c r="Q571" s="18"/>
      <c r="R571" s="21"/>
      <c r="S571" s="21"/>
    </row>
    <row r="572" spans="1:19">
      <c r="A572" s="16"/>
      <c r="B572" s="16"/>
      <c r="C572" s="16"/>
      <c r="D572" s="16"/>
      <c r="E572" s="19"/>
      <c r="F572" s="27"/>
      <c r="G572" s="16"/>
      <c r="H572" s="19"/>
      <c r="I572" s="27"/>
      <c r="J572" s="51"/>
      <c r="K572" s="19"/>
      <c r="L572" s="27"/>
      <c r="M572" s="23"/>
      <c r="N572" s="19"/>
      <c r="O572" s="19"/>
      <c r="P572" s="19"/>
      <c r="Q572" s="18"/>
      <c r="R572" s="21"/>
      <c r="S572" s="21"/>
    </row>
    <row r="573" spans="1:19">
      <c r="A573" s="16"/>
      <c r="B573" s="16"/>
      <c r="C573" s="16"/>
      <c r="D573" s="16"/>
      <c r="E573" s="19"/>
      <c r="F573" s="27"/>
      <c r="G573" s="16"/>
      <c r="H573" s="19"/>
      <c r="I573" s="27"/>
      <c r="J573" s="51"/>
      <c r="K573" s="19"/>
      <c r="L573" s="27"/>
      <c r="M573" s="23"/>
      <c r="N573" s="19"/>
      <c r="O573" s="19"/>
      <c r="P573" s="19"/>
      <c r="Q573" s="18"/>
      <c r="R573" s="21"/>
      <c r="S573" s="21"/>
    </row>
    <row r="574" spans="1:19">
      <c r="A574" s="16"/>
      <c r="B574" s="16"/>
      <c r="C574" s="16"/>
      <c r="D574" s="16"/>
      <c r="E574" s="19"/>
      <c r="F574" s="27"/>
      <c r="G574" s="16"/>
      <c r="H574" s="19"/>
      <c r="I574" s="27"/>
      <c r="J574" s="51"/>
      <c r="K574" s="19"/>
      <c r="L574" s="27"/>
      <c r="M574" s="23"/>
      <c r="N574" s="19"/>
      <c r="O574" s="19"/>
      <c r="P574" s="19"/>
      <c r="Q574" s="18"/>
      <c r="R574" s="21"/>
      <c r="S574" s="21"/>
    </row>
    <row r="575" spans="1:19">
      <c r="A575" s="16"/>
      <c r="B575" s="16"/>
      <c r="C575" s="16"/>
      <c r="D575" s="16"/>
      <c r="E575" s="19"/>
      <c r="F575" s="27"/>
      <c r="G575" s="16"/>
      <c r="H575" s="19"/>
      <c r="I575" s="27"/>
      <c r="J575" s="51"/>
      <c r="K575" s="19"/>
      <c r="L575" s="27"/>
      <c r="M575" s="23"/>
      <c r="N575" s="19"/>
      <c r="O575" s="19"/>
      <c r="P575" s="19"/>
      <c r="Q575" s="18"/>
      <c r="R575" s="21"/>
      <c r="S575" s="21"/>
    </row>
    <row r="576" spans="1:19">
      <c r="A576" s="16"/>
      <c r="B576" s="16"/>
      <c r="C576" s="16"/>
      <c r="D576" s="16"/>
      <c r="E576" s="19"/>
      <c r="F576" s="27"/>
      <c r="G576" s="16"/>
      <c r="H576" s="19"/>
      <c r="I576" s="27"/>
      <c r="J576" s="51"/>
      <c r="K576" s="19"/>
      <c r="L576" s="27"/>
      <c r="M576" s="23"/>
      <c r="N576" s="19"/>
      <c r="O576" s="19"/>
      <c r="P576" s="19"/>
      <c r="Q576" s="18"/>
      <c r="R576" s="21"/>
      <c r="S576" s="21"/>
    </row>
    <row r="577" spans="1:19">
      <c r="A577" s="16"/>
      <c r="B577" s="16"/>
      <c r="C577" s="16"/>
      <c r="D577" s="16"/>
      <c r="E577" s="19"/>
      <c r="F577" s="27"/>
      <c r="G577" s="16"/>
      <c r="H577" s="19"/>
      <c r="I577" s="27"/>
      <c r="J577" s="51"/>
      <c r="K577" s="19"/>
      <c r="L577" s="27"/>
      <c r="M577" s="23"/>
      <c r="N577" s="19"/>
      <c r="O577" s="19"/>
      <c r="P577" s="19"/>
      <c r="Q577" s="18"/>
      <c r="R577" s="21"/>
      <c r="S577" s="21"/>
    </row>
    <row r="578" spans="1:19">
      <c r="A578" s="16"/>
      <c r="B578" s="16"/>
      <c r="C578" s="16"/>
      <c r="D578" s="16"/>
      <c r="E578" s="19"/>
      <c r="F578" s="27"/>
      <c r="G578" s="16"/>
      <c r="H578" s="19"/>
      <c r="I578" s="27"/>
      <c r="J578" s="51"/>
      <c r="K578" s="19"/>
      <c r="L578" s="27"/>
      <c r="M578" s="23"/>
      <c r="N578" s="19"/>
      <c r="O578" s="19"/>
      <c r="P578" s="19"/>
      <c r="Q578" s="18"/>
      <c r="R578" s="21"/>
      <c r="S578" s="21"/>
    </row>
    <row r="579" spans="1:19">
      <c r="A579" s="16"/>
      <c r="B579" s="16"/>
      <c r="C579" s="16"/>
      <c r="D579" s="16"/>
      <c r="E579" s="19"/>
      <c r="F579" s="27"/>
      <c r="G579" s="16"/>
      <c r="H579" s="19"/>
      <c r="I579" s="27"/>
      <c r="J579" s="51"/>
      <c r="K579" s="19"/>
      <c r="L579" s="27"/>
      <c r="M579" s="23"/>
      <c r="N579" s="19"/>
      <c r="O579" s="19"/>
      <c r="P579" s="19"/>
      <c r="Q579" s="18"/>
      <c r="R579" s="21"/>
      <c r="S579" s="21"/>
    </row>
    <row r="580" spans="1:19">
      <c r="A580" s="16"/>
      <c r="B580" s="16"/>
      <c r="C580" s="16"/>
      <c r="D580" s="16"/>
      <c r="E580" s="19"/>
      <c r="F580" s="27"/>
      <c r="G580" s="16"/>
      <c r="H580" s="19"/>
      <c r="I580" s="27"/>
      <c r="J580" s="51"/>
      <c r="K580" s="19"/>
      <c r="L580" s="27"/>
      <c r="M580" s="23"/>
      <c r="N580" s="19"/>
      <c r="O580" s="19"/>
      <c r="P580" s="19"/>
      <c r="Q580" s="18"/>
      <c r="R580" s="21"/>
      <c r="S580" s="21"/>
    </row>
    <row r="581" spans="1:19">
      <c r="A581" s="16"/>
      <c r="B581" s="16"/>
      <c r="C581" s="16"/>
      <c r="D581" s="16"/>
      <c r="E581" s="19"/>
      <c r="F581" s="27"/>
      <c r="G581" s="16"/>
      <c r="H581" s="19"/>
      <c r="I581" s="27"/>
      <c r="J581" s="51"/>
      <c r="K581" s="19"/>
      <c r="L581" s="27"/>
      <c r="M581" s="23"/>
      <c r="N581" s="19"/>
      <c r="O581" s="19"/>
      <c r="P581" s="19"/>
      <c r="Q581" s="18"/>
      <c r="R581" s="21"/>
      <c r="S581" s="21"/>
    </row>
    <row r="582" spans="1:19">
      <c r="A582" s="16"/>
      <c r="B582" s="16"/>
      <c r="C582" s="16"/>
      <c r="D582" s="16"/>
      <c r="E582" s="19"/>
      <c r="F582" s="27"/>
      <c r="G582" s="16"/>
      <c r="H582" s="19"/>
      <c r="I582" s="27"/>
      <c r="J582" s="51"/>
      <c r="K582" s="19"/>
      <c r="L582" s="27"/>
      <c r="M582" s="23"/>
      <c r="N582" s="19"/>
      <c r="O582" s="19"/>
      <c r="P582" s="19"/>
      <c r="Q582" s="18"/>
      <c r="R582" s="21"/>
      <c r="S582" s="21"/>
    </row>
    <row r="583" spans="1:19">
      <c r="A583" s="16"/>
      <c r="B583" s="16"/>
      <c r="C583" s="16"/>
      <c r="D583" s="16"/>
      <c r="E583" s="19"/>
      <c r="F583" s="27"/>
      <c r="G583" s="16"/>
      <c r="H583" s="19"/>
      <c r="I583" s="27"/>
      <c r="J583" s="51"/>
      <c r="K583" s="19"/>
      <c r="L583" s="27"/>
      <c r="M583" s="23"/>
      <c r="N583" s="19"/>
      <c r="O583" s="19"/>
      <c r="P583" s="19"/>
      <c r="Q583" s="18"/>
      <c r="R583" s="21"/>
      <c r="S583" s="21"/>
    </row>
    <row r="584" spans="1:19">
      <c r="A584" s="16"/>
      <c r="B584" s="16"/>
      <c r="C584" s="16"/>
      <c r="D584" s="16"/>
      <c r="E584" s="19"/>
      <c r="F584" s="27"/>
      <c r="G584" s="16"/>
      <c r="H584" s="19"/>
      <c r="I584" s="27"/>
      <c r="J584" s="51"/>
      <c r="K584" s="19"/>
      <c r="L584" s="27"/>
      <c r="M584" s="23"/>
      <c r="N584" s="19"/>
      <c r="O584" s="19"/>
      <c r="P584" s="19"/>
      <c r="Q584" s="18"/>
      <c r="R584" s="21"/>
      <c r="S584" s="21"/>
    </row>
    <row r="585" spans="1:19">
      <c r="A585" s="16"/>
      <c r="B585" s="16"/>
      <c r="C585" s="16"/>
      <c r="D585" s="16"/>
      <c r="E585" s="19"/>
      <c r="F585" s="27"/>
      <c r="G585" s="16"/>
      <c r="H585" s="19"/>
      <c r="I585" s="27"/>
      <c r="J585" s="51"/>
      <c r="K585" s="19"/>
      <c r="L585" s="27"/>
      <c r="M585" s="23"/>
      <c r="N585" s="19"/>
      <c r="O585" s="19"/>
      <c r="P585" s="19"/>
      <c r="Q585" s="18"/>
      <c r="R585" s="21"/>
      <c r="S585" s="21"/>
    </row>
    <row r="586" spans="1:19">
      <c r="A586" s="16"/>
      <c r="B586" s="16"/>
      <c r="C586" s="16"/>
      <c r="D586" s="16"/>
      <c r="E586" s="19"/>
      <c r="F586" s="27"/>
      <c r="G586" s="16"/>
      <c r="H586" s="19"/>
      <c r="I586" s="27"/>
      <c r="J586" s="51"/>
      <c r="K586" s="19"/>
      <c r="L586" s="27"/>
      <c r="M586" s="23"/>
      <c r="N586" s="19"/>
      <c r="O586" s="19"/>
      <c r="P586" s="19"/>
      <c r="Q586" s="18"/>
      <c r="R586" s="21"/>
      <c r="S586" s="21"/>
    </row>
    <row r="587" spans="1:19">
      <c r="A587" s="16"/>
      <c r="B587" s="16"/>
      <c r="C587" s="16"/>
      <c r="D587" s="16"/>
      <c r="E587" s="19"/>
      <c r="F587" s="27"/>
      <c r="G587" s="16"/>
      <c r="H587" s="19"/>
      <c r="I587" s="27"/>
      <c r="J587" s="51"/>
      <c r="K587" s="19"/>
      <c r="L587" s="27"/>
      <c r="M587" s="23"/>
      <c r="N587" s="19"/>
      <c r="O587" s="19"/>
      <c r="P587" s="19"/>
      <c r="Q587" s="18"/>
      <c r="R587" s="21"/>
      <c r="S587" s="21"/>
    </row>
    <row r="588" spans="1:19">
      <c r="A588" s="16"/>
      <c r="B588" s="16"/>
      <c r="C588" s="16"/>
      <c r="D588" s="16"/>
      <c r="E588" s="19"/>
      <c r="F588" s="27"/>
      <c r="G588" s="16"/>
      <c r="H588" s="19"/>
      <c r="I588" s="27"/>
      <c r="J588" s="51"/>
      <c r="K588" s="19"/>
      <c r="L588" s="27"/>
      <c r="M588" s="23"/>
      <c r="N588" s="19"/>
      <c r="O588" s="19"/>
      <c r="P588" s="19"/>
      <c r="Q588" s="18"/>
      <c r="R588" s="21"/>
      <c r="S588" s="21"/>
    </row>
    <row r="589" spans="1:19">
      <c r="A589" s="16"/>
      <c r="B589" s="16"/>
      <c r="C589" s="16"/>
      <c r="D589" s="16"/>
      <c r="E589" s="19"/>
      <c r="F589" s="27"/>
      <c r="G589" s="16"/>
      <c r="H589" s="19"/>
      <c r="I589" s="27"/>
      <c r="J589" s="51"/>
      <c r="K589" s="19"/>
      <c r="L589" s="27"/>
      <c r="M589" s="23"/>
      <c r="N589" s="19"/>
      <c r="O589" s="19"/>
      <c r="P589" s="19"/>
      <c r="Q589" s="18"/>
      <c r="R589" s="21"/>
      <c r="S589" s="21"/>
    </row>
    <row r="590" spans="1:19">
      <c r="A590" s="16"/>
      <c r="B590" s="16"/>
      <c r="C590" s="16"/>
      <c r="D590" s="16"/>
      <c r="E590" s="19"/>
      <c r="F590" s="27"/>
      <c r="G590" s="16"/>
      <c r="H590" s="19"/>
      <c r="I590" s="27"/>
      <c r="J590" s="51"/>
      <c r="K590" s="19"/>
      <c r="L590" s="27"/>
      <c r="M590" s="23"/>
      <c r="N590" s="19"/>
      <c r="O590" s="19"/>
      <c r="P590" s="19"/>
      <c r="Q590" s="18"/>
      <c r="R590" s="21"/>
      <c r="S590" s="21"/>
    </row>
    <row r="591" spans="1:19">
      <c r="A591" s="16"/>
      <c r="B591" s="16"/>
      <c r="C591" s="16"/>
      <c r="D591" s="16"/>
      <c r="E591" s="19"/>
      <c r="F591" s="27"/>
      <c r="G591" s="16"/>
      <c r="H591" s="19"/>
      <c r="I591" s="27"/>
      <c r="J591" s="51"/>
      <c r="K591" s="19"/>
      <c r="L591" s="27"/>
      <c r="M591" s="23"/>
      <c r="N591" s="19"/>
      <c r="O591" s="19"/>
      <c r="P591" s="19"/>
      <c r="Q591" s="18"/>
      <c r="R591" s="21"/>
      <c r="S591" s="21"/>
    </row>
    <row r="592" spans="1:19">
      <c r="A592" s="16"/>
      <c r="B592" s="16"/>
      <c r="C592" s="16"/>
      <c r="D592" s="16"/>
      <c r="E592" s="19"/>
      <c r="F592" s="27"/>
      <c r="G592" s="16"/>
      <c r="H592" s="19"/>
      <c r="I592" s="27"/>
      <c r="J592" s="51"/>
      <c r="K592" s="19"/>
      <c r="L592" s="27"/>
      <c r="M592" s="23"/>
      <c r="N592" s="19"/>
      <c r="O592" s="19"/>
      <c r="P592" s="19"/>
      <c r="Q592" s="18"/>
      <c r="R592" s="21"/>
      <c r="S592" s="21"/>
    </row>
    <row r="593" spans="1:19">
      <c r="A593" s="16"/>
      <c r="B593" s="16"/>
      <c r="C593" s="16"/>
      <c r="D593" s="16"/>
      <c r="E593" s="19"/>
      <c r="F593" s="27"/>
      <c r="G593" s="16"/>
      <c r="H593" s="19"/>
      <c r="I593" s="27"/>
      <c r="J593" s="51"/>
      <c r="K593" s="19"/>
      <c r="L593" s="27"/>
      <c r="M593" s="23"/>
      <c r="N593" s="19"/>
      <c r="O593" s="19"/>
      <c r="P593" s="19"/>
      <c r="Q593" s="18"/>
      <c r="R593" s="21"/>
      <c r="S593" s="21"/>
    </row>
    <row r="594" spans="1:19">
      <c r="A594" s="16"/>
      <c r="B594" s="16"/>
      <c r="C594" s="16"/>
      <c r="D594" s="16"/>
      <c r="E594" s="19"/>
      <c r="F594" s="27"/>
      <c r="G594" s="16"/>
      <c r="H594" s="19"/>
      <c r="I594" s="27"/>
      <c r="J594" s="51"/>
      <c r="K594" s="19"/>
      <c r="L594" s="27"/>
      <c r="M594" s="23"/>
      <c r="N594" s="19"/>
      <c r="O594" s="19"/>
      <c r="P594" s="19"/>
      <c r="Q594" s="18"/>
      <c r="R594" s="21"/>
      <c r="S594" s="21"/>
    </row>
    <row r="595" spans="1:19">
      <c r="A595" s="16"/>
      <c r="B595" s="16"/>
      <c r="C595" s="16"/>
      <c r="D595" s="16"/>
      <c r="E595" s="19"/>
      <c r="F595" s="27"/>
      <c r="G595" s="16"/>
      <c r="H595" s="19"/>
      <c r="I595" s="27"/>
      <c r="J595" s="51"/>
      <c r="K595" s="19"/>
      <c r="L595" s="27"/>
      <c r="M595" s="23"/>
      <c r="N595" s="19"/>
      <c r="O595" s="19"/>
      <c r="P595" s="19"/>
      <c r="Q595" s="18"/>
      <c r="R595" s="21"/>
      <c r="S595" s="21"/>
    </row>
    <row r="596" spans="1:19">
      <c r="A596" s="16"/>
      <c r="B596" s="16"/>
      <c r="C596" s="16"/>
      <c r="D596" s="16"/>
      <c r="E596" s="19"/>
      <c r="F596" s="27"/>
      <c r="G596" s="16"/>
      <c r="H596" s="19"/>
      <c r="I596" s="27"/>
      <c r="J596" s="51"/>
      <c r="K596" s="19"/>
      <c r="L596" s="27"/>
      <c r="M596" s="23"/>
      <c r="N596" s="19"/>
      <c r="O596" s="19"/>
      <c r="P596" s="19"/>
      <c r="Q596" s="18"/>
      <c r="R596" s="21"/>
      <c r="S596" s="21"/>
    </row>
    <row r="597" spans="1:19">
      <c r="A597" s="16"/>
      <c r="B597" s="16"/>
      <c r="C597" s="16"/>
      <c r="D597" s="16"/>
      <c r="E597" s="19"/>
      <c r="F597" s="27"/>
      <c r="G597" s="16"/>
      <c r="H597" s="19"/>
      <c r="I597" s="27"/>
      <c r="J597" s="51"/>
      <c r="K597" s="19"/>
      <c r="L597" s="27"/>
      <c r="M597" s="23"/>
      <c r="N597" s="19"/>
      <c r="O597" s="19"/>
      <c r="P597" s="19"/>
      <c r="Q597" s="18"/>
      <c r="R597" s="21"/>
      <c r="S597" s="21"/>
    </row>
    <row r="598" spans="1:19">
      <c r="A598" s="16"/>
      <c r="B598" s="16"/>
      <c r="C598" s="16"/>
      <c r="D598" s="16"/>
      <c r="E598" s="19"/>
      <c r="F598" s="27"/>
      <c r="G598" s="16"/>
      <c r="H598" s="19"/>
      <c r="I598" s="27"/>
      <c r="J598" s="51"/>
      <c r="K598" s="19"/>
      <c r="L598" s="27"/>
      <c r="M598" s="23"/>
      <c r="N598" s="19"/>
      <c r="O598" s="19"/>
      <c r="P598" s="19"/>
      <c r="Q598" s="18"/>
      <c r="R598" s="21"/>
      <c r="S598" s="21"/>
    </row>
    <row r="599" spans="1:19">
      <c r="A599" s="16"/>
      <c r="B599" s="16"/>
      <c r="C599" s="16"/>
      <c r="D599" s="16"/>
      <c r="E599" s="19"/>
      <c r="F599" s="27"/>
      <c r="G599" s="16"/>
      <c r="H599" s="19"/>
      <c r="I599" s="27"/>
      <c r="J599" s="51"/>
      <c r="K599" s="19"/>
      <c r="L599" s="27"/>
      <c r="M599" s="23"/>
      <c r="N599" s="19"/>
      <c r="O599" s="19"/>
      <c r="P599" s="19"/>
      <c r="Q599" s="18"/>
      <c r="R599" s="21"/>
      <c r="S599" s="21"/>
    </row>
    <row r="600" spans="1:19">
      <c r="A600" s="16"/>
      <c r="B600" s="16"/>
      <c r="C600" s="16"/>
      <c r="D600" s="16"/>
      <c r="E600" s="19"/>
      <c r="F600" s="27"/>
      <c r="G600" s="16"/>
      <c r="H600" s="19"/>
      <c r="I600" s="27"/>
      <c r="J600" s="51"/>
      <c r="K600" s="19"/>
      <c r="L600" s="27"/>
      <c r="M600" s="23"/>
      <c r="N600" s="19"/>
      <c r="O600" s="19"/>
      <c r="P600" s="19"/>
      <c r="Q600" s="18"/>
      <c r="R600" s="21"/>
      <c r="S600" s="21"/>
    </row>
    <row r="601" spans="1:19">
      <c r="A601" s="16"/>
      <c r="B601" s="16"/>
      <c r="C601" s="16"/>
      <c r="D601" s="16"/>
      <c r="E601" s="19"/>
      <c r="F601" s="27"/>
      <c r="G601" s="16"/>
      <c r="H601" s="19"/>
      <c r="I601" s="27"/>
      <c r="J601" s="51"/>
      <c r="K601" s="19"/>
      <c r="L601" s="27"/>
      <c r="M601" s="23"/>
      <c r="N601" s="19"/>
      <c r="O601" s="19"/>
      <c r="P601" s="19"/>
      <c r="Q601" s="18"/>
      <c r="R601" s="21"/>
      <c r="S601" s="21"/>
    </row>
    <row r="602" spans="1:19">
      <c r="A602" s="16"/>
      <c r="B602" s="16"/>
      <c r="C602" s="16"/>
      <c r="D602" s="16"/>
      <c r="E602" s="19"/>
      <c r="F602" s="27"/>
      <c r="G602" s="16"/>
      <c r="H602" s="19"/>
      <c r="I602" s="27"/>
      <c r="J602" s="51"/>
      <c r="K602" s="19"/>
      <c r="L602" s="27"/>
      <c r="M602" s="23"/>
      <c r="N602" s="19"/>
      <c r="O602" s="19"/>
      <c r="P602" s="19"/>
      <c r="Q602" s="18"/>
      <c r="R602" s="21"/>
      <c r="S602" s="21"/>
    </row>
    <row r="603" spans="1:19">
      <c r="A603" s="16"/>
      <c r="B603" s="16"/>
      <c r="C603" s="16"/>
      <c r="D603" s="16"/>
      <c r="E603" s="19"/>
      <c r="F603" s="27"/>
      <c r="G603" s="16"/>
      <c r="H603" s="19"/>
      <c r="I603" s="27"/>
      <c r="J603" s="51"/>
      <c r="K603" s="19"/>
      <c r="L603" s="27"/>
      <c r="M603" s="23"/>
      <c r="N603" s="19"/>
      <c r="O603" s="19"/>
      <c r="P603" s="19"/>
      <c r="Q603" s="18"/>
      <c r="R603" s="21"/>
      <c r="S603" s="21"/>
    </row>
    <row r="604" spans="1:19">
      <c r="A604" s="16"/>
      <c r="B604" s="16"/>
      <c r="C604" s="16"/>
      <c r="D604" s="16"/>
      <c r="E604" s="19"/>
      <c r="F604" s="27"/>
      <c r="G604" s="16"/>
      <c r="H604" s="19"/>
      <c r="I604" s="27"/>
      <c r="J604" s="51"/>
      <c r="K604" s="19"/>
      <c r="L604" s="27"/>
      <c r="M604" s="23"/>
      <c r="N604" s="19"/>
      <c r="O604" s="19"/>
      <c r="P604" s="19"/>
      <c r="Q604" s="18"/>
      <c r="R604" s="21"/>
      <c r="S604" s="21"/>
    </row>
    <row r="605" spans="1:19">
      <c r="A605" s="16"/>
      <c r="B605" s="16"/>
      <c r="C605" s="16"/>
      <c r="D605" s="16"/>
      <c r="E605" s="19"/>
      <c r="F605" s="27"/>
      <c r="G605" s="16"/>
      <c r="H605" s="19"/>
      <c r="I605" s="27"/>
      <c r="J605" s="51"/>
      <c r="K605" s="19"/>
      <c r="L605" s="27"/>
      <c r="M605" s="23"/>
      <c r="N605" s="19"/>
      <c r="O605" s="19"/>
      <c r="P605" s="19"/>
      <c r="Q605" s="18"/>
      <c r="R605" s="21"/>
      <c r="S605" s="21"/>
    </row>
    <row r="606" spans="1:19">
      <c r="A606" s="16"/>
      <c r="B606" s="16"/>
      <c r="C606" s="16"/>
      <c r="D606" s="16"/>
      <c r="E606" s="19"/>
      <c r="F606" s="27"/>
      <c r="G606" s="16"/>
      <c r="H606" s="19"/>
      <c r="I606" s="27"/>
      <c r="J606" s="51"/>
      <c r="K606" s="19"/>
      <c r="L606" s="27"/>
      <c r="M606" s="23"/>
      <c r="N606" s="19"/>
      <c r="O606" s="19"/>
      <c r="P606" s="19"/>
      <c r="Q606" s="18"/>
      <c r="R606" s="21"/>
      <c r="S606" s="21"/>
    </row>
    <row r="607" spans="1:19">
      <c r="A607" s="16"/>
      <c r="B607" s="16"/>
      <c r="C607" s="16"/>
      <c r="D607" s="16"/>
      <c r="E607" s="19"/>
      <c r="F607" s="27"/>
      <c r="G607" s="16"/>
      <c r="H607" s="19"/>
      <c r="I607" s="27"/>
      <c r="J607" s="51"/>
      <c r="K607" s="19"/>
      <c r="L607" s="27"/>
      <c r="M607" s="23"/>
      <c r="N607" s="19"/>
      <c r="O607" s="19"/>
      <c r="P607" s="19"/>
      <c r="Q607" s="18"/>
      <c r="R607" s="21"/>
      <c r="S607" s="21"/>
    </row>
    <row r="608" spans="1:19">
      <c r="A608" s="16"/>
      <c r="B608" s="16"/>
      <c r="C608" s="16"/>
      <c r="D608" s="16"/>
      <c r="E608" s="19"/>
      <c r="F608" s="27"/>
      <c r="G608" s="16"/>
      <c r="H608" s="19"/>
      <c r="I608" s="27"/>
      <c r="J608" s="51"/>
      <c r="K608" s="19"/>
      <c r="L608" s="27"/>
      <c r="M608" s="23"/>
      <c r="N608" s="19"/>
      <c r="O608" s="19"/>
      <c r="P608" s="19"/>
      <c r="Q608" s="18"/>
      <c r="R608" s="21"/>
      <c r="S608" s="21"/>
    </row>
    <row r="609" spans="1:19">
      <c r="A609" s="16"/>
      <c r="B609" s="16"/>
      <c r="C609" s="16"/>
      <c r="D609" s="16"/>
      <c r="E609" s="19"/>
      <c r="F609" s="27"/>
      <c r="G609" s="16"/>
      <c r="H609" s="19"/>
      <c r="I609" s="27"/>
      <c r="J609" s="51"/>
      <c r="K609" s="19"/>
      <c r="L609" s="27"/>
      <c r="M609" s="23"/>
      <c r="N609" s="19"/>
      <c r="O609" s="19"/>
      <c r="P609" s="19"/>
      <c r="Q609" s="18"/>
      <c r="R609" s="21"/>
      <c r="S609" s="21"/>
    </row>
    <row r="610" spans="1:19">
      <c r="A610" s="16"/>
      <c r="B610" s="16"/>
      <c r="C610" s="16"/>
      <c r="D610" s="16"/>
      <c r="E610" s="19"/>
      <c r="F610" s="27"/>
      <c r="G610" s="16"/>
      <c r="H610" s="19"/>
      <c r="I610" s="27"/>
      <c r="J610" s="51"/>
      <c r="K610" s="19"/>
      <c r="L610" s="27"/>
      <c r="M610" s="23"/>
      <c r="N610" s="19"/>
      <c r="O610" s="19"/>
      <c r="P610" s="19"/>
      <c r="Q610" s="18"/>
      <c r="R610" s="21"/>
      <c r="S610" s="21"/>
    </row>
    <row r="611" spans="1:19">
      <c r="A611" s="16"/>
      <c r="B611" s="16"/>
      <c r="C611" s="16"/>
      <c r="D611" s="16"/>
      <c r="E611" s="19"/>
      <c r="F611" s="27"/>
      <c r="G611" s="16"/>
      <c r="H611" s="19"/>
      <c r="I611" s="27"/>
      <c r="J611" s="51"/>
      <c r="K611" s="19"/>
      <c r="L611" s="27"/>
      <c r="M611" s="23"/>
      <c r="N611" s="19"/>
      <c r="O611" s="19"/>
      <c r="P611" s="19"/>
      <c r="Q611" s="18"/>
      <c r="R611" s="21"/>
      <c r="S611" s="21"/>
    </row>
    <row r="612" spans="1:19">
      <c r="A612" s="16"/>
      <c r="B612" s="16"/>
      <c r="C612" s="16"/>
      <c r="D612" s="16"/>
      <c r="E612" s="19"/>
      <c r="F612" s="27"/>
      <c r="G612" s="16"/>
      <c r="H612" s="19"/>
      <c r="I612" s="27"/>
      <c r="J612" s="51"/>
      <c r="K612" s="19"/>
      <c r="L612" s="27"/>
      <c r="M612" s="23"/>
      <c r="N612" s="19"/>
      <c r="O612" s="19"/>
      <c r="P612" s="19"/>
      <c r="Q612" s="18"/>
      <c r="R612" s="21"/>
      <c r="S612" s="21"/>
    </row>
    <row r="613" spans="1:19">
      <c r="A613" s="16"/>
      <c r="B613" s="16"/>
      <c r="C613" s="16"/>
      <c r="D613" s="16"/>
      <c r="E613" s="19"/>
      <c r="F613" s="27"/>
      <c r="G613" s="16"/>
      <c r="H613" s="19"/>
      <c r="I613" s="27"/>
      <c r="J613" s="51"/>
      <c r="K613" s="19"/>
      <c r="L613" s="27"/>
      <c r="M613" s="23"/>
      <c r="N613" s="19"/>
      <c r="O613" s="19"/>
      <c r="P613" s="19"/>
      <c r="Q613" s="18"/>
      <c r="R613" s="21"/>
      <c r="S613" s="21"/>
    </row>
    <row r="614" spans="1:19">
      <c r="A614" s="16"/>
      <c r="B614" s="16"/>
      <c r="C614" s="16"/>
      <c r="D614" s="16"/>
      <c r="E614" s="19"/>
      <c r="F614" s="27"/>
      <c r="G614" s="16"/>
      <c r="H614" s="19"/>
      <c r="I614" s="27"/>
      <c r="J614" s="51"/>
      <c r="K614" s="19"/>
      <c r="L614" s="27"/>
      <c r="M614" s="23"/>
      <c r="N614" s="19"/>
      <c r="O614" s="19"/>
      <c r="P614" s="19"/>
      <c r="Q614" s="18"/>
      <c r="R614" s="21"/>
      <c r="S614" s="21"/>
    </row>
    <row r="615" spans="1:19">
      <c r="A615" s="16"/>
      <c r="B615" s="16"/>
      <c r="C615" s="16"/>
      <c r="D615" s="16"/>
      <c r="E615" s="19"/>
      <c r="F615" s="27"/>
      <c r="G615" s="16"/>
      <c r="H615" s="19"/>
      <c r="I615" s="27"/>
      <c r="J615" s="51"/>
      <c r="K615" s="19"/>
      <c r="L615" s="27"/>
      <c r="M615" s="23"/>
      <c r="N615" s="19"/>
      <c r="O615" s="19"/>
      <c r="P615" s="19"/>
      <c r="Q615" s="18"/>
      <c r="R615" s="21"/>
      <c r="S615" s="21"/>
    </row>
    <row r="616" spans="1:19">
      <c r="A616" s="16"/>
      <c r="B616" s="16"/>
      <c r="C616" s="16"/>
      <c r="D616" s="16"/>
      <c r="E616" s="19"/>
      <c r="F616" s="27"/>
      <c r="G616" s="16"/>
      <c r="H616" s="19"/>
      <c r="I616" s="27"/>
      <c r="J616" s="51"/>
      <c r="K616" s="19"/>
      <c r="L616" s="27"/>
      <c r="M616" s="23"/>
      <c r="N616" s="19"/>
      <c r="O616" s="19"/>
      <c r="P616" s="19"/>
      <c r="Q616" s="18"/>
      <c r="R616" s="21"/>
      <c r="S616" s="21"/>
    </row>
    <row r="617" spans="1:19">
      <c r="A617" s="16"/>
      <c r="B617" s="16"/>
      <c r="C617" s="16"/>
      <c r="D617" s="16"/>
      <c r="E617" s="19"/>
      <c r="F617" s="27"/>
      <c r="G617" s="16"/>
      <c r="H617" s="19"/>
      <c r="I617" s="27"/>
      <c r="J617" s="51"/>
      <c r="K617" s="19"/>
      <c r="L617" s="27"/>
      <c r="M617" s="23"/>
      <c r="N617" s="19"/>
      <c r="O617" s="19"/>
      <c r="P617" s="19"/>
      <c r="Q617" s="18"/>
      <c r="R617" s="21"/>
      <c r="S617" s="21"/>
    </row>
    <row r="618" spans="1:19">
      <c r="A618" s="16"/>
      <c r="B618" s="16"/>
      <c r="C618" s="16"/>
      <c r="D618" s="16"/>
      <c r="E618" s="19"/>
      <c r="F618" s="27"/>
      <c r="G618" s="16"/>
      <c r="H618" s="19"/>
      <c r="I618" s="27"/>
      <c r="J618" s="51"/>
      <c r="K618" s="19"/>
      <c r="L618" s="27"/>
      <c r="M618" s="23"/>
      <c r="N618" s="19"/>
      <c r="O618" s="19"/>
      <c r="P618" s="19"/>
      <c r="Q618" s="18"/>
      <c r="R618" s="21"/>
      <c r="S618" s="21"/>
    </row>
    <row r="619" spans="1:19">
      <c r="A619" s="16"/>
      <c r="B619" s="16"/>
      <c r="C619" s="16"/>
      <c r="D619" s="16"/>
      <c r="E619" s="19"/>
      <c r="F619" s="27"/>
      <c r="G619" s="16"/>
      <c r="H619" s="19"/>
      <c r="I619" s="27"/>
      <c r="J619" s="51"/>
      <c r="K619" s="19"/>
      <c r="L619" s="27"/>
      <c r="M619" s="23"/>
      <c r="N619" s="19"/>
      <c r="O619" s="19"/>
      <c r="P619" s="19"/>
      <c r="Q619" s="18"/>
      <c r="R619" s="21"/>
      <c r="S619" s="21"/>
    </row>
    <row r="620" spans="1:19">
      <c r="A620" s="16"/>
      <c r="B620" s="16"/>
      <c r="C620" s="16"/>
      <c r="D620" s="16"/>
      <c r="E620" s="19"/>
      <c r="F620" s="27"/>
      <c r="G620" s="16"/>
      <c r="H620" s="19"/>
      <c r="I620" s="27"/>
      <c r="J620" s="51"/>
      <c r="K620" s="19"/>
      <c r="L620" s="27"/>
      <c r="M620" s="23"/>
      <c r="N620" s="19"/>
      <c r="O620" s="19"/>
      <c r="P620" s="19"/>
      <c r="Q620" s="18"/>
      <c r="R620" s="21"/>
      <c r="S620" s="21"/>
    </row>
    <row r="621" spans="1:19">
      <c r="A621" s="16"/>
      <c r="B621" s="16"/>
      <c r="C621" s="16"/>
      <c r="D621" s="16"/>
      <c r="E621" s="19"/>
      <c r="F621" s="27"/>
      <c r="G621" s="16"/>
      <c r="H621" s="19"/>
      <c r="I621" s="27"/>
      <c r="J621" s="51"/>
      <c r="K621" s="19"/>
      <c r="L621" s="27"/>
      <c r="M621" s="23"/>
      <c r="N621" s="19"/>
      <c r="O621" s="19"/>
      <c r="P621" s="19"/>
      <c r="Q621" s="18"/>
      <c r="R621" s="21"/>
      <c r="S621" s="21"/>
    </row>
    <row r="622" spans="1:19">
      <c r="A622" s="16"/>
      <c r="B622" s="16"/>
      <c r="C622" s="16"/>
      <c r="D622" s="16"/>
      <c r="E622" s="19"/>
      <c r="F622" s="27"/>
      <c r="G622" s="16"/>
      <c r="H622" s="19"/>
      <c r="I622" s="27"/>
      <c r="J622" s="51"/>
      <c r="K622" s="19"/>
      <c r="L622" s="27"/>
      <c r="M622" s="23"/>
      <c r="N622" s="19"/>
      <c r="O622" s="19"/>
      <c r="P622" s="19"/>
      <c r="Q622" s="18"/>
      <c r="R622" s="21"/>
      <c r="S622" s="21"/>
    </row>
    <row r="623" spans="1:19">
      <c r="A623" s="16"/>
      <c r="B623" s="16"/>
      <c r="C623" s="16"/>
      <c r="D623" s="16"/>
      <c r="E623" s="19"/>
      <c r="F623" s="27"/>
      <c r="G623" s="16"/>
      <c r="H623" s="19"/>
      <c r="I623" s="27"/>
      <c r="J623" s="51"/>
      <c r="K623" s="19"/>
      <c r="L623" s="27"/>
      <c r="M623" s="23"/>
      <c r="N623" s="19"/>
      <c r="O623" s="19"/>
      <c r="P623" s="19"/>
      <c r="Q623" s="18"/>
      <c r="R623" s="21"/>
      <c r="S623" s="21"/>
    </row>
    <row r="624" spans="1:19">
      <c r="A624" s="16"/>
      <c r="B624" s="16"/>
      <c r="C624" s="16"/>
      <c r="D624" s="16"/>
      <c r="E624" s="19"/>
      <c r="F624" s="27"/>
      <c r="G624" s="16"/>
      <c r="H624" s="19"/>
      <c r="I624" s="27"/>
      <c r="J624" s="51"/>
      <c r="K624" s="19"/>
      <c r="L624" s="27"/>
      <c r="M624" s="23"/>
      <c r="N624" s="19"/>
      <c r="O624" s="19"/>
      <c r="P624" s="19"/>
      <c r="Q624" s="18"/>
      <c r="R624" s="21"/>
      <c r="S624" s="21"/>
    </row>
    <row r="625" spans="1:19">
      <c r="A625" s="16"/>
      <c r="B625" s="16"/>
      <c r="C625" s="16"/>
      <c r="D625" s="16"/>
      <c r="E625" s="19"/>
      <c r="F625" s="27"/>
      <c r="G625" s="16"/>
      <c r="H625" s="19"/>
      <c r="I625" s="27"/>
      <c r="J625" s="51"/>
      <c r="K625" s="19"/>
      <c r="L625" s="27"/>
      <c r="M625" s="23"/>
      <c r="N625" s="19"/>
      <c r="O625" s="19"/>
      <c r="P625" s="19"/>
      <c r="Q625" s="18"/>
      <c r="R625" s="21"/>
      <c r="S625" s="21"/>
    </row>
    <row r="626" spans="1:19">
      <c r="A626" s="16"/>
      <c r="B626" s="16"/>
      <c r="C626" s="16"/>
      <c r="D626" s="16"/>
      <c r="E626" s="19"/>
      <c r="F626" s="27"/>
      <c r="G626" s="16"/>
      <c r="H626" s="19"/>
      <c r="I626" s="27"/>
      <c r="J626" s="51"/>
      <c r="K626" s="19"/>
      <c r="L626" s="27"/>
      <c r="M626" s="23"/>
      <c r="N626" s="19"/>
      <c r="O626" s="19"/>
      <c r="P626" s="19"/>
      <c r="Q626" s="18"/>
      <c r="R626" s="21"/>
      <c r="S626" s="21"/>
    </row>
    <row r="627" spans="1:19">
      <c r="A627" s="16"/>
      <c r="B627" s="16"/>
      <c r="C627" s="16"/>
      <c r="D627" s="16"/>
      <c r="E627" s="19"/>
      <c r="F627" s="27"/>
      <c r="G627" s="16"/>
      <c r="H627" s="19"/>
      <c r="I627" s="27"/>
      <c r="J627" s="51"/>
      <c r="K627" s="19"/>
      <c r="L627" s="27"/>
      <c r="M627" s="23"/>
      <c r="N627" s="19"/>
      <c r="O627" s="19"/>
      <c r="P627" s="19"/>
      <c r="Q627" s="18"/>
      <c r="R627" s="21"/>
      <c r="S627" s="21"/>
    </row>
    <row r="628" spans="1:19">
      <c r="A628" s="16"/>
      <c r="B628" s="16"/>
      <c r="C628" s="16"/>
      <c r="D628" s="16"/>
      <c r="E628" s="19"/>
      <c r="F628" s="27"/>
      <c r="G628" s="16"/>
      <c r="H628" s="19"/>
      <c r="I628" s="27"/>
      <c r="J628" s="51"/>
      <c r="K628" s="19"/>
      <c r="L628" s="27"/>
      <c r="M628" s="23"/>
      <c r="N628" s="19"/>
      <c r="O628" s="19"/>
      <c r="P628" s="19"/>
      <c r="Q628" s="18"/>
      <c r="R628" s="21"/>
      <c r="S628" s="21"/>
    </row>
    <row r="629" spans="1:19">
      <c r="A629" s="16"/>
      <c r="B629" s="16"/>
      <c r="C629" s="16"/>
      <c r="D629" s="16"/>
      <c r="E629" s="19"/>
      <c r="F629" s="27"/>
      <c r="G629" s="16"/>
      <c r="H629" s="19"/>
      <c r="I629" s="27"/>
      <c r="J629" s="51"/>
      <c r="K629" s="19"/>
      <c r="L629" s="27"/>
      <c r="M629" s="23"/>
      <c r="N629" s="19"/>
      <c r="O629" s="19"/>
      <c r="P629" s="19"/>
      <c r="Q629" s="18"/>
      <c r="R629" s="21"/>
      <c r="S629" s="21"/>
    </row>
    <row r="630" spans="1:19">
      <c r="A630" s="16"/>
      <c r="B630" s="16"/>
      <c r="C630" s="16"/>
      <c r="D630" s="16"/>
      <c r="E630" s="19"/>
      <c r="F630" s="27"/>
      <c r="G630" s="16"/>
      <c r="H630" s="19"/>
      <c r="I630" s="27"/>
      <c r="J630" s="51"/>
      <c r="K630" s="19"/>
      <c r="L630" s="27"/>
      <c r="M630" s="23"/>
      <c r="N630" s="19"/>
      <c r="O630" s="19"/>
      <c r="P630" s="19"/>
      <c r="Q630" s="18"/>
      <c r="R630" s="21"/>
      <c r="S630" s="21"/>
    </row>
    <row r="631" spans="1:19">
      <c r="A631" s="16"/>
      <c r="B631" s="16"/>
      <c r="C631" s="16"/>
      <c r="D631" s="16"/>
      <c r="E631" s="19"/>
      <c r="F631" s="27"/>
      <c r="G631" s="16"/>
      <c r="H631" s="19"/>
      <c r="I631" s="27"/>
      <c r="J631" s="51"/>
      <c r="K631" s="19"/>
      <c r="L631" s="27"/>
      <c r="M631" s="23"/>
      <c r="N631" s="19"/>
      <c r="O631" s="19"/>
      <c r="P631" s="19"/>
      <c r="Q631" s="18"/>
      <c r="R631" s="21"/>
      <c r="S631" s="21"/>
    </row>
    <row r="632" spans="1:19">
      <c r="A632" s="16"/>
      <c r="B632" s="16"/>
      <c r="C632" s="16"/>
      <c r="D632" s="16"/>
      <c r="E632" s="19"/>
      <c r="F632" s="27"/>
      <c r="G632" s="16"/>
      <c r="H632" s="19"/>
      <c r="I632" s="27"/>
      <c r="J632" s="51"/>
      <c r="K632" s="19"/>
      <c r="L632" s="27"/>
      <c r="M632" s="23"/>
      <c r="N632" s="19"/>
      <c r="O632" s="19"/>
      <c r="P632" s="19"/>
      <c r="Q632" s="18"/>
      <c r="R632" s="21"/>
      <c r="S632" s="21"/>
    </row>
    <row r="633" spans="1:19">
      <c r="A633" s="16"/>
      <c r="B633" s="16"/>
      <c r="C633" s="16"/>
      <c r="D633" s="16"/>
      <c r="E633" s="19"/>
      <c r="F633" s="27"/>
      <c r="G633" s="16"/>
      <c r="H633" s="19"/>
      <c r="I633" s="27"/>
      <c r="J633" s="51"/>
      <c r="K633" s="19"/>
      <c r="L633" s="27"/>
      <c r="M633" s="23"/>
      <c r="N633" s="19"/>
      <c r="O633" s="19"/>
      <c r="P633" s="19"/>
      <c r="Q633" s="18"/>
      <c r="R633" s="21"/>
      <c r="S633" s="21"/>
    </row>
    <row r="634" spans="1:19">
      <c r="A634" s="16"/>
      <c r="B634" s="16"/>
      <c r="C634" s="16"/>
      <c r="D634" s="16"/>
      <c r="E634" s="19"/>
      <c r="F634" s="27"/>
      <c r="G634" s="16"/>
      <c r="H634" s="19"/>
      <c r="I634" s="27"/>
      <c r="J634" s="51"/>
      <c r="K634" s="19"/>
      <c r="L634" s="27"/>
      <c r="M634" s="23"/>
      <c r="N634" s="19"/>
      <c r="O634" s="19"/>
      <c r="P634" s="19"/>
      <c r="Q634" s="18"/>
      <c r="R634" s="21"/>
      <c r="S634" s="21"/>
    </row>
    <row r="635" spans="1:19">
      <c r="A635" s="16"/>
      <c r="B635" s="16"/>
      <c r="C635" s="16"/>
      <c r="D635" s="16"/>
      <c r="E635" s="19"/>
      <c r="F635" s="27"/>
      <c r="G635" s="16"/>
      <c r="H635" s="19"/>
      <c r="I635" s="27"/>
      <c r="J635" s="51"/>
      <c r="K635" s="19"/>
      <c r="L635" s="27"/>
      <c r="M635" s="23"/>
      <c r="N635" s="19"/>
      <c r="O635" s="19"/>
      <c r="P635" s="19"/>
      <c r="Q635" s="18"/>
      <c r="R635" s="21"/>
      <c r="S635" s="21"/>
    </row>
    <row r="636" spans="1:19">
      <c r="A636" s="16"/>
      <c r="B636" s="16"/>
      <c r="C636" s="16"/>
      <c r="D636" s="16"/>
      <c r="E636" s="19"/>
      <c r="F636" s="27"/>
      <c r="G636" s="16"/>
      <c r="H636" s="19"/>
      <c r="I636" s="27"/>
      <c r="J636" s="51"/>
      <c r="K636" s="19"/>
      <c r="L636" s="27"/>
      <c r="M636" s="23"/>
      <c r="N636" s="19"/>
      <c r="O636" s="19"/>
      <c r="P636" s="19"/>
      <c r="Q636" s="18"/>
      <c r="R636" s="21"/>
      <c r="S636" s="21"/>
    </row>
    <row r="637" spans="1:19">
      <c r="A637" s="16"/>
      <c r="B637" s="16"/>
      <c r="C637" s="16"/>
      <c r="D637" s="16"/>
      <c r="E637" s="19"/>
      <c r="F637" s="27"/>
      <c r="G637" s="16"/>
      <c r="H637" s="19"/>
      <c r="I637" s="27"/>
      <c r="J637" s="51"/>
      <c r="K637" s="19"/>
      <c r="L637" s="27"/>
      <c r="M637" s="23"/>
      <c r="N637" s="19"/>
      <c r="O637" s="19"/>
      <c r="P637" s="19"/>
      <c r="Q637" s="18"/>
      <c r="R637" s="21"/>
      <c r="S637" s="21"/>
    </row>
    <row r="638" spans="1:19">
      <c r="A638" s="16"/>
      <c r="B638" s="16"/>
      <c r="C638" s="16"/>
      <c r="D638" s="16"/>
      <c r="E638" s="19"/>
      <c r="F638" s="27"/>
      <c r="G638" s="16"/>
      <c r="H638" s="19"/>
      <c r="I638" s="27"/>
      <c r="J638" s="51"/>
      <c r="K638" s="19"/>
      <c r="L638" s="27"/>
      <c r="M638" s="23"/>
      <c r="N638" s="19"/>
      <c r="O638" s="19"/>
      <c r="P638" s="19"/>
      <c r="Q638" s="18"/>
      <c r="R638" s="21"/>
      <c r="S638" s="21"/>
    </row>
    <row r="639" spans="1:19">
      <c r="A639" s="16"/>
      <c r="B639" s="16"/>
      <c r="C639" s="16"/>
      <c r="D639" s="16"/>
      <c r="E639" s="19"/>
      <c r="F639" s="27"/>
      <c r="G639" s="16"/>
      <c r="H639" s="19"/>
      <c r="I639" s="27"/>
      <c r="J639" s="51"/>
      <c r="K639" s="19"/>
      <c r="L639" s="27"/>
      <c r="M639" s="23"/>
      <c r="N639" s="19"/>
      <c r="O639" s="19"/>
      <c r="P639" s="19"/>
      <c r="Q639" s="18"/>
      <c r="R639" s="21"/>
      <c r="S639" s="21"/>
    </row>
    <row r="640" spans="1:19">
      <c r="A640" s="16"/>
      <c r="B640" s="16"/>
      <c r="C640" s="16"/>
      <c r="D640" s="16"/>
      <c r="E640" s="19"/>
      <c r="F640" s="27"/>
      <c r="G640" s="16"/>
      <c r="H640" s="19"/>
      <c r="I640" s="27"/>
      <c r="J640" s="51"/>
      <c r="K640" s="19"/>
      <c r="L640" s="27"/>
      <c r="M640" s="23"/>
      <c r="N640" s="19"/>
      <c r="O640" s="19"/>
      <c r="P640" s="19"/>
      <c r="Q640" s="18"/>
      <c r="R640" s="21"/>
      <c r="S640" s="21"/>
    </row>
    <row r="641" spans="1:19">
      <c r="A641" s="16"/>
      <c r="B641" s="16"/>
      <c r="C641" s="16"/>
      <c r="D641" s="16"/>
      <c r="E641" s="19"/>
      <c r="F641" s="27"/>
      <c r="G641" s="16"/>
      <c r="H641" s="19"/>
      <c r="I641" s="27"/>
      <c r="J641" s="51"/>
      <c r="K641" s="19"/>
      <c r="L641" s="27"/>
      <c r="M641" s="23"/>
      <c r="N641" s="19"/>
      <c r="O641" s="19"/>
      <c r="P641" s="19"/>
      <c r="Q641" s="18"/>
      <c r="R641" s="21"/>
      <c r="S641" s="21"/>
    </row>
    <row r="642" spans="1:19">
      <c r="A642" s="16"/>
      <c r="B642" s="16"/>
      <c r="C642" s="16"/>
      <c r="D642" s="16"/>
      <c r="E642" s="19"/>
      <c r="F642" s="27"/>
      <c r="G642" s="16"/>
      <c r="H642" s="19"/>
      <c r="I642" s="27"/>
      <c r="J642" s="51"/>
      <c r="K642" s="19"/>
      <c r="L642" s="27"/>
      <c r="M642" s="23"/>
      <c r="N642" s="19"/>
      <c r="O642" s="19"/>
      <c r="P642" s="19"/>
      <c r="Q642" s="18"/>
      <c r="R642" s="21"/>
      <c r="S642" s="21"/>
    </row>
    <row r="643" spans="1:19">
      <c r="A643" s="16"/>
      <c r="B643" s="16"/>
      <c r="C643" s="16"/>
      <c r="D643" s="16"/>
      <c r="E643" s="19"/>
      <c r="F643" s="27"/>
      <c r="G643" s="16"/>
      <c r="H643" s="19"/>
      <c r="I643" s="27"/>
      <c r="J643" s="51"/>
      <c r="K643" s="19"/>
      <c r="L643" s="27"/>
      <c r="M643" s="23"/>
      <c r="N643" s="19"/>
      <c r="O643" s="19"/>
      <c r="P643" s="19"/>
      <c r="Q643" s="18"/>
      <c r="R643" s="21"/>
      <c r="S643" s="21"/>
    </row>
    <row r="644" spans="1:19">
      <c r="A644" s="16"/>
      <c r="B644" s="16"/>
      <c r="C644" s="16"/>
      <c r="D644" s="16"/>
      <c r="E644" s="19"/>
      <c r="F644" s="27"/>
      <c r="G644" s="16"/>
      <c r="H644" s="19"/>
      <c r="I644" s="27"/>
      <c r="J644" s="51"/>
      <c r="K644" s="19"/>
      <c r="L644" s="27"/>
      <c r="M644" s="23"/>
      <c r="N644" s="19"/>
      <c r="O644" s="19"/>
      <c r="P644" s="19"/>
      <c r="Q644" s="18"/>
      <c r="R644" s="21"/>
      <c r="S644" s="21"/>
    </row>
    <row r="645" spans="1:19">
      <c r="A645" s="16"/>
      <c r="B645" s="16"/>
      <c r="C645" s="16"/>
      <c r="D645" s="16"/>
      <c r="E645" s="19"/>
      <c r="F645" s="27"/>
      <c r="G645" s="16"/>
      <c r="H645" s="19"/>
      <c r="I645" s="27"/>
      <c r="J645" s="51"/>
      <c r="K645" s="19"/>
      <c r="L645" s="27"/>
      <c r="M645" s="23"/>
      <c r="N645" s="19"/>
      <c r="O645" s="19"/>
      <c r="P645" s="19"/>
      <c r="Q645" s="18"/>
      <c r="R645" s="21"/>
      <c r="S645" s="21"/>
    </row>
    <row r="646" spans="1:19">
      <c r="A646" s="16"/>
      <c r="B646" s="16"/>
      <c r="C646" s="16"/>
      <c r="D646" s="16"/>
      <c r="E646" s="19"/>
      <c r="F646" s="27"/>
      <c r="G646" s="16"/>
      <c r="H646" s="19"/>
      <c r="I646" s="27"/>
      <c r="J646" s="51"/>
      <c r="K646" s="19"/>
      <c r="L646" s="27"/>
      <c r="M646" s="23"/>
      <c r="N646" s="19"/>
      <c r="O646" s="19"/>
      <c r="P646" s="19"/>
      <c r="Q646" s="18"/>
      <c r="R646" s="21"/>
      <c r="S646" s="21"/>
    </row>
    <row r="647" spans="1:19">
      <c r="A647" s="16"/>
      <c r="B647" s="16"/>
      <c r="C647" s="16"/>
      <c r="D647" s="16"/>
      <c r="E647" s="19"/>
      <c r="F647" s="27"/>
      <c r="G647" s="16"/>
      <c r="H647" s="19"/>
      <c r="I647" s="27"/>
      <c r="J647" s="51"/>
      <c r="K647" s="19"/>
      <c r="L647" s="27"/>
      <c r="M647" s="23"/>
      <c r="N647" s="19"/>
      <c r="O647" s="19"/>
      <c r="P647" s="19"/>
      <c r="Q647" s="18"/>
      <c r="R647" s="21"/>
      <c r="S647" s="21"/>
    </row>
    <row r="648" spans="1:19">
      <c r="A648" s="16"/>
      <c r="B648" s="16"/>
      <c r="C648" s="16"/>
      <c r="D648" s="16"/>
      <c r="E648" s="19"/>
      <c r="F648" s="27"/>
      <c r="G648" s="16"/>
      <c r="H648" s="19"/>
      <c r="I648" s="27"/>
      <c r="J648" s="51"/>
      <c r="K648" s="19"/>
      <c r="L648" s="27"/>
      <c r="M648" s="23"/>
      <c r="N648" s="19"/>
      <c r="O648" s="19"/>
      <c r="P648" s="19"/>
      <c r="Q648" s="18"/>
      <c r="R648" s="21"/>
      <c r="S648" s="21"/>
    </row>
    <row r="649" spans="1:19">
      <c r="A649" s="16"/>
      <c r="B649" s="16"/>
      <c r="C649" s="16"/>
      <c r="D649" s="16"/>
      <c r="E649" s="19"/>
      <c r="F649" s="27"/>
      <c r="G649" s="16"/>
      <c r="H649" s="19"/>
      <c r="I649" s="27"/>
      <c r="J649" s="51"/>
      <c r="K649" s="19"/>
      <c r="L649" s="27"/>
      <c r="M649" s="23"/>
      <c r="N649" s="19"/>
      <c r="O649" s="19"/>
      <c r="P649" s="19"/>
      <c r="Q649" s="18"/>
      <c r="R649" s="21"/>
      <c r="S649" s="21"/>
    </row>
    <row r="650" spans="1:19">
      <c r="A650" s="16"/>
      <c r="B650" s="16"/>
      <c r="C650" s="16"/>
      <c r="D650" s="16"/>
      <c r="E650" s="19"/>
      <c r="F650" s="27"/>
      <c r="G650" s="16"/>
      <c r="H650" s="19"/>
      <c r="I650" s="27"/>
      <c r="J650" s="51"/>
      <c r="K650" s="19"/>
      <c r="L650" s="27"/>
      <c r="M650" s="23"/>
      <c r="N650" s="19"/>
      <c r="O650" s="19"/>
      <c r="P650" s="19"/>
      <c r="Q650" s="18"/>
      <c r="R650" s="21"/>
      <c r="S650" s="21"/>
    </row>
    <row r="651" spans="1:19">
      <c r="A651" s="16"/>
      <c r="B651" s="16"/>
      <c r="C651" s="16"/>
      <c r="D651" s="16"/>
      <c r="E651" s="19"/>
      <c r="F651" s="27"/>
      <c r="G651" s="16"/>
      <c r="H651" s="19"/>
      <c r="I651" s="27"/>
      <c r="J651" s="51"/>
      <c r="K651" s="19"/>
      <c r="L651" s="27"/>
      <c r="M651" s="23"/>
      <c r="N651" s="19"/>
      <c r="O651" s="19"/>
      <c r="P651" s="19"/>
      <c r="Q651" s="18"/>
      <c r="R651" s="21"/>
      <c r="S651" s="21"/>
    </row>
    <row r="652" spans="1:19">
      <c r="A652" s="16"/>
      <c r="B652" s="16"/>
      <c r="C652" s="16"/>
      <c r="D652" s="16"/>
      <c r="E652" s="19"/>
      <c r="F652" s="27"/>
      <c r="G652" s="16"/>
      <c r="H652" s="19"/>
      <c r="I652" s="27"/>
      <c r="J652" s="51"/>
      <c r="K652" s="19"/>
      <c r="L652" s="27"/>
      <c r="M652" s="23"/>
      <c r="N652" s="19"/>
      <c r="O652" s="19"/>
      <c r="P652" s="19"/>
      <c r="Q652" s="18"/>
      <c r="R652" s="21"/>
      <c r="S652" s="21"/>
    </row>
    <row r="653" spans="1:19">
      <c r="A653" s="16"/>
      <c r="B653" s="16"/>
      <c r="C653" s="16"/>
      <c r="D653" s="16"/>
      <c r="E653" s="19"/>
      <c r="F653" s="27"/>
      <c r="G653" s="16"/>
      <c r="H653" s="19"/>
      <c r="I653" s="27"/>
      <c r="J653" s="51"/>
      <c r="K653" s="19"/>
      <c r="L653" s="27"/>
      <c r="M653" s="23"/>
      <c r="N653" s="19"/>
      <c r="O653" s="19"/>
      <c r="P653" s="19"/>
      <c r="Q653" s="18"/>
      <c r="R653" s="21"/>
      <c r="S653" s="21"/>
    </row>
    <row r="654" spans="1:19">
      <c r="A654" s="16"/>
      <c r="B654" s="16"/>
      <c r="C654" s="16"/>
      <c r="D654" s="16"/>
      <c r="E654" s="19"/>
      <c r="F654" s="27"/>
      <c r="G654" s="16"/>
      <c r="H654" s="19"/>
      <c r="I654" s="27"/>
      <c r="J654" s="51"/>
      <c r="K654" s="19"/>
      <c r="L654" s="27"/>
      <c r="M654" s="23"/>
      <c r="N654" s="19"/>
      <c r="O654" s="19"/>
      <c r="P654" s="19"/>
      <c r="Q654" s="18"/>
      <c r="R654" s="21"/>
      <c r="S654" s="21"/>
    </row>
    <row r="655" spans="1:19">
      <c r="A655" s="16"/>
      <c r="B655" s="16"/>
      <c r="C655" s="16"/>
      <c r="D655" s="16"/>
      <c r="E655" s="19"/>
      <c r="F655" s="27"/>
      <c r="G655" s="16"/>
      <c r="H655" s="19"/>
      <c r="I655" s="27"/>
      <c r="J655" s="51"/>
      <c r="K655" s="19"/>
      <c r="L655" s="27"/>
      <c r="M655" s="23"/>
      <c r="N655" s="19"/>
      <c r="O655" s="19"/>
      <c r="P655" s="19"/>
      <c r="Q655" s="18"/>
      <c r="R655" s="21"/>
      <c r="S655" s="21"/>
    </row>
    <row r="656" spans="1:19">
      <c r="A656" s="16"/>
      <c r="B656" s="16"/>
      <c r="C656" s="16"/>
      <c r="D656" s="16"/>
      <c r="E656" s="19"/>
      <c r="F656" s="27"/>
      <c r="G656" s="16"/>
      <c r="H656" s="19"/>
      <c r="I656" s="27"/>
      <c r="J656" s="51"/>
      <c r="K656" s="19"/>
      <c r="L656" s="27"/>
      <c r="M656" s="23"/>
      <c r="N656" s="19"/>
      <c r="O656" s="19"/>
      <c r="P656" s="19"/>
      <c r="Q656" s="18"/>
      <c r="R656" s="21"/>
      <c r="S656" s="21"/>
    </row>
    <row r="657" spans="1:19">
      <c r="A657" s="16"/>
      <c r="B657" s="16"/>
      <c r="C657" s="16"/>
      <c r="D657" s="16"/>
      <c r="E657" s="19"/>
      <c r="F657" s="27"/>
      <c r="G657" s="16"/>
      <c r="H657" s="19"/>
      <c r="I657" s="27"/>
      <c r="J657" s="51"/>
      <c r="K657" s="19"/>
      <c r="L657" s="27"/>
      <c r="M657" s="23"/>
      <c r="N657" s="19"/>
      <c r="O657" s="19"/>
      <c r="P657" s="19"/>
      <c r="Q657" s="18"/>
      <c r="R657" s="21"/>
      <c r="S657" s="21"/>
    </row>
    <row r="658" spans="1:19">
      <c r="A658" s="16"/>
      <c r="B658" s="16"/>
      <c r="C658" s="16"/>
      <c r="D658" s="16"/>
      <c r="E658" s="19"/>
      <c r="F658" s="27"/>
      <c r="G658" s="16"/>
      <c r="H658" s="19"/>
      <c r="I658" s="27"/>
      <c r="J658" s="51"/>
      <c r="K658" s="19"/>
      <c r="L658" s="27"/>
      <c r="M658" s="23"/>
      <c r="N658" s="19"/>
      <c r="O658" s="19"/>
      <c r="P658" s="19"/>
      <c r="Q658" s="18"/>
      <c r="R658" s="21"/>
      <c r="S658" s="21"/>
    </row>
    <row r="659" spans="1:19">
      <c r="A659" s="16"/>
      <c r="B659" s="16"/>
      <c r="C659" s="16"/>
      <c r="D659" s="16"/>
      <c r="E659" s="19"/>
      <c r="F659" s="27"/>
      <c r="G659" s="16"/>
      <c r="H659" s="19"/>
      <c r="I659" s="27"/>
      <c r="J659" s="51"/>
      <c r="K659" s="19"/>
      <c r="L659" s="27"/>
      <c r="M659" s="23"/>
      <c r="N659" s="19"/>
      <c r="O659" s="19"/>
      <c r="P659" s="19"/>
      <c r="Q659" s="18"/>
      <c r="R659" s="21"/>
      <c r="S659" s="21"/>
    </row>
    <row r="660" spans="1:19">
      <c r="A660" s="16"/>
      <c r="B660" s="16"/>
      <c r="C660" s="16"/>
      <c r="D660" s="16"/>
      <c r="E660" s="19"/>
      <c r="F660" s="27"/>
      <c r="G660" s="16"/>
      <c r="H660" s="19"/>
      <c r="I660" s="27"/>
      <c r="J660" s="51"/>
      <c r="K660" s="19"/>
      <c r="L660" s="27"/>
      <c r="M660" s="23"/>
      <c r="N660" s="19"/>
      <c r="O660" s="19"/>
      <c r="P660" s="19"/>
      <c r="Q660" s="18"/>
      <c r="R660" s="21"/>
      <c r="S660" s="21"/>
    </row>
    <row r="661" spans="1:19">
      <c r="A661" s="16"/>
      <c r="B661" s="16"/>
      <c r="C661" s="16"/>
      <c r="D661" s="16"/>
      <c r="E661" s="19"/>
      <c r="F661" s="27"/>
      <c r="G661" s="16"/>
      <c r="H661" s="19"/>
      <c r="I661" s="27"/>
      <c r="J661" s="51"/>
      <c r="K661" s="19"/>
      <c r="L661" s="27"/>
      <c r="M661" s="23"/>
      <c r="N661" s="19"/>
      <c r="O661" s="19"/>
      <c r="P661" s="19"/>
      <c r="Q661" s="18"/>
      <c r="R661" s="21"/>
      <c r="S661" s="21"/>
    </row>
    <row r="662" spans="1:19">
      <c r="A662" s="16"/>
      <c r="B662" s="16"/>
      <c r="C662" s="16"/>
      <c r="D662" s="16"/>
      <c r="E662" s="19"/>
      <c r="F662" s="27"/>
      <c r="G662" s="16"/>
      <c r="H662" s="19"/>
      <c r="I662" s="27"/>
      <c r="J662" s="51"/>
      <c r="K662" s="19"/>
      <c r="L662" s="27"/>
      <c r="M662" s="23"/>
      <c r="N662" s="19"/>
      <c r="O662" s="19"/>
      <c r="P662" s="19"/>
      <c r="Q662" s="18"/>
      <c r="R662" s="21"/>
      <c r="S662" s="21"/>
    </row>
    <row r="663" spans="1:19">
      <c r="A663" s="16"/>
      <c r="B663" s="16"/>
      <c r="C663" s="16"/>
      <c r="D663" s="16"/>
      <c r="E663" s="19"/>
      <c r="F663" s="27"/>
      <c r="G663" s="16"/>
      <c r="H663" s="19"/>
      <c r="I663" s="27"/>
      <c r="J663" s="51"/>
      <c r="K663" s="19"/>
      <c r="L663" s="27"/>
      <c r="M663" s="23"/>
      <c r="N663" s="19"/>
      <c r="O663" s="19"/>
      <c r="P663" s="19"/>
      <c r="Q663" s="18"/>
      <c r="R663" s="21"/>
      <c r="S663" s="21"/>
    </row>
    <row r="664" spans="1:19">
      <c r="A664" s="16"/>
      <c r="B664" s="16"/>
      <c r="C664" s="16"/>
      <c r="D664" s="16"/>
      <c r="E664" s="19"/>
      <c r="F664" s="27"/>
      <c r="G664" s="16"/>
      <c r="H664" s="19"/>
      <c r="I664" s="27"/>
      <c r="J664" s="51"/>
      <c r="K664" s="19"/>
      <c r="L664" s="27"/>
      <c r="M664" s="23"/>
      <c r="N664" s="19"/>
      <c r="O664" s="19"/>
      <c r="P664" s="19"/>
      <c r="Q664" s="18"/>
      <c r="R664" s="21"/>
      <c r="S664" s="21"/>
    </row>
    <row r="665" spans="1:19">
      <c r="A665" s="16"/>
      <c r="B665" s="16"/>
      <c r="C665" s="16"/>
      <c r="D665" s="16"/>
      <c r="E665" s="19"/>
      <c r="F665" s="27"/>
      <c r="G665" s="16"/>
      <c r="H665" s="19"/>
      <c r="I665" s="27"/>
      <c r="J665" s="51"/>
      <c r="K665" s="19"/>
      <c r="L665" s="27"/>
      <c r="M665" s="23"/>
      <c r="N665" s="19"/>
      <c r="O665" s="19"/>
      <c r="P665" s="19"/>
      <c r="Q665" s="18"/>
      <c r="R665" s="21"/>
      <c r="S665" s="21"/>
    </row>
    <row r="666" spans="1:19">
      <c r="A666" s="16"/>
      <c r="B666" s="16"/>
      <c r="C666" s="16"/>
      <c r="D666" s="16"/>
      <c r="E666" s="19"/>
      <c r="F666" s="27"/>
      <c r="G666" s="16"/>
      <c r="H666" s="19"/>
      <c r="I666" s="27"/>
      <c r="J666" s="51"/>
      <c r="K666" s="19"/>
      <c r="L666" s="27"/>
      <c r="M666" s="23"/>
      <c r="N666" s="19"/>
      <c r="O666" s="19"/>
      <c r="P666" s="19"/>
      <c r="Q666" s="18"/>
      <c r="R666" s="21"/>
      <c r="S666" s="21"/>
    </row>
    <row r="667" spans="1:19">
      <c r="A667" s="16"/>
      <c r="B667" s="16"/>
      <c r="C667" s="16"/>
      <c r="D667" s="16"/>
      <c r="E667" s="19"/>
      <c r="F667" s="27"/>
      <c r="G667" s="16"/>
      <c r="H667" s="19"/>
      <c r="I667" s="27"/>
      <c r="J667" s="51"/>
      <c r="K667" s="19"/>
      <c r="L667" s="27"/>
      <c r="M667" s="23"/>
      <c r="N667" s="19"/>
      <c r="O667" s="19"/>
      <c r="P667" s="19"/>
      <c r="Q667" s="18"/>
      <c r="R667" s="21"/>
      <c r="S667" s="21"/>
    </row>
    <row r="668" spans="1:19">
      <c r="A668" s="16"/>
      <c r="B668" s="16"/>
      <c r="C668" s="16"/>
      <c r="D668" s="16"/>
      <c r="E668" s="19"/>
      <c r="F668" s="27"/>
      <c r="G668" s="16"/>
      <c r="H668" s="19"/>
      <c r="I668" s="27"/>
      <c r="J668" s="51"/>
      <c r="K668" s="19"/>
      <c r="L668" s="27"/>
      <c r="M668" s="23"/>
      <c r="N668" s="19"/>
      <c r="O668" s="19"/>
      <c r="P668" s="19"/>
      <c r="Q668" s="18"/>
      <c r="R668" s="21"/>
      <c r="S668" s="21"/>
    </row>
    <row r="669" spans="1:19">
      <c r="A669" s="16"/>
      <c r="B669" s="16"/>
      <c r="C669" s="16"/>
      <c r="D669" s="16"/>
      <c r="E669" s="19"/>
      <c r="F669" s="27"/>
      <c r="G669" s="16"/>
      <c r="H669" s="19"/>
      <c r="I669" s="27"/>
      <c r="J669" s="51"/>
      <c r="K669" s="19"/>
      <c r="L669" s="27"/>
      <c r="M669" s="23"/>
      <c r="N669" s="19"/>
      <c r="O669" s="19"/>
      <c r="P669" s="19"/>
      <c r="Q669" s="18"/>
      <c r="R669" s="21"/>
      <c r="S669" s="21"/>
    </row>
    <row r="670" spans="1:19">
      <c r="A670" s="16"/>
      <c r="B670" s="16"/>
      <c r="C670" s="16"/>
      <c r="D670" s="16"/>
      <c r="E670" s="19"/>
      <c r="F670" s="27"/>
      <c r="G670" s="16"/>
      <c r="H670" s="19"/>
      <c r="I670" s="27"/>
      <c r="J670" s="51"/>
      <c r="K670" s="19"/>
      <c r="L670" s="27"/>
      <c r="M670" s="23"/>
      <c r="N670" s="19"/>
      <c r="O670" s="19"/>
      <c r="P670" s="19"/>
      <c r="Q670" s="18"/>
      <c r="R670" s="21"/>
      <c r="S670" s="21"/>
    </row>
    <row r="671" spans="1:19">
      <c r="A671" s="16"/>
      <c r="B671" s="16"/>
      <c r="C671" s="16"/>
      <c r="D671" s="16"/>
      <c r="E671" s="19"/>
      <c r="F671" s="27"/>
      <c r="G671" s="16"/>
      <c r="H671" s="19"/>
      <c r="I671" s="27"/>
      <c r="J671" s="51"/>
      <c r="K671" s="19"/>
      <c r="L671" s="27"/>
      <c r="M671" s="23"/>
      <c r="N671" s="19"/>
      <c r="O671" s="19"/>
      <c r="P671" s="19"/>
      <c r="Q671" s="18"/>
      <c r="R671" s="21"/>
      <c r="S671" s="21"/>
    </row>
    <row r="672" spans="1:19">
      <c r="A672" s="16"/>
      <c r="B672" s="16"/>
      <c r="C672" s="16"/>
      <c r="D672" s="16"/>
      <c r="E672" s="19"/>
      <c r="F672" s="27"/>
      <c r="G672" s="16"/>
      <c r="H672" s="19"/>
      <c r="I672" s="27"/>
      <c r="J672" s="51"/>
      <c r="K672" s="19"/>
      <c r="L672" s="27"/>
      <c r="M672" s="23"/>
      <c r="N672" s="19"/>
      <c r="O672" s="19"/>
      <c r="P672" s="19"/>
      <c r="Q672" s="18"/>
      <c r="R672" s="21"/>
      <c r="S672" s="21"/>
    </row>
    <row r="673" spans="1:19">
      <c r="A673" s="16"/>
      <c r="B673" s="16"/>
      <c r="C673" s="16"/>
      <c r="D673" s="16"/>
      <c r="E673" s="19"/>
      <c r="F673" s="27"/>
      <c r="G673" s="16"/>
      <c r="H673" s="19"/>
      <c r="I673" s="27"/>
      <c r="J673" s="51"/>
      <c r="K673" s="19"/>
      <c r="L673" s="27"/>
      <c r="M673" s="23"/>
      <c r="N673" s="19"/>
      <c r="O673" s="19"/>
      <c r="P673" s="19"/>
      <c r="Q673" s="18"/>
      <c r="R673" s="21"/>
      <c r="S673" s="21"/>
    </row>
    <row r="674" spans="1:19">
      <c r="A674" s="16"/>
      <c r="B674" s="16"/>
      <c r="C674" s="16"/>
      <c r="D674" s="16"/>
      <c r="E674" s="19"/>
      <c r="F674" s="27"/>
      <c r="G674" s="16"/>
      <c r="H674" s="19"/>
      <c r="I674" s="27"/>
      <c r="J674" s="51"/>
      <c r="K674" s="19"/>
      <c r="L674" s="27"/>
      <c r="M674" s="23"/>
      <c r="N674" s="19"/>
      <c r="O674" s="19"/>
      <c r="P674" s="19"/>
      <c r="Q674" s="18"/>
      <c r="R674" s="21"/>
      <c r="S674" s="21"/>
    </row>
    <row r="675" spans="1:19">
      <c r="A675" s="16"/>
      <c r="B675" s="16"/>
      <c r="C675" s="16"/>
      <c r="D675" s="16"/>
      <c r="E675" s="19"/>
      <c r="F675" s="27"/>
      <c r="G675" s="16"/>
      <c r="H675" s="19"/>
      <c r="I675" s="27"/>
      <c r="J675" s="51"/>
      <c r="K675" s="19"/>
      <c r="L675" s="27"/>
      <c r="M675" s="23"/>
      <c r="N675" s="19"/>
      <c r="O675" s="19"/>
      <c r="P675" s="19"/>
      <c r="Q675" s="18"/>
      <c r="R675" s="21"/>
      <c r="S675" s="21"/>
    </row>
    <row r="676" spans="1:19">
      <c r="A676" s="16"/>
      <c r="B676" s="16"/>
      <c r="C676" s="16"/>
      <c r="D676" s="16"/>
      <c r="E676" s="19"/>
      <c r="F676" s="27"/>
      <c r="G676" s="16"/>
      <c r="H676" s="19"/>
      <c r="I676" s="27"/>
      <c r="J676" s="51"/>
      <c r="K676" s="19"/>
      <c r="L676" s="27"/>
      <c r="M676" s="23"/>
      <c r="N676" s="19"/>
      <c r="O676" s="19"/>
      <c r="P676" s="19"/>
      <c r="Q676" s="18"/>
      <c r="R676" s="21"/>
      <c r="S676" s="21"/>
    </row>
    <row r="677" spans="1:19">
      <c r="A677" s="16"/>
      <c r="B677" s="16"/>
      <c r="C677" s="16"/>
      <c r="D677" s="16"/>
      <c r="E677" s="19"/>
      <c r="F677" s="27"/>
      <c r="G677" s="16"/>
      <c r="H677" s="19"/>
      <c r="I677" s="27"/>
      <c r="J677" s="51"/>
      <c r="K677" s="19"/>
      <c r="L677" s="27"/>
      <c r="M677" s="23"/>
      <c r="N677" s="19"/>
      <c r="O677" s="19"/>
      <c r="P677" s="19"/>
      <c r="Q677" s="18"/>
      <c r="R677" s="21"/>
      <c r="S677" s="21"/>
    </row>
    <row r="678" spans="1:19">
      <c r="A678" s="16"/>
      <c r="B678" s="16"/>
      <c r="C678" s="16"/>
      <c r="D678" s="16"/>
      <c r="E678" s="19"/>
      <c r="F678" s="27"/>
      <c r="G678" s="16"/>
      <c r="H678" s="19"/>
      <c r="I678" s="27"/>
      <c r="J678" s="51"/>
      <c r="K678" s="19"/>
      <c r="L678" s="27"/>
      <c r="M678" s="23"/>
      <c r="N678" s="19"/>
      <c r="O678" s="19"/>
      <c r="P678" s="19"/>
      <c r="Q678" s="18"/>
      <c r="R678" s="21"/>
      <c r="S678" s="21"/>
    </row>
    <row r="679" spans="1:19">
      <c r="A679" s="16"/>
      <c r="B679" s="16"/>
      <c r="C679" s="16"/>
      <c r="D679" s="16"/>
      <c r="E679" s="19"/>
      <c r="F679" s="27"/>
      <c r="G679" s="16"/>
      <c r="H679" s="19"/>
      <c r="I679" s="27"/>
      <c r="J679" s="51"/>
      <c r="K679" s="19"/>
      <c r="L679" s="27"/>
      <c r="M679" s="23"/>
      <c r="N679" s="19"/>
      <c r="O679" s="19"/>
      <c r="P679" s="19"/>
      <c r="Q679" s="18"/>
      <c r="R679" s="21"/>
      <c r="S679" s="21"/>
    </row>
    <row r="680" spans="1:19">
      <c r="A680" s="16"/>
      <c r="B680" s="16"/>
      <c r="C680" s="16"/>
      <c r="D680" s="16"/>
      <c r="E680" s="19"/>
      <c r="F680" s="27"/>
      <c r="G680" s="16"/>
      <c r="H680" s="19"/>
      <c r="I680" s="27"/>
      <c r="J680" s="51"/>
      <c r="K680" s="19"/>
      <c r="L680" s="27"/>
      <c r="M680" s="23"/>
      <c r="N680" s="19"/>
      <c r="O680" s="19"/>
      <c r="P680" s="19"/>
      <c r="Q680" s="18"/>
      <c r="R680" s="21"/>
      <c r="S680" s="21"/>
    </row>
    <row r="681" spans="1:19">
      <c r="A681" s="16"/>
      <c r="B681" s="16"/>
      <c r="C681" s="16"/>
      <c r="D681" s="16"/>
      <c r="E681" s="19"/>
      <c r="F681" s="27"/>
      <c r="G681" s="16"/>
      <c r="H681" s="19"/>
      <c r="I681" s="27"/>
      <c r="J681" s="51"/>
      <c r="K681" s="19"/>
      <c r="L681" s="27"/>
      <c r="M681" s="23"/>
      <c r="N681" s="19"/>
      <c r="O681" s="19"/>
      <c r="P681" s="19"/>
      <c r="Q681" s="18"/>
      <c r="R681" s="21"/>
      <c r="S681" s="21"/>
    </row>
    <row r="682" spans="1:19">
      <c r="A682" s="16"/>
      <c r="B682" s="16"/>
      <c r="C682" s="16"/>
      <c r="D682" s="16"/>
      <c r="E682" s="19"/>
      <c r="F682" s="27"/>
      <c r="G682" s="16"/>
      <c r="H682" s="19"/>
      <c r="I682" s="27"/>
      <c r="J682" s="51"/>
      <c r="K682" s="19"/>
      <c r="L682" s="27"/>
      <c r="M682" s="23"/>
      <c r="N682" s="19"/>
      <c r="O682" s="19"/>
      <c r="P682" s="19"/>
      <c r="Q682" s="18"/>
      <c r="R682" s="21"/>
      <c r="S682" s="21"/>
    </row>
    <row r="683" spans="1:19">
      <c r="A683" s="16"/>
      <c r="B683" s="16"/>
      <c r="C683" s="16"/>
      <c r="D683" s="16"/>
      <c r="E683" s="19"/>
      <c r="F683" s="27"/>
      <c r="G683" s="16"/>
      <c r="H683" s="19"/>
      <c r="I683" s="27"/>
      <c r="J683" s="51"/>
      <c r="K683" s="19"/>
      <c r="L683" s="27"/>
      <c r="M683" s="23"/>
      <c r="N683" s="19"/>
      <c r="O683" s="19"/>
      <c r="P683" s="19"/>
      <c r="Q683" s="18"/>
      <c r="R683" s="21"/>
      <c r="S683" s="21"/>
    </row>
    <row r="684" spans="1:19">
      <c r="A684" s="16"/>
      <c r="B684" s="16"/>
      <c r="C684" s="16"/>
      <c r="D684" s="16"/>
      <c r="E684" s="19"/>
      <c r="F684" s="27"/>
      <c r="G684" s="16"/>
      <c r="H684" s="19"/>
      <c r="I684" s="27"/>
      <c r="J684" s="51"/>
      <c r="K684" s="19"/>
      <c r="L684" s="27"/>
      <c r="M684" s="23"/>
      <c r="N684" s="19"/>
      <c r="O684" s="19"/>
      <c r="P684" s="19"/>
      <c r="Q684" s="18"/>
      <c r="R684" s="21"/>
      <c r="S684" s="21"/>
    </row>
    <row r="685" spans="1:19">
      <c r="A685" s="16"/>
      <c r="B685" s="16"/>
      <c r="C685" s="16"/>
      <c r="D685" s="16"/>
      <c r="E685" s="19"/>
      <c r="F685" s="27"/>
      <c r="G685" s="16"/>
      <c r="H685" s="19"/>
      <c r="I685" s="27"/>
      <c r="J685" s="51"/>
      <c r="K685" s="19"/>
      <c r="L685" s="27"/>
      <c r="M685" s="23"/>
      <c r="N685" s="19"/>
      <c r="O685" s="19"/>
      <c r="P685" s="19"/>
      <c r="Q685" s="18"/>
      <c r="R685" s="21"/>
      <c r="S685" s="21"/>
    </row>
    <row r="686" spans="1:19">
      <c r="A686" s="16"/>
      <c r="B686" s="16"/>
      <c r="C686" s="16"/>
      <c r="D686" s="16"/>
      <c r="E686" s="19"/>
      <c r="F686" s="27"/>
      <c r="G686" s="16"/>
      <c r="H686" s="19"/>
      <c r="I686" s="27"/>
      <c r="J686" s="51"/>
      <c r="K686" s="19"/>
      <c r="L686" s="27"/>
      <c r="M686" s="23"/>
      <c r="N686" s="19"/>
      <c r="O686" s="19"/>
      <c r="P686" s="19"/>
      <c r="Q686" s="18"/>
      <c r="R686" s="21"/>
      <c r="S686" s="21"/>
    </row>
    <row r="687" spans="1:19">
      <c r="A687" s="16"/>
      <c r="B687" s="16"/>
      <c r="C687" s="16"/>
      <c r="D687" s="16"/>
      <c r="E687" s="19"/>
      <c r="F687" s="27"/>
      <c r="G687" s="16"/>
      <c r="H687" s="19"/>
      <c r="I687" s="27"/>
      <c r="J687" s="51"/>
      <c r="K687" s="19"/>
      <c r="L687" s="27"/>
      <c r="M687" s="23"/>
      <c r="N687" s="19"/>
      <c r="O687" s="19"/>
      <c r="P687" s="19"/>
      <c r="Q687" s="18"/>
      <c r="R687" s="21"/>
      <c r="S687" s="21"/>
    </row>
    <row r="688" spans="1:19">
      <c r="A688" s="16"/>
      <c r="B688" s="16"/>
      <c r="C688" s="16"/>
      <c r="D688" s="16"/>
      <c r="E688" s="19"/>
      <c r="F688" s="27"/>
      <c r="G688" s="16"/>
      <c r="H688" s="19"/>
      <c r="I688" s="27"/>
      <c r="J688" s="51"/>
      <c r="K688" s="19"/>
      <c r="L688" s="27"/>
      <c r="M688" s="23"/>
      <c r="N688" s="19"/>
      <c r="O688" s="19"/>
      <c r="P688" s="19"/>
      <c r="Q688" s="18"/>
      <c r="R688" s="21"/>
      <c r="S688" s="21"/>
    </row>
    <row r="689" spans="1:19">
      <c r="A689" s="16"/>
      <c r="B689" s="16"/>
      <c r="C689" s="16"/>
      <c r="D689" s="16"/>
      <c r="E689" s="19"/>
      <c r="F689" s="27"/>
      <c r="G689" s="16"/>
      <c r="H689" s="19"/>
      <c r="I689" s="27"/>
      <c r="J689" s="51"/>
      <c r="K689" s="19"/>
      <c r="L689" s="27"/>
      <c r="M689" s="23"/>
      <c r="N689" s="19"/>
      <c r="O689" s="19"/>
      <c r="P689" s="19"/>
      <c r="Q689" s="18"/>
      <c r="R689" s="21"/>
      <c r="S689" s="21"/>
    </row>
    <row r="690" spans="1:19">
      <c r="A690" s="16"/>
      <c r="B690" s="16"/>
      <c r="C690" s="16"/>
      <c r="D690" s="16"/>
      <c r="E690" s="19"/>
      <c r="F690" s="27"/>
      <c r="G690" s="16"/>
      <c r="H690" s="19"/>
      <c r="I690" s="27"/>
      <c r="J690" s="51"/>
      <c r="K690" s="19"/>
      <c r="L690" s="27"/>
      <c r="M690" s="23"/>
      <c r="N690" s="19"/>
      <c r="O690" s="19"/>
      <c r="P690" s="19"/>
      <c r="Q690" s="18"/>
      <c r="R690" s="21"/>
      <c r="S690" s="21"/>
    </row>
    <row r="691" spans="1:19">
      <c r="A691" s="16"/>
      <c r="B691" s="16"/>
      <c r="C691" s="16"/>
      <c r="D691" s="16"/>
      <c r="E691" s="19"/>
      <c r="F691" s="27"/>
      <c r="G691" s="16"/>
      <c r="H691" s="19"/>
      <c r="I691" s="27"/>
      <c r="J691" s="51"/>
      <c r="K691" s="19"/>
      <c r="L691" s="27"/>
      <c r="M691" s="23"/>
      <c r="N691" s="19"/>
      <c r="O691" s="19"/>
      <c r="P691" s="19"/>
      <c r="Q691" s="18"/>
      <c r="R691" s="21"/>
      <c r="S691" s="21"/>
    </row>
    <row r="692" spans="1:19">
      <c r="A692" s="16"/>
      <c r="B692" s="16"/>
      <c r="C692" s="16"/>
      <c r="D692" s="16"/>
      <c r="E692" s="19"/>
      <c r="F692" s="27"/>
      <c r="G692" s="16"/>
      <c r="H692" s="19"/>
      <c r="I692" s="27"/>
      <c r="J692" s="51"/>
      <c r="K692" s="19"/>
      <c r="L692" s="27"/>
      <c r="M692" s="23"/>
      <c r="N692" s="19"/>
      <c r="O692" s="19"/>
      <c r="P692" s="19"/>
      <c r="Q692" s="18"/>
      <c r="R692" s="21"/>
      <c r="S692" s="21"/>
    </row>
    <row r="693" spans="1:19">
      <c r="A693" s="16"/>
      <c r="B693" s="16"/>
      <c r="C693" s="16"/>
      <c r="D693" s="16"/>
      <c r="E693" s="19"/>
      <c r="F693" s="27"/>
      <c r="G693" s="16"/>
      <c r="H693" s="19"/>
      <c r="I693" s="27"/>
      <c r="J693" s="51"/>
      <c r="K693" s="19"/>
      <c r="L693" s="27"/>
      <c r="M693" s="23"/>
      <c r="N693" s="19"/>
      <c r="O693" s="19"/>
      <c r="P693" s="19"/>
      <c r="Q693" s="18"/>
      <c r="R693" s="21"/>
      <c r="S693" s="21"/>
    </row>
    <row r="694" spans="1:19">
      <c r="A694" s="16"/>
      <c r="B694" s="16"/>
      <c r="C694" s="16"/>
      <c r="D694" s="16"/>
      <c r="E694" s="19"/>
      <c r="F694" s="27"/>
      <c r="G694" s="16"/>
      <c r="H694" s="19"/>
      <c r="I694" s="27"/>
      <c r="J694" s="51"/>
      <c r="K694" s="19"/>
      <c r="L694" s="27"/>
      <c r="M694" s="23"/>
      <c r="N694" s="19"/>
      <c r="O694" s="19"/>
      <c r="P694" s="19"/>
      <c r="Q694" s="18"/>
      <c r="R694" s="21"/>
      <c r="S694" s="21"/>
    </row>
    <row r="695" spans="1:19">
      <c r="A695" s="16"/>
      <c r="B695" s="16"/>
      <c r="C695" s="16"/>
      <c r="D695" s="16"/>
      <c r="E695" s="19"/>
      <c r="F695" s="27"/>
      <c r="G695" s="16"/>
      <c r="H695" s="19"/>
      <c r="I695" s="27"/>
      <c r="J695" s="51"/>
      <c r="K695" s="19"/>
      <c r="L695" s="27"/>
      <c r="M695" s="23"/>
      <c r="N695" s="19"/>
      <c r="O695" s="19"/>
      <c r="P695" s="19"/>
      <c r="Q695" s="18"/>
      <c r="R695" s="21"/>
      <c r="S695" s="21"/>
    </row>
    <row r="696" spans="1:19">
      <c r="A696" s="16"/>
      <c r="B696" s="16"/>
      <c r="C696" s="16"/>
      <c r="D696" s="16"/>
      <c r="E696" s="19"/>
      <c r="F696" s="27"/>
      <c r="G696" s="16"/>
      <c r="H696" s="19"/>
      <c r="I696" s="27"/>
      <c r="J696" s="51"/>
      <c r="K696" s="19"/>
      <c r="L696" s="27"/>
      <c r="M696" s="23"/>
      <c r="N696" s="19"/>
      <c r="O696" s="19"/>
      <c r="P696" s="19"/>
      <c r="Q696" s="18"/>
      <c r="R696" s="21"/>
      <c r="S696" s="21"/>
    </row>
    <row r="697" spans="1:19">
      <c r="A697" s="16"/>
      <c r="B697" s="16"/>
      <c r="C697" s="16"/>
      <c r="D697" s="16"/>
      <c r="E697" s="19"/>
      <c r="F697" s="27"/>
      <c r="G697" s="16"/>
      <c r="H697" s="19"/>
      <c r="I697" s="27"/>
      <c r="J697" s="51"/>
      <c r="K697" s="19"/>
      <c r="L697" s="27"/>
      <c r="M697" s="23"/>
      <c r="N697" s="19"/>
      <c r="O697" s="19"/>
      <c r="P697" s="19"/>
      <c r="Q697" s="18"/>
      <c r="R697" s="21"/>
      <c r="S697" s="21"/>
    </row>
    <row r="698" spans="1:19">
      <c r="A698" s="16"/>
      <c r="B698" s="16"/>
      <c r="C698" s="16"/>
      <c r="D698" s="16"/>
      <c r="E698" s="19"/>
      <c r="F698" s="27"/>
      <c r="G698" s="16"/>
      <c r="H698" s="19"/>
      <c r="I698" s="27"/>
      <c r="J698" s="51"/>
      <c r="K698" s="19"/>
      <c r="L698" s="27"/>
      <c r="M698" s="23"/>
      <c r="N698" s="19"/>
      <c r="O698" s="19"/>
      <c r="P698" s="19"/>
      <c r="Q698" s="18"/>
      <c r="R698" s="21"/>
      <c r="S698" s="21"/>
    </row>
    <row r="699" spans="1:19">
      <c r="A699" s="16"/>
      <c r="B699" s="16"/>
      <c r="C699" s="16"/>
      <c r="D699" s="16"/>
      <c r="E699" s="19"/>
      <c r="F699" s="27"/>
      <c r="G699" s="16"/>
      <c r="H699" s="19"/>
      <c r="I699" s="27"/>
      <c r="J699" s="51"/>
      <c r="K699" s="19"/>
      <c r="L699" s="27"/>
      <c r="M699" s="23"/>
      <c r="N699" s="19"/>
      <c r="O699" s="19"/>
      <c r="P699" s="19"/>
      <c r="Q699" s="18"/>
      <c r="R699" s="21"/>
      <c r="S699" s="21"/>
    </row>
    <row r="700" spans="1:19">
      <c r="A700" s="16"/>
      <c r="B700" s="16"/>
      <c r="C700" s="16"/>
      <c r="D700" s="16"/>
      <c r="E700" s="19"/>
      <c r="F700" s="27"/>
      <c r="G700" s="16"/>
      <c r="H700" s="19"/>
      <c r="I700" s="27"/>
      <c r="J700" s="51"/>
      <c r="K700" s="19"/>
      <c r="L700" s="27"/>
      <c r="M700" s="23"/>
      <c r="N700" s="19"/>
      <c r="O700" s="19"/>
      <c r="P700" s="19"/>
      <c r="Q700" s="18"/>
      <c r="R700" s="21"/>
      <c r="S700" s="21"/>
    </row>
    <row r="701" spans="1:19">
      <c r="A701" s="16"/>
      <c r="B701" s="16"/>
      <c r="C701" s="16"/>
      <c r="D701" s="16"/>
      <c r="E701" s="19"/>
      <c r="F701" s="27"/>
      <c r="G701" s="16"/>
      <c r="H701" s="19"/>
      <c r="I701" s="27"/>
      <c r="J701" s="51"/>
      <c r="K701" s="19"/>
      <c r="L701" s="27"/>
      <c r="M701" s="23"/>
      <c r="N701" s="19"/>
      <c r="O701" s="19"/>
      <c r="P701" s="19"/>
      <c r="Q701" s="18"/>
      <c r="R701" s="21"/>
      <c r="S701" s="21"/>
    </row>
    <row r="702" spans="1:19">
      <c r="A702" s="16"/>
      <c r="B702" s="16"/>
      <c r="C702" s="16"/>
      <c r="D702" s="16"/>
      <c r="E702" s="19"/>
      <c r="F702" s="27"/>
      <c r="G702" s="16"/>
      <c r="H702" s="19"/>
      <c r="I702" s="27"/>
      <c r="J702" s="51"/>
      <c r="K702" s="19"/>
      <c r="L702" s="27"/>
      <c r="M702" s="23"/>
      <c r="N702" s="19"/>
      <c r="O702" s="19"/>
      <c r="P702" s="19"/>
      <c r="Q702" s="18"/>
      <c r="R702" s="21"/>
      <c r="S702" s="21"/>
    </row>
    <row r="703" spans="1:19">
      <c r="A703" s="16"/>
      <c r="B703" s="16"/>
      <c r="C703" s="16"/>
      <c r="D703" s="16"/>
      <c r="E703" s="19"/>
      <c r="F703" s="27"/>
      <c r="G703" s="16"/>
      <c r="H703" s="19"/>
      <c r="I703" s="27"/>
      <c r="J703" s="51"/>
      <c r="K703" s="19"/>
      <c r="L703" s="27"/>
      <c r="M703" s="23"/>
      <c r="N703" s="19"/>
      <c r="O703" s="19"/>
      <c r="P703" s="19"/>
      <c r="Q703" s="18"/>
      <c r="R703" s="21"/>
      <c r="S703" s="21"/>
    </row>
    <row r="704" spans="1:19">
      <c r="A704" s="16"/>
      <c r="B704" s="16"/>
      <c r="C704" s="16"/>
      <c r="D704" s="16"/>
      <c r="E704" s="19"/>
      <c r="F704" s="27"/>
      <c r="G704" s="16"/>
      <c r="H704" s="19"/>
      <c r="I704" s="27"/>
      <c r="J704" s="51"/>
      <c r="K704" s="19"/>
      <c r="L704" s="27"/>
      <c r="M704" s="23"/>
      <c r="N704" s="19"/>
      <c r="O704" s="19"/>
      <c r="P704" s="19"/>
      <c r="Q704" s="18"/>
      <c r="R704" s="21"/>
      <c r="S704" s="21"/>
    </row>
    <row r="705" spans="1:19">
      <c r="A705" s="16"/>
      <c r="B705" s="16"/>
      <c r="C705" s="16"/>
      <c r="D705" s="16"/>
      <c r="E705" s="19"/>
      <c r="F705" s="27"/>
      <c r="G705" s="16"/>
      <c r="H705" s="19"/>
      <c r="I705" s="27"/>
      <c r="J705" s="51"/>
      <c r="K705" s="19"/>
      <c r="L705" s="27"/>
      <c r="M705" s="23"/>
      <c r="N705" s="19"/>
      <c r="O705" s="19"/>
      <c r="P705" s="19"/>
      <c r="Q705" s="18"/>
      <c r="R705" s="21"/>
      <c r="S705" s="21"/>
    </row>
    <row r="706" spans="1:19">
      <c r="A706" s="16"/>
      <c r="B706" s="16"/>
      <c r="C706" s="16"/>
      <c r="D706" s="16"/>
      <c r="E706" s="19"/>
      <c r="F706" s="27"/>
      <c r="G706" s="16"/>
      <c r="H706" s="19"/>
      <c r="I706" s="27"/>
      <c r="J706" s="51"/>
      <c r="K706" s="19"/>
      <c r="L706" s="27"/>
      <c r="M706" s="23"/>
      <c r="N706" s="19"/>
      <c r="O706" s="19"/>
      <c r="P706" s="19"/>
      <c r="Q706" s="18"/>
      <c r="R706" s="21"/>
      <c r="S706" s="21"/>
    </row>
    <row r="707" spans="1:19">
      <c r="A707" s="16"/>
      <c r="B707" s="16"/>
      <c r="C707" s="16"/>
      <c r="D707" s="16"/>
      <c r="E707" s="19"/>
      <c r="F707" s="27"/>
      <c r="G707" s="16"/>
      <c r="H707" s="19"/>
      <c r="I707" s="27"/>
      <c r="J707" s="51"/>
      <c r="K707" s="19"/>
      <c r="L707" s="27"/>
      <c r="M707" s="23"/>
      <c r="N707" s="19"/>
      <c r="O707" s="19"/>
      <c r="P707" s="19"/>
      <c r="Q707" s="18"/>
      <c r="R707" s="21"/>
      <c r="S707" s="21"/>
    </row>
    <row r="708" spans="1:19">
      <c r="A708" s="16"/>
      <c r="B708" s="16"/>
      <c r="C708" s="16"/>
      <c r="D708" s="16"/>
      <c r="E708" s="19"/>
      <c r="F708" s="27"/>
      <c r="G708" s="16"/>
      <c r="H708" s="19"/>
      <c r="I708" s="27"/>
      <c r="J708" s="51"/>
      <c r="K708" s="19"/>
      <c r="L708" s="27"/>
      <c r="M708" s="23"/>
      <c r="N708" s="19"/>
      <c r="O708" s="19"/>
      <c r="P708" s="19"/>
      <c r="Q708" s="18"/>
      <c r="R708" s="21"/>
      <c r="S708" s="21"/>
    </row>
    <row r="709" spans="1:19">
      <c r="A709" s="16"/>
      <c r="B709" s="16"/>
      <c r="C709" s="16"/>
      <c r="D709" s="16"/>
      <c r="E709" s="19"/>
      <c r="F709" s="27"/>
      <c r="G709" s="16"/>
      <c r="H709" s="19"/>
      <c r="I709" s="27"/>
      <c r="J709" s="51"/>
      <c r="K709" s="19"/>
      <c r="L709" s="27"/>
      <c r="M709" s="23"/>
      <c r="N709" s="19"/>
      <c r="O709" s="19"/>
      <c r="P709" s="19"/>
      <c r="Q709" s="18"/>
      <c r="R709" s="21"/>
      <c r="S709" s="21"/>
    </row>
    <row r="710" spans="1:19">
      <c r="A710" s="16"/>
      <c r="B710" s="16"/>
      <c r="C710" s="16"/>
      <c r="D710" s="16"/>
      <c r="E710" s="19"/>
      <c r="F710" s="27"/>
      <c r="G710" s="16"/>
      <c r="H710" s="19"/>
      <c r="I710" s="27"/>
      <c r="J710" s="51"/>
      <c r="K710" s="19"/>
      <c r="L710" s="27"/>
      <c r="M710" s="23"/>
      <c r="N710" s="19"/>
      <c r="O710" s="19"/>
      <c r="P710" s="19"/>
      <c r="Q710" s="18"/>
      <c r="R710" s="21"/>
      <c r="S710" s="21"/>
    </row>
    <row r="711" spans="1:19">
      <c r="A711" s="16"/>
      <c r="B711" s="16"/>
      <c r="C711" s="16"/>
      <c r="D711" s="16"/>
      <c r="E711" s="19"/>
      <c r="F711" s="27"/>
      <c r="G711" s="16"/>
      <c r="H711" s="19"/>
      <c r="I711" s="27"/>
      <c r="J711" s="51"/>
      <c r="K711" s="19"/>
      <c r="L711" s="27"/>
      <c r="M711" s="23"/>
      <c r="N711" s="19"/>
      <c r="O711" s="19"/>
      <c r="P711" s="19"/>
      <c r="Q711" s="18"/>
      <c r="R711" s="21"/>
      <c r="S711" s="21"/>
    </row>
    <row r="712" spans="1:19">
      <c r="A712" s="16"/>
      <c r="B712" s="16"/>
      <c r="C712" s="16"/>
      <c r="D712" s="16"/>
      <c r="E712" s="19"/>
      <c r="F712" s="27"/>
      <c r="G712" s="16"/>
      <c r="H712" s="19"/>
      <c r="I712" s="27"/>
      <c r="J712" s="51"/>
      <c r="K712" s="19"/>
      <c r="L712" s="27"/>
      <c r="M712" s="23"/>
      <c r="N712" s="19"/>
      <c r="O712" s="19"/>
      <c r="P712" s="19"/>
      <c r="Q712" s="18"/>
      <c r="R712" s="21"/>
      <c r="S712" s="21"/>
    </row>
    <row r="713" spans="1:19">
      <c r="A713" s="16"/>
      <c r="B713" s="16"/>
      <c r="C713" s="16"/>
      <c r="D713" s="16"/>
      <c r="E713" s="19"/>
      <c r="F713" s="27"/>
      <c r="G713" s="16"/>
      <c r="H713" s="19"/>
      <c r="I713" s="27"/>
      <c r="J713" s="51"/>
      <c r="K713" s="19"/>
      <c r="L713" s="27"/>
      <c r="M713" s="23"/>
      <c r="N713" s="19"/>
      <c r="O713" s="19"/>
      <c r="P713" s="19"/>
      <c r="Q713" s="18"/>
      <c r="R713" s="21"/>
      <c r="S713" s="21"/>
    </row>
    <row r="714" spans="1:19">
      <c r="A714" s="16"/>
      <c r="B714" s="16"/>
      <c r="C714" s="16"/>
      <c r="D714" s="16"/>
      <c r="E714" s="19"/>
      <c r="F714" s="27"/>
      <c r="G714" s="16"/>
      <c r="H714" s="19"/>
      <c r="I714" s="27"/>
      <c r="J714" s="51"/>
      <c r="K714" s="19"/>
      <c r="L714" s="27"/>
      <c r="M714" s="23"/>
      <c r="N714" s="19"/>
      <c r="O714" s="19"/>
      <c r="P714" s="19"/>
      <c r="Q714" s="18"/>
      <c r="R714" s="21"/>
      <c r="S714" s="21"/>
    </row>
    <row r="715" spans="1:19">
      <c r="A715" s="16"/>
      <c r="B715" s="16"/>
      <c r="C715" s="16"/>
      <c r="D715" s="16"/>
      <c r="E715" s="19"/>
      <c r="F715" s="27"/>
      <c r="G715" s="16"/>
      <c r="H715" s="19"/>
      <c r="I715" s="27"/>
      <c r="J715" s="51"/>
      <c r="K715" s="19"/>
      <c r="L715" s="27"/>
      <c r="M715" s="23"/>
      <c r="N715" s="19"/>
      <c r="O715" s="19"/>
      <c r="P715" s="19"/>
      <c r="Q715" s="18"/>
      <c r="R715" s="21"/>
      <c r="S715" s="21"/>
    </row>
    <row r="716" spans="1:19">
      <c r="A716" s="16"/>
      <c r="B716" s="16"/>
      <c r="C716" s="16"/>
      <c r="D716" s="16"/>
      <c r="E716" s="19"/>
      <c r="F716" s="27"/>
      <c r="G716" s="16"/>
      <c r="H716" s="19"/>
      <c r="I716" s="27"/>
      <c r="J716" s="51"/>
      <c r="K716" s="19"/>
      <c r="L716" s="27"/>
      <c r="M716" s="23"/>
      <c r="N716" s="19"/>
      <c r="O716" s="19"/>
      <c r="P716" s="19"/>
      <c r="Q716" s="18"/>
      <c r="R716" s="21"/>
      <c r="S716" s="21"/>
    </row>
    <row r="717" spans="1:19">
      <c r="A717" s="16"/>
      <c r="B717" s="16"/>
      <c r="C717" s="16"/>
      <c r="D717" s="16"/>
      <c r="E717" s="19"/>
      <c r="F717" s="27"/>
      <c r="G717" s="16"/>
      <c r="H717" s="19"/>
      <c r="I717" s="27"/>
      <c r="J717" s="51"/>
      <c r="K717" s="19"/>
      <c r="L717" s="27"/>
      <c r="M717" s="23"/>
      <c r="N717" s="19"/>
      <c r="O717" s="19"/>
      <c r="P717" s="19"/>
      <c r="Q717" s="18"/>
      <c r="R717" s="21"/>
      <c r="S717" s="21"/>
    </row>
    <row r="718" spans="1:19">
      <c r="A718" s="16"/>
      <c r="B718" s="16"/>
      <c r="C718" s="16"/>
      <c r="D718" s="16"/>
      <c r="E718" s="19"/>
      <c r="F718" s="27"/>
      <c r="G718" s="16"/>
      <c r="H718" s="19"/>
      <c r="I718" s="27"/>
      <c r="J718" s="51"/>
      <c r="K718" s="19"/>
      <c r="L718" s="27"/>
      <c r="M718" s="23"/>
      <c r="N718" s="19"/>
      <c r="O718" s="19"/>
      <c r="P718" s="19"/>
      <c r="Q718" s="18"/>
      <c r="R718" s="21"/>
      <c r="S718" s="21"/>
    </row>
    <row r="719" spans="1:19">
      <c r="A719" s="16"/>
      <c r="B719" s="16"/>
      <c r="C719" s="16"/>
      <c r="D719" s="16"/>
      <c r="E719" s="19"/>
      <c r="F719" s="27"/>
      <c r="G719" s="16"/>
      <c r="H719" s="19"/>
      <c r="I719" s="27"/>
      <c r="J719" s="51"/>
      <c r="K719" s="19"/>
      <c r="L719" s="27"/>
      <c r="M719" s="23"/>
      <c r="N719" s="19"/>
      <c r="O719" s="19"/>
      <c r="P719" s="19"/>
      <c r="Q719" s="18"/>
      <c r="R719" s="21"/>
      <c r="S719" s="21"/>
    </row>
    <row r="720" spans="1:19">
      <c r="A720" s="16"/>
      <c r="B720" s="16"/>
      <c r="C720" s="16"/>
      <c r="D720" s="16"/>
      <c r="E720" s="19"/>
      <c r="F720" s="27"/>
      <c r="G720" s="16"/>
      <c r="H720" s="19"/>
      <c r="I720" s="27"/>
      <c r="J720" s="51"/>
      <c r="K720" s="19"/>
      <c r="L720" s="27"/>
      <c r="M720" s="23"/>
      <c r="N720" s="19"/>
      <c r="O720" s="19"/>
      <c r="P720" s="19"/>
      <c r="Q720" s="18"/>
      <c r="R720" s="21"/>
      <c r="S720" s="21"/>
    </row>
    <row r="721" spans="1:19">
      <c r="A721" s="16"/>
      <c r="B721" s="16"/>
      <c r="C721" s="16"/>
      <c r="D721" s="16"/>
      <c r="E721" s="19"/>
      <c r="F721" s="27"/>
      <c r="G721" s="16"/>
      <c r="H721" s="19"/>
      <c r="I721" s="27"/>
      <c r="J721" s="51"/>
      <c r="K721" s="19"/>
      <c r="L721" s="27"/>
      <c r="M721" s="23"/>
      <c r="N721" s="19"/>
      <c r="O721" s="19"/>
      <c r="P721" s="19"/>
      <c r="Q721" s="18"/>
      <c r="R721" s="21"/>
      <c r="S721" s="21"/>
    </row>
    <row r="722" spans="1:19">
      <c r="A722" s="16"/>
      <c r="B722" s="16"/>
      <c r="C722" s="16"/>
      <c r="D722" s="16"/>
      <c r="E722" s="19"/>
      <c r="F722" s="27"/>
      <c r="G722" s="16"/>
      <c r="H722" s="19"/>
      <c r="I722" s="27"/>
      <c r="J722" s="51"/>
      <c r="K722" s="19"/>
      <c r="L722" s="27"/>
      <c r="M722" s="23"/>
      <c r="N722" s="19"/>
      <c r="O722" s="19"/>
      <c r="P722" s="19"/>
      <c r="Q722" s="18"/>
      <c r="R722" s="21"/>
      <c r="S722" s="21"/>
    </row>
    <row r="723" spans="1:19">
      <c r="A723" s="16"/>
      <c r="B723" s="16"/>
      <c r="C723" s="16"/>
      <c r="D723" s="16"/>
      <c r="E723" s="19"/>
      <c r="F723" s="27"/>
      <c r="G723" s="16"/>
      <c r="H723" s="19"/>
      <c r="I723" s="27"/>
      <c r="J723" s="51"/>
      <c r="K723" s="19"/>
      <c r="L723" s="27"/>
      <c r="M723" s="23"/>
      <c r="N723" s="19"/>
      <c r="O723" s="19"/>
      <c r="P723" s="19"/>
      <c r="Q723" s="18"/>
      <c r="R723" s="21"/>
      <c r="S723" s="21"/>
    </row>
    <row r="724" spans="1:19">
      <c r="A724" s="16"/>
      <c r="B724" s="16"/>
      <c r="C724" s="16"/>
      <c r="D724" s="16"/>
      <c r="E724" s="19"/>
      <c r="F724" s="27"/>
      <c r="G724" s="16"/>
      <c r="H724" s="19"/>
      <c r="I724" s="27"/>
      <c r="J724" s="51"/>
      <c r="K724" s="19"/>
      <c r="L724" s="27"/>
      <c r="M724" s="23"/>
      <c r="N724" s="19"/>
      <c r="O724" s="19"/>
      <c r="P724" s="19"/>
      <c r="Q724" s="18"/>
      <c r="R724" s="21"/>
      <c r="S724" s="21"/>
    </row>
    <row r="725" spans="1:19">
      <c r="A725" s="16"/>
      <c r="B725" s="16"/>
      <c r="C725" s="16"/>
      <c r="D725" s="16"/>
      <c r="E725" s="19"/>
      <c r="F725" s="27"/>
      <c r="G725" s="16"/>
      <c r="H725" s="19"/>
      <c r="I725" s="27"/>
      <c r="J725" s="51"/>
      <c r="K725" s="19"/>
      <c r="L725" s="27"/>
      <c r="M725" s="23"/>
      <c r="N725" s="19"/>
      <c r="O725" s="19"/>
      <c r="P725" s="19"/>
      <c r="Q725" s="18"/>
      <c r="R725" s="21"/>
      <c r="S725" s="21"/>
    </row>
    <row r="726" spans="1:19">
      <c r="A726" s="16"/>
      <c r="B726" s="16"/>
      <c r="C726" s="16"/>
      <c r="D726" s="16"/>
      <c r="E726" s="19"/>
      <c r="F726" s="27"/>
      <c r="G726" s="16"/>
      <c r="H726" s="19"/>
      <c r="I726" s="27"/>
      <c r="J726" s="51"/>
      <c r="K726" s="19"/>
      <c r="L726" s="27"/>
      <c r="M726" s="23"/>
      <c r="N726" s="19"/>
      <c r="O726" s="19"/>
      <c r="P726" s="19"/>
      <c r="Q726" s="18"/>
      <c r="R726" s="21"/>
      <c r="S726" s="21"/>
    </row>
    <row r="727" spans="1:19">
      <c r="A727" s="16"/>
      <c r="B727" s="16"/>
      <c r="C727" s="16"/>
      <c r="D727" s="16"/>
      <c r="E727" s="19"/>
      <c r="F727" s="27"/>
      <c r="G727" s="16"/>
      <c r="H727" s="19"/>
      <c r="I727" s="27"/>
      <c r="J727" s="51"/>
      <c r="K727" s="19"/>
      <c r="L727" s="27"/>
      <c r="M727" s="23"/>
      <c r="N727" s="19"/>
      <c r="O727" s="19"/>
      <c r="P727" s="19"/>
      <c r="Q727" s="18"/>
      <c r="R727" s="21"/>
      <c r="S727" s="21"/>
    </row>
    <row r="728" spans="1:19">
      <c r="A728" s="16"/>
      <c r="B728" s="16"/>
      <c r="C728" s="16"/>
      <c r="D728" s="16"/>
      <c r="E728" s="19"/>
      <c r="F728" s="27"/>
      <c r="G728" s="16"/>
      <c r="H728" s="19"/>
      <c r="I728" s="27"/>
      <c r="J728" s="51"/>
      <c r="K728" s="19"/>
      <c r="L728" s="27"/>
      <c r="M728" s="23"/>
      <c r="N728" s="19"/>
      <c r="O728" s="19"/>
      <c r="P728" s="19"/>
      <c r="Q728" s="18"/>
      <c r="R728" s="21"/>
      <c r="S728" s="21"/>
    </row>
    <row r="729" spans="1:19">
      <c r="A729" s="16"/>
      <c r="B729" s="16"/>
      <c r="C729" s="16"/>
      <c r="D729" s="16"/>
      <c r="E729" s="19"/>
      <c r="F729" s="27"/>
      <c r="G729" s="16"/>
      <c r="H729" s="19"/>
      <c r="I729" s="27"/>
      <c r="J729" s="51"/>
      <c r="K729" s="19"/>
      <c r="L729" s="27"/>
      <c r="M729" s="23"/>
      <c r="N729" s="19"/>
      <c r="O729" s="19"/>
      <c r="P729" s="19"/>
      <c r="Q729" s="18"/>
      <c r="R729" s="21"/>
      <c r="S729" s="21"/>
    </row>
    <row r="730" spans="1:19">
      <c r="A730" s="16"/>
      <c r="B730" s="16"/>
      <c r="C730" s="16"/>
      <c r="D730" s="16"/>
      <c r="E730" s="19"/>
      <c r="F730" s="27"/>
      <c r="G730" s="16"/>
      <c r="H730" s="19"/>
      <c r="I730" s="27"/>
      <c r="J730" s="51"/>
      <c r="K730" s="19"/>
      <c r="L730" s="27"/>
      <c r="M730" s="23"/>
      <c r="N730" s="19"/>
      <c r="O730" s="19"/>
      <c r="P730" s="19"/>
      <c r="Q730" s="18"/>
      <c r="R730" s="21"/>
      <c r="S730" s="21"/>
    </row>
    <row r="731" spans="1:19">
      <c r="A731" s="16"/>
      <c r="B731" s="16"/>
      <c r="C731" s="16"/>
      <c r="D731" s="16"/>
      <c r="E731" s="19"/>
      <c r="F731" s="27"/>
      <c r="G731" s="16"/>
      <c r="H731" s="19"/>
      <c r="I731" s="27"/>
      <c r="J731" s="51"/>
      <c r="K731" s="19"/>
      <c r="L731" s="27"/>
      <c r="M731" s="23"/>
      <c r="N731" s="19"/>
      <c r="O731" s="19"/>
      <c r="P731" s="19"/>
      <c r="Q731" s="18"/>
      <c r="R731" s="21"/>
      <c r="S731" s="21"/>
    </row>
    <row r="732" spans="1:19">
      <c r="A732" s="16"/>
      <c r="B732" s="16"/>
      <c r="C732" s="16"/>
      <c r="D732" s="16"/>
      <c r="E732" s="19"/>
      <c r="F732" s="27"/>
      <c r="G732" s="16"/>
      <c r="H732" s="19"/>
      <c r="I732" s="27"/>
      <c r="J732" s="51"/>
      <c r="K732" s="19"/>
      <c r="L732" s="27"/>
      <c r="M732" s="23"/>
      <c r="N732" s="19"/>
      <c r="O732" s="19"/>
      <c r="P732" s="19"/>
      <c r="Q732" s="18"/>
      <c r="R732" s="21"/>
      <c r="S732" s="21"/>
    </row>
    <row r="733" spans="1:19">
      <c r="A733" s="16"/>
      <c r="B733" s="16"/>
      <c r="C733" s="16"/>
      <c r="D733" s="16"/>
      <c r="E733" s="19"/>
      <c r="F733" s="27"/>
      <c r="G733" s="16"/>
      <c r="H733" s="19"/>
      <c r="I733" s="27"/>
      <c r="J733" s="51"/>
      <c r="K733" s="19"/>
      <c r="L733" s="27"/>
      <c r="M733" s="23"/>
      <c r="N733" s="19"/>
      <c r="O733" s="19"/>
      <c r="P733" s="19"/>
      <c r="Q733" s="18"/>
      <c r="R733" s="21"/>
      <c r="S733" s="21"/>
    </row>
    <row r="734" spans="1:19">
      <c r="A734" s="16"/>
      <c r="B734" s="16"/>
      <c r="C734" s="16"/>
      <c r="D734" s="16"/>
      <c r="E734" s="19"/>
      <c r="F734" s="27"/>
      <c r="G734" s="16"/>
      <c r="H734" s="19"/>
      <c r="I734" s="27"/>
      <c r="J734" s="51"/>
      <c r="K734" s="19"/>
      <c r="L734" s="27"/>
      <c r="M734" s="23"/>
      <c r="N734" s="19"/>
      <c r="O734" s="19"/>
      <c r="P734" s="19"/>
      <c r="Q734" s="18"/>
      <c r="R734" s="21"/>
      <c r="S734" s="21"/>
    </row>
    <row r="735" spans="1:19">
      <c r="A735" s="16"/>
      <c r="B735" s="16"/>
      <c r="C735" s="16"/>
      <c r="D735" s="16"/>
      <c r="E735" s="19"/>
      <c r="F735" s="27"/>
      <c r="G735" s="16"/>
      <c r="H735" s="19"/>
      <c r="I735" s="27"/>
      <c r="J735" s="51"/>
      <c r="K735" s="19"/>
      <c r="L735" s="27"/>
      <c r="M735" s="23"/>
      <c r="N735" s="19"/>
      <c r="O735" s="19"/>
      <c r="P735" s="19"/>
      <c r="Q735" s="18"/>
      <c r="R735" s="21"/>
      <c r="S735" s="21"/>
    </row>
    <row r="736" spans="1:19">
      <c r="A736" s="16"/>
      <c r="B736" s="16"/>
      <c r="C736" s="16"/>
      <c r="D736" s="16"/>
      <c r="E736" s="19"/>
      <c r="F736" s="27"/>
      <c r="G736" s="16"/>
      <c r="H736" s="19"/>
      <c r="I736" s="27"/>
      <c r="J736" s="51"/>
      <c r="K736" s="19"/>
      <c r="L736" s="27"/>
      <c r="M736" s="23"/>
      <c r="N736" s="19"/>
      <c r="O736" s="19"/>
      <c r="P736" s="19"/>
      <c r="Q736" s="18"/>
      <c r="R736" s="21"/>
      <c r="S736" s="21"/>
    </row>
    <row r="737" spans="1:19">
      <c r="A737" s="16"/>
      <c r="B737" s="16"/>
      <c r="C737" s="16"/>
      <c r="D737" s="16"/>
      <c r="E737" s="19"/>
      <c r="F737" s="27"/>
      <c r="G737" s="16"/>
      <c r="H737" s="19"/>
      <c r="I737" s="27"/>
      <c r="J737" s="51"/>
      <c r="K737" s="19"/>
      <c r="L737" s="27"/>
      <c r="M737" s="23"/>
      <c r="N737" s="19"/>
      <c r="O737" s="19"/>
      <c r="P737" s="19"/>
      <c r="Q737" s="18"/>
      <c r="R737" s="21"/>
      <c r="S737" s="21"/>
    </row>
    <row r="738" spans="1:19">
      <c r="A738" s="16"/>
      <c r="B738" s="16"/>
      <c r="C738" s="16"/>
      <c r="D738" s="16"/>
      <c r="E738" s="19"/>
      <c r="F738" s="27"/>
      <c r="G738" s="16"/>
      <c r="H738" s="19"/>
      <c r="I738" s="27"/>
      <c r="J738" s="51"/>
      <c r="K738" s="19"/>
      <c r="L738" s="27"/>
      <c r="M738" s="23"/>
      <c r="N738" s="19"/>
      <c r="O738" s="19"/>
      <c r="P738" s="19"/>
      <c r="Q738" s="18"/>
      <c r="R738" s="21"/>
      <c r="S738" s="21"/>
    </row>
    <row r="739" spans="1:19">
      <c r="A739" s="16"/>
      <c r="B739" s="16"/>
      <c r="C739" s="16"/>
      <c r="D739" s="16"/>
      <c r="E739" s="19"/>
      <c r="F739" s="27"/>
      <c r="G739" s="16"/>
      <c r="H739" s="19"/>
      <c r="I739" s="27"/>
      <c r="J739" s="51"/>
      <c r="K739" s="19"/>
      <c r="L739" s="27"/>
      <c r="M739" s="23"/>
      <c r="N739" s="19"/>
      <c r="O739" s="19"/>
      <c r="P739" s="19"/>
      <c r="Q739" s="18"/>
      <c r="R739" s="21"/>
      <c r="S739" s="21"/>
    </row>
    <row r="740" spans="1:19">
      <c r="A740" s="16"/>
      <c r="B740" s="16"/>
      <c r="C740" s="16"/>
      <c r="D740" s="16"/>
      <c r="E740" s="19"/>
      <c r="F740" s="27"/>
      <c r="G740" s="16"/>
      <c r="H740" s="19"/>
      <c r="I740" s="27"/>
      <c r="J740" s="51"/>
      <c r="K740" s="19"/>
      <c r="L740" s="27"/>
      <c r="M740" s="23"/>
      <c r="N740" s="19"/>
      <c r="O740" s="19"/>
      <c r="P740" s="19"/>
      <c r="Q740" s="18"/>
      <c r="R740" s="21"/>
      <c r="S740" s="21"/>
    </row>
    <row r="741" spans="1:19">
      <c r="A741" s="16"/>
      <c r="B741" s="16"/>
      <c r="C741" s="16"/>
      <c r="D741" s="16"/>
      <c r="E741" s="19"/>
      <c r="F741" s="27"/>
      <c r="G741" s="16"/>
      <c r="H741" s="19"/>
      <c r="I741" s="27"/>
      <c r="J741" s="51"/>
      <c r="K741" s="19"/>
      <c r="L741" s="27"/>
      <c r="M741" s="23"/>
      <c r="N741" s="19"/>
      <c r="O741" s="19"/>
      <c r="P741" s="19"/>
      <c r="Q741" s="18"/>
      <c r="R741" s="21"/>
      <c r="S741" s="21"/>
    </row>
    <row r="742" spans="1:19">
      <c r="A742" s="16"/>
      <c r="B742" s="16"/>
      <c r="C742" s="16"/>
      <c r="D742" s="16"/>
      <c r="E742" s="19"/>
      <c r="F742" s="27"/>
      <c r="G742" s="16"/>
      <c r="H742" s="19"/>
      <c r="I742" s="27"/>
      <c r="J742" s="51"/>
      <c r="K742" s="19"/>
      <c r="L742" s="27"/>
      <c r="M742" s="23"/>
      <c r="N742" s="19"/>
      <c r="O742" s="19"/>
      <c r="P742" s="19"/>
      <c r="Q742" s="18"/>
      <c r="R742" s="21"/>
      <c r="S742" s="21"/>
    </row>
    <row r="743" spans="1:19">
      <c r="A743" s="16"/>
      <c r="B743" s="16"/>
      <c r="C743" s="16"/>
      <c r="D743" s="16"/>
      <c r="E743" s="19"/>
      <c r="F743" s="27"/>
      <c r="G743" s="16"/>
      <c r="H743" s="19"/>
      <c r="I743" s="27"/>
      <c r="J743" s="51"/>
      <c r="K743" s="19"/>
      <c r="L743" s="27"/>
      <c r="M743" s="23"/>
      <c r="N743" s="19"/>
      <c r="O743" s="19"/>
      <c r="P743" s="19"/>
      <c r="Q743" s="18"/>
      <c r="R743" s="21"/>
      <c r="S743" s="21"/>
    </row>
    <row r="744" spans="1:19">
      <c r="A744" s="16"/>
      <c r="B744" s="16"/>
      <c r="C744" s="16"/>
      <c r="D744" s="16"/>
      <c r="E744" s="19"/>
      <c r="F744" s="27"/>
      <c r="G744" s="16"/>
      <c r="H744" s="19"/>
      <c r="I744" s="27"/>
      <c r="J744" s="51"/>
      <c r="K744" s="19"/>
      <c r="L744" s="27"/>
      <c r="M744" s="23"/>
      <c r="N744" s="19"/>
      <c r="O744" s="19"/>
      <c r="P744" s="19"/>
      <c r="Q744" s="18"/>
      <c r="R744" s="21"/>
      <c r="S744" s="21"/>
    </row>
    <row r="745" spans="1:19">
      <c r="A745" s="16"/>
      <c r="B745" s="16"/>
      <c r="C745" s="16"/>
      <c r="D745" s="16"/>
      <c r="E745" s="19"/>
      <c r="F745" s="27"/>
      <c r="G745" s="16"/>
      <c r="H745" s="19"/>
      <c r="I745" s="27"/>
      <c r="J745" s="51"/>
      <c r="K745" s="19"/>
      <c r="L745" s="27"/>
      <c r="M745" s="23"/>
      <c r="N745" s="19"/>
      <c r="O745" s="19"/>
      <c r="P745" s="19"/>
      <c r="Q745" s="18"/>
      <c r="R745" s="21"/>
      <c r="S745" s="21"/>
    </row>
    <row r="746" spans="1:19">
      <c r="A746" s="16"/>
      <c r="B746" s="16"/>
      <c r="C746" s="16"/>
      <c r="D746" s="16"/>
      <c r="E746" s="19"/>
      <c r="F746" s="27"/>
      <c r="G746" s="16"/>
      <c r="H746" s="19"/>
      <c r="I746" s="27"/>
      <c r="J746" s="51"/>
      <c r="K746" s="19"/>
      <c r="L746" s="27"/>
      <c r="M746" s="23"/>
      <c r="N746" s="19"/>
      <c r="O746" s="19"/>
      <c r="P746" s="19"/>
      <c r="Q746" s="18"/>
      <c r="R746" s="21"/>
      <c r="S746" s="21"/>
    </row>
    <row r="747" spans="1:19">
      <c r="A747" s="16"/>
      <c r="B747" s="16"/>
      <c r="C747" s="16"/>
      <c r="D747" s="16"/>
      <c r="E747" s="19"/>
      <c r="F747" s="27"/>
      <c r="G747" s="16"/>
      <c r="H747" s="19"/>
      <c r="I747" s="27"/>
      <c r="J747" s="51"/>
      <c r="K747" s="19"/>
      <c r="L747" s="27"/>
      <c r="M747" s="23"/>
      <c r="N747" s="19"/>
      <c r="O747" s="19"/>
      <c r="P747" s="19"/>
      <c r="Q747" s="18"/>
      <c r="R747" s="21"/>
      <c r="S747" s="21"/>
    </row>
    <row r="748" spans="1:19">
      <c r="A748" s="16"/>
      <c r="B748" s="16"/>
      <c r="C748" s="16"/>
      <c r="D748" s="16"/>
      <c r="E748" s="19"/>
      <c r="F748" s="27"/>
      <c r="G748" s="16"/>
      <c r="H748" s="19"/>
      <c r="I748" s="27"/>
      <c r="J748" s="51"/>
      <c r="K748" s="19"/>
      <c r="L748" s="27"/>
      <c r="M748" s="23"/>
      <c r="N748" s="19"/>
      <c r="O748" s="19"/>
      <c r="P748" s="19"/>
      <c r="Q748" s="18"/>
      <c r="R748" s="21"/>
      <c r="S748" s="21"/>
    </row>
    <row r="749" spans="1:19">
      <c r="A749" s="16"/>
      <c r="B749" s="16"/>
      <c r="C749" s="16"/>
      <c r="D749" s="16"/>
      <c r="E749" s="19"/>
      <c r="F749" s="27"/>
      <c r="G749" s="16"/>
      <c r="H749" s="19"/>
      <c r="I749" s="27"/>
      <c r="J749" s="51"/>
      <c r="K749" s="19"/>
      <c r="L749" s="27"/>
      <c r="M749" s="23"/>
      <c r="N749" s="19"/>
      <c r="O749" s="19"/>
      <c r="P749" s="19"/>
      <c r="Q749" s="18"/>
      <c r="R749" s="21"/>
      <c r="S749" s="21"/>
    </row>
    <row r="750" spans="1:19">
      <c r="A750" s="16"/>
      <c r="B750" s="16"/>
      <c r="C750" s="16"/>
      <c r="D750" s="16"/>
      <c r="E750" s="19"/>
      <c r="F750" s="27"/>
      <c r="G750" s="16"/>
      <c r="H750" s="19"/>
      <c r="I750" s="27"/>
      <c r="J750" s="51"/>
      <c r="K750" s="19"/>
      <c r="L750" s="27"/>
      <c r="M750" s="23"/>
      <c r="N750" s="19"/>
      <c r="O750" s="19"/>
      <c r="P750" s="19"/>
      <c r="Q750" s="18"/>
      <c r="R750" s="21"/>
      <c r="S750" s="21"/>
    </row>
    <row r="751" spans="1:19">
      <c r="A751" s="16"/>
      <c r="B751" s="16"/>
      <c r="C751" s="16"/>
      <c r="D751" s="16"/>
      <c r="E751" s="19"/>
      <c r="F751" s="27"/>
      <c r="G751" s="16"/>
      <c r="H751" s="19"/>
      <c r="I751" s="27"/>
      <c r="J751" s="51"/>
      <c r="K751" s="19"/>
      <c r="L751" s="27"/>
      <c r="M751" s="23"/>
      <c r="N751" s="19"/>
      <c r="O751" s="19"/>
      <c r="P751" s="19"/>
      <c r="Q751" s="18"/>
      <c r="R751" s="21"/>
      <c r="S751" s="21"/>
    </row>
    <row r="752" spans="1:19">
      <c r="A752" s="16"/>
      <c r="B752" s="16"/>
      <c r="C752" s="16"/>
      <c r="D752" s="16"/>
      <c r="E752" s="19"/>
      <c r="F752" s="27"/>
      <c r="G752" s="16"/>
      <c r="H752" s="19"/>
      <c r="I752" s="27"/>
      <c r="J752" s="51"/>
      <c r="K752" s="19"/>
      <c r="L752" s="27"/>
      <c r="M752" s="23"/>
      <c r="N752" s="19"/>
      <c r="O752" s="19"/>
      <c r="P752" s="19"/>
      <c r="Q752" s="18"/>
      <c r="R752" s="21"/>
      <c r="S752" s="21"/>
    </row>
    <row r="753" spans="1:19">
      <c r="A753" s="16"/>
      <c r="B753" s="16"/>
      <c r="C753" s="16"/>
      <c r="D753" s="16"/>
      <c r="E753" s="19"/>
      <c r="F753" s="27"/>
      <c r="G753" s="16"/>
      <c r="H753" s="19"/>
      <c r="I753" s="27"/>
      <c r="J753" s="51"/>
      <c r="K753" s="19"/>
      <c r="L753" s="27"/>
      <c r="M753" s="23"/>
      <c r="N753" s="19"/>
      <c r="O753" s="19"/>
      <c r="P753" s="19"/>
      <c r="Q753" s="18"/>
      <c r="R753" s="21"/>
      <c r="S753" s="21"/>
    </row>
    <row r="754" spans="1:19">
      <c r="A754" s="16"/>
      <c r="B754" s="16"/>
      <c r="C754" s="16"/>
      <c r="D754" s="16"/>
      <c r="E754" s="19"/>
      <c r="F754" s="27"/>
      <c r="G754" s="16"/>
      <c r="H754" s="19"/>
      <c r="I754" s="27"/>
      <c r="J754" s="51"/>
      <c r="K754" s="19"/>
      <c r="L754" s="27"/>
      <c r="M754" s="23"/>
      <c r="N754" s="19"/>
      <c r="O754" s="19"/>
      <c r="P754" s="19"/>
      <c r="Q754" s="18"/>
      <c r="R754" s="21"/>
      <c r="S754" s="21"/>
    </row>
    <row r="755" spans="1:19">
      <c r="A755" s="16"/>
      <c r="B755" s="16"/>
      <c r="C755" s="16"/>
      <c r="D755" s="16"/>
      <c r="E755" s="19"/>
      <c r="F755" s="27"/>
      <c r="G755" s="16"/>
      <c r="H755" s="19"/>
      <c r="I755" s="27"/>
      <c r="J755" s="51"/>
      <c r="K755" s="19"/>
      <c r="L755" s="27"/>
      <c r="M755" s="23"/>
      <c r="N755" s="19"/>
      <c r="O755" s="19"/>
      <c r="P755" s="19"/>
      <c r="Q755" s="18"/>
      <c r="R755" s="21"/>
      <c r="S755" s="21"/>
    </row>
    <row r="756" spans="1:19">
      <c r="A756" s="16"/>
      <c r="B756" s="16"/>
      <c r="C756" s="16"/>
      <c r="D756" s="16"/>
      <c r="E756" s="19"/>
      <c r="F756" s="27"/>
      <c r="G756" s="16"/>
      <c r="H756" s="19"/>
      <c r="I756" s="27"/>
      <c r="J756" s="51"/>
      <c r="K756" s="19"/>
      <c r="L756" s="27"/>
      <c r="M756" s="23"/>
      <c r="N756" s="19"/>
      <c r="O756" s="19"/>
      <c r="P756" s="19"/>
      <c r="Q756" s="18"/>
      <c r="R756" s="21"/>
      <c r="S756" s="21"/>
    </row>
    <row r="757" spans="1:19">
      <c r="A757" s="16"/>
      <c r="B757" s="16"/>
      <c r="C757" s="16"/>
      <c r="D757" s="16"/>
      <c r="E757" s="19"/>
      <c r="F757" s="27"/>
      <c r="G757" s="16"/>
      <c r="H757" s="19"/>
      <c r="I757" s="27"/>
      <c r="J757" s="51"/>
      <c r="K757" s="19"/>
      <c r="L757" s="27"/>
      <c r="M757" s="23"/>
      <c r="N757" s="19"/>
      <c r="O757" s="19"/>
      <c r="P757" s="19"/>
      <c r="Q757" s="18"/>
      <c r="R757" s="21"/>
      <c r="S757" s="21"/>
    </row>
    <row r="758" spans="1:19">
      <c r="A758" s="16"/>
      <c r="B758" s="16"/>
      <c r="C758" s="16"/>
      <c r="D758" s="16"/>
      <c r="E758" s="19"/>
      <c r="F758" s="27"/>
      <c r="G758" s="16"/>
      <c r="H758" s="19"/>
      <c r="I758" s="27"/>
      <c r="J758" s="51"/>
      <c r="K758" s="19"/>
      <c r="L758" s="27"/>
      <c r="M758" s="23"/>
      <c r="N758" s="19"/>
      <c r="O758" s="19"/>
      <c r="P758" s="19"/>
      <c r="Q758" s="18"/>
      <c r="R758" s="21"/>
      <c r="S758" s="21"/>
    </row>
    <row r="759" spans="1:19">
      <c r="A759" s="16"/>
      <c r="B759" s="16"/>
      <c r="C759" s="16"/>
      <c r="D759" s="16"/>
      <c r="E759" s="19"/>
      <c r="F759" s="27"/>
      <c r="G759" s="16"/>
      <c r="H759" s="19"/>
      <c r="I759" s="27"/>
      <c r="J759" s="51"/>
      <c r="K759" s="19"/>
      <c r="L759" s="27"/>
      <c r="M759" s="23"/>
      <c r="N759" s="19"/>
      <c r="O759" s="19"/>
      <c r="P759" s="19"/>
      <c r="Q759" s="18"/>
      <c r="R759" s="21"/>
      <c r="S759" s="21"/>
    </row>
    <row r="760" spans="1:19">
      <c r="A760" s="16"/>
      <c r="B760" s="16"/>
      <c r="C760" s="16"/>
      <c r="D760" s="16"/>
      <c r="E760" s="19"/>
      <c r="F760" s="27"/>
      <c r="G760" s="16"/>
      <c r="H760" s="19"/>
      <c r="I760" s="27"/>
      <c r="J760" s="51"/>
      <c r="K760" s="19"/>
      <c r="L760" s="27"/>
      <c r="M760" s="23"/>
      <c r="N760" s="19"/>
      <c r="O760" s="19"/>
      <c r="P760" s="19"/>
      <c r="Q760" s="18"/>
      <c r="R760" s="21"/>
      <c r="S760" s="21"/>
    </row>
    <row r="761" spans="1:19">
      <c r="A761" s="16"/>
      <c r="B761" s="16"/>
      <c r="C761" s="16"/>
      <c r="D761" s="16"/>
      <c r="E761" s="19"/>
      <c r="F761" s="27"/>
      <c r="G761" s="16"/>
      <c r="H761" s="19"/>
      <c r="I761" s="27"/>
      <c r="J761" s="51"/>
      <c r="K761" s="19"/>
      <c r="L761" s="27"/>
      <c r="M761" s="23"/>
      <c r="N761" s="19"/>
      <c r="O761" s="19"/>
      <c r="P761" s="19"/>
      <c r="Q761" s="18"/>
      <c r="R761" s="21"/>
      <c r="S761" s="21"/>
    </row>
    <row r="762" spans="1:19">
      <c r="A762" s="16"/>
      <c r="B762" s="16"/>
      <c r="C762" s="16"/>
      <c r="D762" s="16"/>
      <c r="E762" s="19"/>
      <c r="F762" s="27"/>
      <c r="G762" s="16"/>
      <c r="H762" s="19"/>
      <c r="I762" s="27"/>
      <c r="J762" s="51"/>
      <c r="K762" s="19"/>
      <c r="L762" s="27"/>
      <c r="M762" s="23"/>
      <c r="N762" s="19"/>
      <c r="O762" s="19"/>
      <c r="P762" s="19"/>
      <c r="Q762" s="18"/>
      <c r="R762" s="21"/>
      <c r="S762" s="21"/>
    </row>
    <row r="763" spans="1:19">
      <c r="A763" s="16"/>
      <c r="B763" s="16"/>
      <c r="C763" s="16"/>
      <c r="D763" s="16"/>
      <c r="E763" s="19"/>
      <c r="F763" s="27"/>
      <c r="G763" s="16"/>
      <c r="H763" s="19"/>
      <c r="I763" s="27"/>
      <c r="J763" s="51"/>
      <c r="K763" s="19"/>
      <c r="L763" s="27"/>
      <c r="M763" s="23"/>
      <c r="N763" s="19"/>
      <c r="O763" s="19"/>
      <c r="P763" s="19"/>
      <c r="Q763" s="18"/>
      <c r="R763" s="21"/>
      <c r="S763" s="21"/>
    </row>
    <row r="764" spans="1:19">
      <c r="A764" s="16"/>
      <c r="B764" s="16"/>
      <c r="C764" s="16"/>
      <c r="D764" s="16"/>
      <c r="E764" s="19"/>
      <c r="F764" s="27"/>
      <c r="G764" s="16"/>
      <c r="H764" s="19"/>
      <c r="I764" s="27"/>
      <c r="J764" s="51"/>
      <c r="K764" s="19"/>
      <c r="L764" s="27"/>
      <c r="M764" s="23"/>
      <c r="N764" s="19"/>
      <c r="O764" s="19"/>
      <c r="P764" s="19"/>
      <c r="Q764" s="18"/>
      <c r="R764" s="21"/>
      <c r="S764" s="21"/>
    </row>
    <row r="765" spans="1:19">
      <c r="A765" s="16"/>
      <c r="B765" s="16"/>
      <c r="C765" s="16"/>
      <c r="D765" s="16"/>
      <c r="E765" s="19"/>
      <c r="F765" s="27"/>
      <c r="G765" s="16"/>
      <c r="H765" s="19"/>
      <c r="I765" s="27"/>
      <c r="J765" s="51"/>
      <c r="K765" s="19"/>
      <c r="L765" s="27"/>
      <c r="M765" s="23"/>
      <c r="N765" s="19"/>
      <c r="O765" s="19"/>
      <c r="P765" s="19"/>
      <c r="Q765" s="18"/>
      <c r="R765" s="21"/>
      <c r="S765" s="21"/>
    </row>
    <row r="766" spans="1:19">
      <c r="A766" s="16"/>
      <c r="B766" s="16"/>
      <c r="C766" s="16"/>
      <c r="D766" s="16"/>
      <c r="E766" s="19"/>
      <c r="F766" s="27"/>
      <c r="G766" s="16"/>
      <c r="H766" s="19"/>
      <c r="I766" s="27"/>
      <c r="J766" s="51"/>
      <c r="K766" s="19"/>
      <c r="L766" s="27"/>
      <c r="M766" s="23"/>
      <c r="N766" s="19"/>
      <c r="O766" s="19"/>
      <c r="P766" s="19"/>
      <c r="Q766" s="18"/>
      <c r="R766" s="21"/>
      <c r="S766" s="21"/>
    </row>
    <row r="767" spans="1:19">
      <c r="A767" s="16"/>
      <c r="B767" s="16"/>
      <c r="C767" s="16"/>
      <c r="D767" s="16"/>
      <c r="E767" s="19"/>
      <c r="F767" s="27"/>
      <c r="G767" s="16"/>
      <c r="H767" s="19"/>
      <c r="I767" s="27"/>
      <c r="J767" s="51"/>
      <c r="K767" s="19"/>
      <c r="L767" s="27"/>
      <c r="M767" s="23"/>
      <c r="N767" s="19"/>
      <c r="O767" s="19"/>
      <c r="P767" s="19"/>
      <c r="Q767" s="18"/>
      <c r="R767" s="21"/>
      <c r="S767" s="21"/>
    </row>
    <row r="768" spans="1:19">
      <c r="A768" s="16"/>
      <c r="B768" s="16"/>
      <c r="C768" s="16"/>
      <c r="D768" s="16"/>
      <c r="E768" s="19"/>
      <c r="F768" s="27"/>
      <c r="G768" s="16"/>
      <c r="H768" s="19"/>
      <c r="I768" s="27"/>
      <c r="J768" s="51"/>
      <c r="K768" s="19"/>
      <c r="L768" s="27"/>
      <c r="M768" s="23"/>
      <c r="N768" s="19"/>
      <c r="O768" s="19"/>
      <c r="P768" s="19"/>
      <c r="Q768" s="18"/>
      <c r="R768" s="21"/>
      <c r="S768" s="21"/>
    </row>
    <row r="769" spans="1:19">
      <c r="A769" s="16"/>
      <c r="B769" s="16"/>
      <c r="C769" s="16"/>
      <c r="D769" s="16"/>
      <c r="E769" s="19"/>
      <c r="F769" s="27"/>
      <c r="G769" s="16"/>
      <c r="H769" s="19"/>
      <c r="I769" s="27"/>
      <c r="J769" s="51"/>
      <c r="K769" s="19"/>
      <c r="L769" s="27"/>
      <c r="M769" s="23"/>
      <c r="N769" s="19"/>
      <c r="O769" s="19"/>
      <c r="P769" s="19"/>
      <c r="Q769" s="18"/>
      <c r="R769" s="21"/>
      <c r="S769" s="21"/>
    </row>
    <row r="770" spans="1:19">
      <c r="A770" s="16"/>
      <c r="B770" s="16"/>
      <c r="C770" s="16"/>
      <c r="D770" s="16"/>
      <c r="E770" s="19"/>
      <c r="F770" s="27"/>
      <c r="G770" s="16"/>
      <c r="H770" s="19"/>
      <c r="I770" s="27"/>
      <c r="J770" s="51"/>
      <c r="K770" s="19"/>
      <c r="L770" s="27"/>
      <c r="M770" s="23"/>
      <c r="N770" s="19"/>
      <c r="O770" s="19"/>
      <c r="P770" s="19"/>
      <c r="Q770" s="18"/>
      <c r="R770" s="21"/>
      <c r="S770" s="21"/>
    </row>
    <row r="771" spans="1:19">
      <c r="A771" s="16"/>
      <c r="B771" s="16"/>
      <c r="C771" s="16"/>
      <c r="D771" s="16"/>
      <c r="E771" s="19"/>
      <c r="F771" s="27"/>
      <c r="G771" s="16"/>
      <c r="H771" s="19"/>
      <c r="I771" s="27"/>
      <c r="J771" s="51"/>
      <c r="K771" s="19"/>
      <c r="L771" s="27"/>
      <c r="M771" s="23"/>
      <c r="N771" s="19"/>
      <c r="O771" s="19"/>
      <c r="P771" s="19"/>
      <c r="Q771" s="18"/>
      <c r="R771" s="21"/>
      <c r="S771" s="21"/>
    </row>
    <row r="772" spans="1:19">
      <c r="A772" s="16"/>
      <c r="B772" s="16"/>
      <c r="C772" s="16"/>
      <c r="D772" s="16"/>
      <c r="E772" s="19"/>
      <c r="F772" s="27"/>
      <c r="G772" s="16"/>
      <c r="H772" s="19"/>
      <c r="I772" s="27"/>
      <c r="J772" s="51"/>
      <c r="K772" s="19"/>
      <c r="L772" s="27"/>
      <c r="M772" s="23"/>
      <c r="N772" s="19"/>
      <c r="O772" s="19"/>
      <c r="P772" s="19"/>
      <c r="Q772" s="18"/>
      <c r="R772" s="21"/>
      <c r="S772" s="21"/>
    </row>
    <row r="773" spans="1:19">
      <c r="A773" s="16"/>
      <c r="B773" s="16"/>
      <c r="C773" s="16"/>
      <c r="D773" s="16"/>
      <c r="E773" s="19"/>
      <c r="F773" s="27"/>
      <c r="G773" s="16"/>
      <c r="H773" s="19"/>
      <c r="I773" s="27"/>
      <c r="J773" s="51"/>
      <c r="K773" s="19"/>
      <c r="L773" s="27"/>
      <c r="M773" s="23"/>
      <c r="N773" s="19"/>
      <c r="O773" s="19"/>
      <c r="P773" s="19"/>
      <c r="Q773" s="18"/>
      <c r="R773" s="21"/>
      <c r="S773" s="21"/>
    </row>
    <row r="774" spans="1:19">
      <c r="A774" s="16"/>
      <c r="B774" s="16"/>
      <c r="C774" s="16"/>
      <c r="D774" s="16"/>
      <c r="E774" s="19"/>
      <c r="F774" s="27"/>
      <c r="G774" s="16"/>
      <c r="H774" s="19"/>
      <c r="I774" s="27"/>
      <c r="J774" s="51"/>
      <c r="K774" s="19"/>
      <c r="L774" s="27"/>
      <c r="M774" s="23"/>
      <c r="N774" s="19"/>
      <c r="O774" s="19"/>
      <c r="P774" s="19"/>
      <c r="Q774" s="18"/>
      <c r="R774" s="21"/>
      <c r="S774" s="21"/>
    </row>
    <row r="775" spans="1:19">
      <c r="A775" s="16"/>
      <c r="B775" s="16"/>
      <c r="C775" s="16"/>
      <c r="D775" s="16"/>
      <c r="E775" s="19"/>
      <c r="F775" s="27"/>
      <c r="G775" s="16"/>
      <c r="H775" s="19"/>
      <c r="I775" s="27"/>
      <c r="J775" s="51"/>
      <c r="K775" s="19"/>
      <c r="L775" s="27"/>
      <c r="M775" s="23"/>
      <c r="N775" s="19"/>
      <c r="O775" s="19"/>
      <c r="P775" s="19"/>
      <c r="Q775" s="18"/>
      <c r="R775" s="21"/>
      <c r="S775" s="21"/>
    </row>
    <row r="776" spans="1:19">
      <c r="A776" s="16"/>
      <c r="B776" s="16"/>
      <c r="C776" s="16"/>
      <c r="D776" s="16"/>
      <c r="E776" s="19"/>
      <c r="F776" s="27"/>
      <c r="G776" s="16"/>
      <c r="H776" s="19"/>
      <c r="I776" s="27"/>
      <c r="J776" s="51"/>
      <c r="K776" s="19"/>
      <c r="L776" s="27"/>
      <c r="M776" s="23"/>
      <c r="N776" s="19"/>
      <c r="O776" s="19"/>
      <c r="P776" s="19"/>
      <c r="Q776" s="18"/>
      <c r="R776" s="21"/>
      <c r="S776" s="21"/>
    </row>
    <row r="777" spans="1:19">
      <c r="A777" s="16"/>
      <c r="B777" s="16"/>
      <c r="C777" s="16"/>
      <c r="D777" s="16"/>
      <c r="E777" s="19"/>
      <c r="F777" s="27"/>
      <c r="G777" s="16"/>
      <c r="H777" s="19"/>
      <c r="I777" s="27"/>
      <c r="J777" s="51"/>
      <c r="K777" s="19"/>
      <c r="L777" s="27"/>
      <c r="M777" s="23"/>
      <c r="N777" s="19"/>
      <c r="O777" s="19"/>
      <c r="P777" s="19"/>
      <c r="Q777" s="18"/>
      <c r="R777" s="21"/>
      <c r="S777" s="21"/>
    </row>
    <row r="778" spans="1:19">
      <c r="A778" s="16"/>
      <c r="B778" s="16"/>
      <c r="C778" s="16"/>
      <c r="D778" s="16"/>
      <c r="E778" s="19"/>
      <c r="F778" s="27"/>
      <c r="G778" s="16"/>
      <c r="H778" s="19"/>
      <c r="I778" s="27"/>
      <c r="J778" s="51"/>
      <c r="K778" s="19"/>
      <c r="L778" s="27"/>
      <c r="M778" s="23"/>
      <c r="N778" s="19"/>
      <c r="O778" s="19"/>
      <c r="P778" s="19"/>
      <c r="Q778" s="18"/>
      <c r="R778" s="21"/>
      <c r="S778" s="21"/>
    </row>
    <row r="779" spans="1:19">
      <c r="A779" s="16"/>
      <c r="B779" s="16"/>
      <c r="C779" s="16"/>
      <c r="D779" s="16"/>
      <c r="E779" s="19"/>
      <c r="F779" s="27"/>
      <c r="G779" s="16"/>
      <c r="H779" s="19"/>
      <c r="I779" s="27"/>
      <c r="J779" s="51"/>
      <c r="K779" s="19"/>
      <c r="L779" s="27"/>
      <c r="M779" s="23"/>
      <c r="N779" s="19"/>
      <c r="O779" s="19"/>
      <c r="P779" s="19"/>
      <c r="Q779" s="18"/>
      <c r="R779" s="21"/>
      <c r="S779" s="21"/>
    </row>
    <row r="780" spans="1:19">
      <c r="A780" s="16"/>
      <c r="B780" s="16"/>
      <c r="C780" s="16"/>
      <c r="D780" s="16"/>
      <c r="E780" s="19"/>
      <c r="F780" s="27"/>
      <c r="G780" s="16"/>
      <c r="H780" s="19"/>
      <c r="I780" s="27"/>
      <c r="J780" s="51"/>
      <c r="K780" s="19"/>
      <c r="L780" s="27"/>
      <c r="M780" s="23"/>
      <c r="N780" s="19"/>
      <c r="O780" s="19"/>
      <c r="P780" s="19"/>
      <c r="Q780" s="18"/>
      <c r="R780" s="21"/>
      <c r="S780" s="21"/>
    </row>
    <row r="781" spans="1:19">
      <c r="A781" s="16"/>
      <c r="B781" s="16"/>
      <c r="C781" s="16"/>
      <c r="D781" s="16"/>
      <c r="E781" s="19"/>
      <c r="F781" s="27"/>
      <c r="G781" s="16"/>
      <c r="H781" s="19"/>
      <c r="I781" s="27"/>
      <c r="J781" s="51"/>
      <c r="K781" s="19"/>
      <c r="L781" s="27"/>
      <c r="M781" s="23"/>
      <c r="N781" s="19"/>
      <c r="O781" s="19"/>
      <c r="P781" s="19"/>
      <c r="Q781" s="18"/>
      <c r="R781" s="21"/>
      <c r="S781" s="21"/>
    </row>
    <row r="782" spans="1:19">
      <c r="A782" s="16"/>
      <c r="B782" s="16"/>
      <c r="C782" s="16"/>
      <c r="D782" s="16"/>
      <c r="E782" s="19"/>
      <c r="F782" s="27"/>
      <c r="G782" s="16"/>
      <c r="H782" s="19"/>
      <c r="I782" s="27"/>
      <c r="J782" s="51"/>
      <c r="K782" s="19"/>
      <c r="L782" s="27"/>
      <c r="M782" s="23"/>
      <c r="N782" s="19"/>
      <c r="O782" s="19"/>
      <c r="P782" s="19"/>
      <c r="Q782" s="18"/>
      <c r="R782" s="21"/>
      <c r="S782" s="21"/>
    </row>
    <row r="783" spans="1:19">
      <c r="A783" s="16"/>
      <c r="B783" s="16"/>
      <c r="C783" s="16"/>
      <c r="D783" s="16"/>
      <c r="E783" s="19"/>
      <c r="F783" s="27"/>
      <c r="G783" s="16"/>
      <c r="H783" s="19"/>
      <c r="I783" s="27"/>
      <c r="J783" s="51"/>
      <c r="K783" s="19"/>
      <c r="L783" s="27"/>
      <c r="M783" s="23"/>
      <c r="N783" s="19"/>
      <c r="O783" s="19"/>
      <c r="P783" s="19"/>
      <c r="Q783" s="18"/>
      <c r="R783" s="21"/>
      <c r="S783" s="21"/>
    </row>
    <row r="784" spans="1:19">
      <c r="A784" s="16"/>
      <c r="B784" s="16"/>
      <c r="C784" s="16"/>
      <c r="D784" s="16"/>
      <c r="E784" s="19"/>
      <c r="F784" s="27"/>
      <c r="G784" s="16"/>
      <c r="H784" s="19"/>
      <c r="I784" s="27"/>
      <c r="J784" s="51"/>
      <c r="K784" s="19"/>
      <c r="L784" s="27"/>
      <c r="M784" s="23"/>
      <c r="N784" s="19"/>
      <c r="O784" s="19"/>
      <c r="P784" s="19"/>
      <c r="Q784" s="18"/>
      <c r="R784" s="21"/>
      <c r="S784" s="21"/>
    </row>
    <row r="785" spans="1:19">
      <c r="A785" s="16"/>
      <c r="B785" s="16"/>
      <c r="C785" s="16"/>
      <c r="D785" s="16"/>
      <c r="E785" s="19"/>
      <c r="F785" s="27"/>
      <c r="G785" s="16"/>
      <c r="H785" s="19"/>
      <c r="I785" s="27"/>
      <c r="J785" s="51"/>
      <c r="K785" s="19"/>
      <c r="L785" s="27"/>
      <c r="M785" s="23"/>
      <c r="N785" s="19"/>
      <c r="O785" s="19"/>
      <c r="P785" s="19"/>
      <c r="Q785" s="18"/>
      <c r="R785" s="21"/>
      <c r="S785" s="21"/>
    </row>
    <row r="786" spans="1:19">
      <c r="A786" s="16"/>
      <c r="B786" s="16"/>
      <c r="C786" s="16"/>
      <c r="D786" s="16"/>
      <c r="E786" s="19"/>
      <c r="F786" s="27"/>
      <c r="G786" s="16"/>
      <c r="H786" s="19"/>
      <c r="I786" s="27"/>
      <c r="J786" s="51"/>
      <c r="K786" s="19"/>
      <c r="L786" s="27"/>
      <c r="M786" s="23"/>
      <c r="N786" s="19"/>
      <c r="O786" s="19"/>
      <c r="P786" s="19"/>
      <c r="Q786" s="18"/>
      <c r="R786" s="21"/>
      <c r="S786" s="21"/>
    </row>
    <row r="787" spans="1:19">
      <c r="A787" s="16"/>
      <c r="B787" s="16"/>
      <c r="C787" s="16"/>
      <c r="D787" s="16"/>
      <c r="E787" s="19"/>
      <c r="F787" s="27"/>
      <c r="G787" s="16"/>
      <c r="H787" s="19"/>
      <c r="I787" s="27"/>
      <c r="J787" s="51"/>
      <c r="K787" s="19"/>
      <c r="L787" s="27"/>
      <c r="M787" s="23"/>
      <c r="N787" s="19"/>
      <c r="O787" s="19"/>
      <c r="P787" s="19"/>
      <c r="Q787" s="18"/>
      <c r="R787" s="21"/>
      <c r="S787" s="21"/>
    </row>
    <row r="788" spans="1:19">
      <c r="A788" s="16"/>
      <c r="B788" s="16"/>
      <c r="C788" s="16"/>
      <c r="D788" s="16"/>
      <c r="E788" s="19"/>
      <c r="F788" s="27"/>
      <c r="G788" s="16"/>
      <c r="H788" s="19"/>
      <c r="I788" s="27"/>
      <c r="J788" s="51"/>
      <c r="K788" s="19"/>
      <c r="L788" s="27"/>
      <c r="M788" s="23"/>
      <c r="N788" s="19"/>
      <c r="O788" s="19"/>
      <c r="P788" s="19"/>
      <c r="Q788" s="18"/>
      <c r="R788" s="21"/>
      <c r="S788" s="21"/>
    </row>
    <row r="789" spans="1:19">
      <c r="A789" s="16"/>
      <c r="B789" s="16"/>
      <c r="C789" s="16"/>
      <c r="D789" s="16"/>
      <c r="E789" s="19"/>
      <c r="F789" s="27"/>
      <c r="G789" s="16"/>
      <c r="H789" s="19"/>
      <c r="I789" s="27"/>
      <c r="J789" s="51"/>
      <c r="K789" s="19"/>
      <c r="L789" s="27"/>
      <c r="M789" s="23"/>
      <c r="N789" s="19"/>
      <c r="O789" s="19"/>
      <c r="P789" s="19"/>
      <c r="Q789" s="18"/>
      <c r="R789" s="21"/>
      <c r="S789" s="21"/>
    </row>
    <row r="790" spans="1:19">
      <c r="A790" s="16"/>
      <c r="B790" s="16"/>
      <c r="C790" s="16"/>
      <c r="D790" s="16"/>
      <c r="E790" s="19"/>
      <c r="F790" s="27"/>
      <c r="G790" s="16"/>
      <c r="H790" s="19"/>
      <c r="I790" s="27"/>
      <c r="J790" s="51"/>
      <c r="K790" s="19"/>
      <c r="L790" s="27"/>
      <c r="M790" s="23"/>
      <c r="N790" s="19"/>
      <c r="O790" s="19"/>
      <c r="P790" s="19"/>
      <c r="Q790" s="18"/>
      <c r="R790" s="21"/>
      <c r="S790" s="21"/>
    </row>
    <row r="791" spans="1:19">
      <c r="A791" s="16"/>
      <c r="B791" s="16"/>
      <c r="C791" s="16"/>
      <c r="D791" s="16"/>
      <c r="E791" s="19"/>
      <c r="F791" s="27"/>
      <c r="G791" s="16"/>
      <c r="H791" s="19"/>
      <c r="I791" s="27"/>
      <c r="J791" s="51"/>
      <c r="K791" s="19"/>
      <c r="L791" s="27"/>
      <c r="M791" s="23"/>
      <c r="N791" s="19"/>
      <c r="O791" s="19"/>
      <c r="P791" s="19"/>
      <c r="Q791" s="18"/>
      <c r="R791" s="21"/>
      <c r="S791" s="21"/>
    </row>
    <row r="792" spans="1:19">
      <c r="A792" s="16"/>
      <c r="B792" s="16"/>
      <c r="C792" s="16"/>
      <c r="D792" s="16"/>
      <c r="E792" s="19"/>
      <c r="F792" s="27"/>
      <c r="G792" s="16"/>
      <c r="H792" s="19"/>
      <c r="I792" s="27"/>
      <c r="J792" s="51"/>
      <c r="K792" s="19"/>
      <c r="L792" s="27"/>
      <c r="M792" s="23"/>
      <c r="N792" s="19"/>
      <c r="O792" s="19"/>
      <c r="P792" s="19"/>
      <c r="Q792" s="18"/>
      <c r="R792" s="21"/>
      <c r="S792" s="21"/>
    </row>
    <row r="793" spans="1:19">
      <c r="A793" s="16"/>
      <c r="B793" s="16"/>
      <c r="C793" s="16"/>
      <c r="D793" s="16"/>
      <c r="E793" s="19"/>
      <c r="F793" s="27"/>
      <c r="G793" s="16"/>
      <c r="H793" s="19"/>
      <c r="I793" s="27"/>
      <c r="J793" s="51"/>
      <c r="K793" s="19"/>
      <c r="L793" s="27"/>
      <c r="M793" s="23"/>
      <c r="N793" s="19"/>
      <c r="O793" s="19"/>
      <c r="P793" s="19"/>
      <c r="Q793" s="18"/>
      <c r="R793" s="21"/>
      <c r="S793" s="21"/>
    </row>
    <row r="794" spans="1:19">
      <c r="A794" s="16"/>
      <c r="B794" s="16"/>
      <c r="C794" s="16"/>
      <c r="D794" s="16"/>
      <c r="E794" s="19"/>
      <c r="F794" s="27"/>
      <c r="G794" s="16"/>
      <c r="H794" s="19"/>
      <c r="I794" s="27"/>
      <c r="J794" s="51"/>
      <c r="K794" s="19"/>
      <c r="L794" s="27"/>
      <c r="M794" s="23"/>
      <c r="N794" s="19"/>
      <c r="O794" s="19"/>
      <c r="P794" s="19"/>
      <c r="Q794" s="18"/>
      <c r="R794" s="21"/>
      <c r="S794" s="21"/>
    </row>
    <row r="795" spans="1:19">
      <c r="A795" s="16"/>
      <c r="B795" s="16"/>
      <c r="C795" s="16"/>
      <c r="D795" s="16"/>
      <c r="E795" s="19"/>
      <c r="F795" s="27"/>
      <c r="G795" s="16"/>
      <c r="H795" s="19"/>
      <c r="I795" s="27"/>
      <c r="J795" s="51"/>
      <c r="K795" s="19"/>
      <c r="L795" s="27"/>
      <c r="M795" s="23"/>
      <c r="N795" s="19"/>
      <c r="O795" s="19"/>
      <c r="P795" s="19"/>
      <c r="Q795" s="18"/>
      <c r="R795" s="21"/>
      <c r="S795" s="21"/>
    </row>
    <row r="796" spans="1:19">
      <c r="A796" s="16"/>
      <c r="B796" s="16"/>
      <c r="C796" s="16"/>
      <c r="D796" s="16"/>
      <c r="E796" s="19"/>
      <c r="F796" s="27"/>
      <c r="G796" s="16"/>
      <c r="H796" s="19"/>
      <c r="I796" s="27"/>
      <c r="J796" s="51"/>
      <c r="K796" s="19"/>
      <c r="L796" s="27"/>
      <c r="M796" s="23"/>
      <c r="N796" s="19"/>
      <c r="O796" s="19"/>
      <c r="P796" s="19"/>
      <c r="Q796" s="18"/>
      <c r="R796" s="21"/>
      <c r="S796" s="21"/>
    </row>
    <row r="797" spans="1:19">
      <c r="A797" s="16"/>
      <c r="B797" s="16"/>
      <c r="C797" s="16"/>
      <c r="D797" s="16"/>
      <c r="E797" s="19"/>
      <c r="F797" s="27"/>
      <c r="G797" s="16"/>
      <c r="H797" s="19"/>
      <c r="I797" s="27"/>
      <c r="J797" s="51"/>
      <c r="K797" s="19"/>
      <c r="L797" s="27"/>
      <c r="M797" s="23"/>
      <c r="N797" s="19"/>
      <c r="O797" s="19"/>
      <c r="P797" s="19"/>
      <c r="Q797" s="18"/>
      <c r="R797" s="21"/>
      <c r="S797" s="21"/>
    </row>
    <row r="798" spans="1:19">
      <c r="A798" s="16"/>
      <c r="B798" s="16"/>
      <c r="C798" s="16"/>
      <c r="D798" s="16"/>
      <c r="E798" s="19"/>
      <c r="F798" s="27"/>
      <c r="G798" s="16"/>
      <c r="H798" s="19"/>
      <c r="I798" s="27"/>
      <c r="J798" s="51"/>
      <c r="K798" s="19"/>
      <c r="L798" s="27"/>
      <c r="M798" s="23"/>
      <c r="N798" s="19"/>
      <c r="O798" s="19"/>
      <c r="P798" s="19"/>
      <c r="Q798" s="18"/>
      <c r="R798" s="21"/>
      <c r="S798" s="21"/>
    </row>
    <row r="799" spans="1:19">
      <c r="A799" s="16"/>
      <c r="B799" s="16"/>
      <c r="C799" s="16"/>
      <c r="D799" s="16"/>
      <c r="E799" s="19"/>
      <c r="F799" s="27"/>
      <c r="G799" s="16"/>
      <c r="H799" s="19"/>
      <c r="I799" s="27"/>
      <c r="J799" s="51"/>
      <c r="K799" s="19"/>
      <c r="L799" s="27"/>
      <c r="M799" s="23"/>
      <c r="N799" s="19"/>
      <c r="O799" s="19"/>
      <c r="P799" s="19"/>
      <c r="Q799" s="18"/>
      <c r="R799" s="21"/>
      <c r="S799" s="21"/>
    </row>
    <row r="800" spans="1:19">
      <c r="A800" s="16"/>
      <c r="B800" s="16"/>
      <c r="C800" s="16"/>
      <c r="D800" s="16"/>
      <c r="E800" s="19"/>
      <c r="F800" s="27"/>
      <c r="G800" s="16"/>
      <c r="H800" s="19"/>
      <c r="I800" s="27"/>
      <c r="J800" s="51"/>
      <c r="K800" s="19"/>
      <c r="L800" s="27"/>
      <c r="M800" s="23"/>
      <c r="N800" s="19"/>
      <c r="O800" s="19"/>
      <c r="P800" s="19"/>
      <c r="Q800" s="18"/>
      <c r="R800" s="21"/>
      <c r="S800" s="21"/>
    </row>
    <row r="801" spans="1:19">
      <c r="A801" s="16"/>
      <c r="B801" s="16"/>
      <c r="C801" s="16"/>
      <c r="D801" s="16"/>
      <c r="E801" s="19"/>
      <c r="F801" s="27"/>
      <c r="G801" s="16"/>
      <c r="H801" s="19"/>
      <c r="I801" s="27"/>
      <c r="J801" s="51"/>
      <c r="K801" s="19"/>
      <c r="L801" s="27"/>
      <c r="M801" s="23"/>
      <c r="N801" s="19"/>
      <c r="O801" s="19"/>
      <c r="P801" s="19"/>
      <c r="Q801" s="18"/>
      <c r="R801" s="21"/>
      <c r="S801" s="21"/>
    </row>
    <row r="802" spans="1:19">
      <c r="A802" s="16"/>
      <c r="B802" s="16"/>
      <c r="C802" s="16"/>
      <c r="D802" s="16"/>
      <c r="E802" s="19"/>
      <c r="F802" s="27"/>
      <c r="G802" s="16"/>
      <c r="H802" s="19"/>
      <c r="I802" s="27"/>
      <c r="J802" s="51"/>
      <c r="K802" s="19"/>
      <c r="L802" s="27"/>
      <c r="M802" s="23"/>
      <c r="N802" s="19"/>
      <c r="O802" s="19"/>
      <c r="P802" s="19"/>
      <c r="Q802" s="18"/>
      <c r="R802" s="21"/>
      <c r="S802" s="21"/>
    </row>
    <row r="803" spans="1:19">
      <c r="A803" s="16"/>
      <c r="B803" s="16"/>
      <c r="C803" s="16"/>
      <c r="D803" s="16"/>
      <c r="E803" s="19"/>
      <c r="F803" s="27"/>
      <c r="G803" s="16"/>
      <c r="H803" s="19"/>
      <c r="I803" s="27"/>
      <c r="J803" s="51"/>
      <c r="K803" s="19"/>
      <c r="L803" s="27"/>
      <c r="M803" s="23"/>
      <c r="N803" s="19"/>
      <c r="O803" s="19"/>
      <c r="P803" s="19"/>
      <c r="Q803" s="18"/>
      <c r="R803" s="21"/>
      <c r="S803" s="21"/>
    </row>
    <row r="804" spans="1:19">
      <c r="A804" s="16"/>
      <c r="B804" s="16"/>
      <c r="C804" s="16"/>
      <c r="D804" s="16"/>
      <c r="E804" s="19"/>
      <c r="F804" s="27"/>
      <c r="G804" s="16"/>
      <c r="H804" s="19"/>
      <c r="I804" s="27"/>
      <c r="J804" s="51"/>
      <c r="K804" s="19"/>
      <c r="L804" s="27"/>
      <c r="M804" s="23"/>
      <c r="N804" s="19"/>
      <c r="O804" s="19"/>
      <c r="P804" s="19"/>
      <c r="Q804" s="18"/>
      <c r="R804" s="21"/>
      <c r="S804" s="21"/>
    </row>
    <row r="805" spans="1:19">
      <c r="A805" s="16"/>
      <c r="B805" s="16"/>
      <c r="C805" s="16"/>
      <c r="D805" s="16"/>
      <c r="E805" s="19"/>
      <c r="F805" s="27"/>
      <c r="G805" s="16"/>
      <c r="H805" s="19"/>
      <c r="I805" s="27"/>
      <c r="J805" s="51"/>
      <c r="K805" s="19"/>
      <c r="L805" s="27"/>
      <c r="M805" s="23"/>
      <c r="N805" s="19"/>
      <c r="O805" s="19"/>
      <c r="P805" s="19"/>
      <c r="Q805" s="18"/>
      <c r="R805" s="21"/>
      <c r="S805" s="21"/>
    </row>
    <row r="806" spans="1:19">
      <c r="A806" s="16"/>
      <c r="B806" s="16"/>
      <c r="C806" s="16"/>
      <c r="D806" s="16"/>
      <c r="E806" s="19"/>
      <c r="F806" s="27"/>
      <c r="G806" s="16"/>
      <c r="H806" s="19"/>
      <c r="I806" s="27"/>
      <c r="J806" s="51"/>
      <c r="K806" s="19"/>
      <c r="L806" s="27"/>
      <c r="M806" s="23"/>
      <c r="N806" s="19"/>
      <c r="O806" s="19"/>
      <c r="P806" s="19"/>
      <c r="Q806" s="18"/>
      <c r="R806" s="21"/>
      <c r="S806" s="21"/>
    </row>
    <row r="807" spans="1:19">
      <c r="A807" s="16"/>
      <c r="B807" s="16"/>
      <c r="C807" s="16"/>
      <c r="D807" s="16"/>
      <c r="E807" s="19"/>
      <c r="F807" s="27"/>
      <c r="G807" s="16"/>
      <c r="H807" s="19"/>
      <c r="I807" s="27"/>
      <c r="J807" s="51"/>
      <c r="K807" s="19"/>
      <c r="L807" s="27"/>
      <c r="M807" s="23"/>
      <c r="N807" s="19"/>
      <c r="O807" s="19"/>
      <c r="P807" s="19"/>
      <c r="Q807" s="18"/>
      <c r="R807" s="21"/>
      <c r="S807" s="21"/>
    </row>
    <row r="808" spans="1:19">
      <c r="A808" s="16"/>
      <c r="B808" s="16"/>
      <c r="C808" s="16"/>
      <c r="D808" s="16"/>
      <c r="E808" s="19"/>
      <c r="F808" s="27"/>
      <c r="G808" s="16"/>
      <c r="H808" s="19"/>
      <c r="I808" s="27"/>
      <c r="J808" s="51"/>
      <c r="K808" s="19"/>
      <c r="L808" s="27"/>
      <c r="M808" s="23"/>
      <c r="N808" s="19"/>
      <c r="O808" s="19"/>
      <c r="P808" s="19"/>
      <c r="Q808" s="18"/>
      <c r="R808" s="21"/>
      <c r="S808" s="21"/>
    </row>
    <row r="809" spans="1:19">
      <c r="A809" s="16"/>
      <c r="B809" s="16"/>
      <c r="C809" s="16"/>
      <c r="D809" s="16"/>
      <c r="E809" s="19"/>
      <c r="F809" s="27"/>
      <c r="G809" s="16"/>
      <c r="H809" s="19"/>
      <c r="I809" s="27"/>
      <c r="J809" s="51"/>
      <c r="K809" s="19"/>
      <c r="L809" s="27"/>
      <c r="M809" s="23"/>
      <c r="N809" s="19"/>
      <c r="O809" s="19"/>
      <c r="P809" s="19"/>
      <c r="Q809" s="18"/>
      <c r="R809" s="21"/>
      <c r="S809" s="21"/>
    </row>
    <row r="810" spans="1:19">
      <c r="A810" s="16"/>
      <c r="B810" s="16"/>
      <c r="C810" s="16"/>
      <c r="D810" s="16"/>
      <c r="E810" s="19"/>
      <c r="F810" s="27"/>
      <c r="G810" s="16"/>
      <c r="H810" s="19"/>
      <c r="I810" s="27"/>
      <c r="J810" s="51"/>
      <c r="K810" s="19"/>
      <c r="L810" s="27"/>
      <c r="M810" s="23"/>
      <c r="N810" s="19"/>
      <c r="O810" s="19"/>
      <c r="P810" s="19"/>
      <c r="Q810" s="18"/>
      <c r="R810" s="21"/>
      <c r="S810" s="21"/>
    </row>
    <row r="811" spans="1:19">
      <c r="A811" s="16"/>
      <c r="B811" s="16"/>
      <c r="C811" s="16"/>
      <c r="D811" s="16"/>
      <c r="E811" s="19"/>
      <c r="F811" s="27"/>
      <c r="G811" s="16"/>
      <c r="H811" s="19"/>
      <c r="I811" s="27"/>
      <c r="J811" s="51"/>
      <c r="K811" s="19"/>
      <c r="L811" s="27"/>
      <c r="M811" s="23"/>
      <c r="N811" s="19"/>
      <c r="O811" s="19"/>
      <c r="P811" s="19"/>
      <c r="Q811" s="18"/>
      <c r="R811" s="21"/>
      <c r="S811" s="21"/>
    </row>
    <row r="812" spans="1:19">
      <c r="A812" s="16"/>
      <c r="B812" s="16"/>
      <c r="C812" s="16"/>
      <c r="D812" s="16"/>
      <c r="E812" s="19"/>
      <c r="F812" s="27"/>
      <c r="G812" s="16"/>
      <c r="H812" s="19"/>
      <c r="I812" s="27"/>
      <c r="J812" s="51"/>
      <c r="K812" s="19"/>
      <c r="L812" s="27"/>
      <c r="M812" s="23"/>
      <c r="N812" s="19"/>
      <c r="O812" s="19"/>
      <c r="P812" s="19"/>
      <c r="Q812" s="18"/>
      <c r="R812" s="21"/>
      <c r="S812" s="21"/>
    </row>
    <row r="813" spans="1:19">
      <c r="A813" s="16"/>
      <c r="B813" s="16"/>
      <c r="C813" s="16"/>
      <c r="D813" s="16"/>
      <c r="E813" s="19"/>
      <c r="F813" s="27"/>
      <c r="G813" s="16"/>
      <c r="H813" s="19"/>
      <c r="I813" s="27"/>
      <c r="J813" s="51"/>
      <c r="K813" s="19"/>
      <c r="L813" s="27"/>
      <c r="M813" s="23"/>
      <c r="N813" s="19"/>
      <c r="O813" s="19"/>
      <c r="P813" s="19"/>
      <c r="Q813" s="18"/>
      <c r="R813" s="21"/>
      <c r="S813" s="21"/>
    </row>
    <row r="814" spans="1:19">
      <c r="A814" s="16"/>
      <c r="B814" s="16"/>
      <c r="C814" s="16"/>
      <c r="D814" s="16"/>
      <c r="E814" s="19"/>
      <c r="F814" s="27"/>
      <c r="G814" s="16"/>
      <c r="H814" s="19"/>
      <c r="I814" s="27"/>
      <c r="J814" s="51"/>
      <c r="K814" s="19"/>
      <c r="L814" s="27"/>
      <c r="M814" s="23"/>
      <c r="N814" s="19"/>
      <c r="O814" s="19"/>
      <c r="P814" s="19"/>
      <c r="Q814" s="18"/>
      <c r="R814" s="21"/>
      <c r="S814" s="21"/>
    </row>
    <row r="815" spans="1:19">
      <c r="A815" s="16"/>
      <c r="B815" s="16"/>
      <c r="C815" s="16"/>
      <c r="D815" s="16"/>
      <c r="E815" s="19"/>
      <c r="F815" s="27"/>
      <c r="G815" s="16"/>
      <c r="H815" s="19"/>
      <c r="I815" s="27"/>
      <c r="J815" s="51"/>
      <c r="K815" s="19"/>
      <c r="L815" s="27"/>
      <c r="M815" s="23"/>
      <c r="N815" s="19"/>
      <c r="O815" s="19"/>
      <c r="P815" s="19"/>
      <c r="Q815" s="18"/>
      <c r="R815" s="21"/>
      <c r="S815" s="21"/>
    </row>
    <row r="816" spans="1:19">
      <c r="A816" s="16"/>
      <c r="B816" s="16"/>
      <c r="C816" s="16"/>
      <c r="D816" s="16"/>
      <c r="E816" s="19"/>
      <c r="F816" s="27"/>
      <c r="G816" s="16"/>
      <c r="H816" s="19"/>
      <c r="I816" s="27"/>
      <c r="J816" s="51"/>
      <c r="K816" s="19"/>
      <c r="L816" s="27"/>
      <c r="M816" s="23"/>
      <c r="N816" s="19"/>
      <c r="O816" s="19"/>
      <c r="P816" s="19"/>
      <c r="Q816" s="18"/>
      <c r="R816" s="21"/>
      <c r="S816" s="21"/>
    </row>
    <row r="817" spans="1:19">
      <c r="A817" s="16"/>
      <c r="B817" s="16"/>
      <c r="C817" s="16"/>
      <c r="D817" s="16"/>
      <c r="E817" s="19"/>
      <c r="F817" s="27"/>
      <c r="G817" s="16"/>
      <c r="H817" s="19"/>
      <c r="I817" s="27"/>
      <c r="J817" s="51"/>
      <c r="K817" s="19"/>
      <c r="L817" s="27"/>
      <c r="M817" s="23"/>
      <c r="N817" s="19"/>
      <c r="O817" s="19"/>
      <c r="P817" s="19"/>
      <c r="Q817" s="18"/>
      <c r="R817" s="21"/>
      <c r="S817" s="21"/>
    </row>
    <row r="818" spans="1:19">
      <c r="A818" s="16"/>
      <c r="B818" s="16"/>
      <c r="C818" s="16"/>
      <c r="D818" s="16"/>
      <c r="E818" s="19"/>
      <c r="F818" s="27"/>
      <c r="G818" s="16"/>
      <c r="H818" s="19"/>
      <c r="I818" s="27"/>
      <c r="J818" s="51"/>
      <c r="K818" s="19"/>
      <c r="L818" s="27"/>
      <c r="M818" s="23"/>
      <c r="N818" s="19"/>
      <c r="O818" s="19"/>
      <c r="P818" s="19"/>
      <c r="Q818" s="18"/>
      <c r="R818" s="21"/>
      <c r="S818" s="21"/>
    </row>
    <row r="819" spans="1:19">
      <c r="A819" s="16"/>
      <c r="B819" s="16"/>
      <c r="C819" s="16"/>
      <c r="D819" s="16"/>
      <c r="E819" s="19"/>
      <c r="F819" s="27"/>
      <c r="G819" s="16"/>
      <c r="H819" s="19"/>
      <c r="I819" s="27"/>
      <c r="J819" s="51"/>
      <c r="K819" s="19"/>
      <c r="L819" s="27"/>
      <c r="M819" s="23"/>
      <c r="N819" s="19"/>
      <c r="O819" s="19"/>
      <c r="P819" s="19"/>
      <c r="Q819" s="18"/>
      <c r="R819" s="21"/>
      <c r="S819" s="21"/>
    </row>
    <row r="820" spans="1:19">
      <c r="A820" s="16"/>
      <c r="B820" s="16"/>
      <c r="C820" s="16"/>
      <c r="D820" s="16"/>
      <c r="E820" s="19"/>
      <c r="F820" s="27"/>
      <c r="G820" s="16"/>
      <c r="H820" s="19"/>
      <c r="I820" s="27"/>
      <c r="J820" s="51"/>
      <c r="K820" s="19"/>
      <c r="L820" s="27"/>
      <c r="M820" s="23"/>
      <c r="N820" s="19"/>
      <c r="O820" s="19"/>
      <c r="P820" s="19"/>
      <c r="Q820" s="18"/>
      <c r="R820" s="21"/>
      <c r="S820" s="21"/>
    </row>
    <row r="821" spans="1:19">
      <c r="A821" s="16"/>
      <c r="B821" s="16"/>
      <c r="C821" s="16"/>
      <c r="D821" s="16"/>
      <c r="E821" s="19"/>
      <c r="F821" s="27"/>
      <c r="G821" s="16"/>
      <c r="H821" s="19"/>
      <c r="I821" s="27"/>
      <c r="J821" s="51"/>
      <c r="K821" s="19"/>
      <c r="L821" s="27"/>
      <c r="M821" s="23"/>
      <c r="N821" s="19"/>
      <c r="O821" s="19"/>
      <c r="P821" s="19"/>
      <c r="Q821" s="18"/>
      <c r="R821" s="21"/>
      <c r="S821" s="21"/>
    </row>
    <row r="822" spans="1:19">
      <c r="A822" s="16"/>
      <c r="B822" s="16"/>
      <c r="C822" s="16"/>
      <c r="D822" s="16"/>
      <c r="E822" s="19"/>
      <c r="F822" s="27"/>
      <c r="G822" s="16"/>
      <c r="H822" s="19"/>
      <c r="I822" s="27"/>
      <c r="J822" s="51"/>
      <c r="K822" s="19"/>
      <c r="L822" s="27"/>
      <c r="M822" s="23"/>
      <c r="N822" s="19"/>
      <c r="O822" s="19"/>
      <c r="P822" s="19"/>
      <c r="Q822" s="18"/>
      <c r="R822" s="21"/>
      <c r="S822" s="21"/>
    </row>
    <row r="823" spans="1:19">
      <c r="A823" s="16"/>
      <c r="B823" s="16"/>
      <c r="C823" s="16"/>
      <c r="D823" s="16"/>
      <c r="E823" s="19"/>
      <c r="F823" s="27"/>
      <c r="G823" s="16"/>
      <c r="H823" s="19"/>
      <c r="I823" s="27"/>
      <c r="J823" s="51"/>
      <c r="K823" s="19"/>
      <c r="L823" s="27"/>
      <c r="M823" s="23"/>
      <c r="N823" s="19"/>
      <c r="O823" s="19"/>
      <c r="P823" s="19"/>
      <c r="Q823" s="18"/>
      <c r="R823" s="21"/>
      <c r="S823" s="21"/>
    </row>
    <row r="824" spans="1:19">
      <c r="A824" s="16"/>
      <c r="B824" s="16"/>
      <c r="C824" s="16"/>
      <c r="D824" s="16"/>
      <c r="E824" s="19"/>
      <c r="F824" s="27"/>
      <c r="G824" s="16"/>
      <c r="H824" s="19"/>
      <c r="I824" s="27"/>
      <c r="J824" s="51"/>
      <c r="K824" s="19"/>
      <c r="L824" s="27"/>
      <c r="M824" s="23"/>
      <c r="N824" s="19"/>
      <c r="O824" s="19"/>
      <c r="P824" s="19"/>
      <c r="Q824" s="18"/>
      <c r="R824" s="21"/>
      <c r="S824" s="21"/>
    </row>
    <row r="825" spans="1:19">
      <c r="A825" s="16"/>
      <c r="B825" s="16"/>
      <c r="C825" s="16"/>
      <c r="D825" s="16"/>
      <c r="E825" s="19"/>
      <c r="F825" s="27"/>
      <c r="G825" s="16"/>
      <c r="H825" s="19"/>
      <c r="I825" s="27"/>
      <c r="J825" s="51"/>
      <c r="K825" s="19"/>
      <c r="L825" s="27"/>
      <c r="M825" s="23"/>
      <c r="N825" s="19"/>
      <c r="O825" s="19"/>
      <c r="P825" s="19"/>
      <c r="Q825" s="18"/>
      <c r="R825" s="21"/>
      <c r="S825" s="21"/>
    </row>
    <row r="826" spans="1:19">
      <c r="A826" s="16"/>
      <c r="B826" s="16"/>
      <c r="C826" s="16"/>
      <c r="D826" s="16"/>
      <c r="E826" s="19"/>
      <c r="F826" s="27"/>
      <c r="G826" s="16"/>
      <c r="H826" s="19"/>
      <c r="I826" s="27"/>
      <c r="J826" s="51"/>
      <c r="K826" s="19"/>
      <c r="L826" s="27"/>
      <c r="M826" s="23"/>
      <c r="N826" s="19"/>
      <c r="O826" s="19"/>
      <c r="P826" s="19"/>
      <c r="Q826" s="18"/>
      <c r="R826" s="21"/>
      <c r="S826" s="21"/>
    </row>
    <row r="827" spans="1:19">
      <c r="A827" s="16"/>
      <c r="B827" s="16"/>
      <c r="C827" s="16"/>
      <c r="D827" s="16"/>
      <c r="E827" s="19"/>
      <c r="F827" s="27"/>
      <c r="G827" s="16"/>
      <c r="H827" s="19"/>
      <c r="I827" s="27"/>
      <c r="J827" s="51"/>
      <c r="K827" s="19"/>
      <c r="L827" s="27"/>
      <c r="M827" s="23"/>
      <c r="N827" s="19"/>
      <c r="O827" s="19"/>
      <c r="P827" s="19"/>
      <c r="Q827" s="18"/>
      <c r="R827" s="21"/>
      <c r="S827" s="21"/>
    </row>
    <row r="828" spans="1:19">
      <c r="A828" s="16"/>
      <c r="B828" s="16"/>
      <c r="C828" s="16"/>
      <c r="D828" s="16"/>
      <c r="E828" s="19"/>
      <c r="F828" s="27"/>
      <c r="G828" s="16"/>
      <c r="H828" s="19"/>
      <c r="I828" s="27"/>
      <c r="J828" s="51"/>
      <c r="K828" s="19"/>
      <c r="L828" s="27"/>
      <c r="M828" s="23"/>
      <c r="N828" s="19"/>
      <c r="O828" s="19"/>
      <c r="P828" s="19"/>
      <c r="Q828" s="18"/>
      <c r="R828" s="21"/>
      <c r="S828" s="21"/>
    </row>
    <row r="829" spans="1:19">
      <c r="A829" s="16"/>
      <c r="B829" s="16"/>
      <c r="C829" s="16"/>
      <c r="D829" s="16"/>
      <c r="E829" s="19"/>
      <c r="F829" s="27"/>
      <c r="G829" s="16"/>
      <c r="H829" s="19"/>
      <c r="I829" s="27"/>
      <c r="J829" s="51"/>
      <c r="K829" s="19"/>
      <c r="L829" s="27"/>
      <c r="M829" s="23"/>
      <c r="N829" s="19"/>
      <c r="O829" s="19"/>
      <c r="P829" s="19"/>
      <c r="Q829" s="18"/>
      <c r="R829" s="21"/>
      <c r="S829" s="21"/>
    </row>
    <row r="830" spans="1:19">
      <c r="A830" s="16"/>
      <c r="B830" s="16"/>
      <c r="C830" s="16"/>
      <c r="D830" s="16"/>
      <c r="E830" s="19"/>
      <c r="F830" s="27"/>
      <c r="G830" s="16"/>
      <c r="H830" s="19"/>
      <c r="I830" s="27"/>
      <c r="J830" s="51"/>
      <c r="K830" s="19"/>
      <c r="L830" s="27"/>
      <c r="M830" s="23"/>
      <c r="N830" s="19"/>
      <c r="O830" s="19"/>
      <c r="P830" s="19"/>
      <c r="Q830" s="18"/>
      <c r="R830" s="21"/>
      <c r="S830" s="21"/>
    </row>
    <row r="831" spans="1:19">
      <c r="A831" s="16"/>
      <c r="B831" s="16"/>
      <c r="C831" s="16"/>
      <c r="D831" s="16"/>
      <c r="E831" s="19"/>
      <c r="F831" s="27"/>
      <c r="G831" s="16"/>
      <c r="H831" s="19"/>
      <c r="I831" s="27"/>
      <c r="J831" s="51"/>
      <c r="K831" s="19"/>
      <c r="L831" s="27"/>
      <c r="M831" s="23"/>
      <c r="N831" s="19"/>
      <c r="O831" s="19"/>
      <c r="P831" s="19"/>
      <c r="Q831" s="18"/>
      <c r="R831" s="21"/>
      <c r="S831" s="21"/>
    </row>
    <row r="832" spans="1:19">
      <c r="A832" s="16"/>
      <c r="B832" s="16"/>
      <c r="C832" s="16"/>
      <c r="D832" s="16"/>
      <c r="E832" s="19"/>
      <c r="F832" s="27"/>
      <c r="G832" s="16"/>
      <c r="H832" s="19"/>
      <c r="I832" s="27"/>
      <c r="J832" s="51"/>
      <c r="K832" s="19"/>
      <c r="L832" s="27"/>
      <c r="M832" s="23"/>
      <c r="N832" s="19"/>
      <c r="O832" s="19"/>
      <c r="P832" s="19"/>
      <c r="Q832" s="18"/>
      <c r="R832" s="21"/>
      <c r="S832" s="21"/>
    </row>
    <row r="833" spans="1:19">
      <c r="A833" s="16"/>
      <c r="B833" s="16"/>
      <c r="C833" s="16"/>
      <c r="D833" s="16"/>
      <c r="E833" s="19"/>
      <c r="F833" s="27"/>
      <c r="G833" s="16"/>
      <c r="H833" s="19"/>
      <c r="I833" s="27"/>
      <c r="J833" s="51"/>
      <c r="K833" s="19"/>
      <c r="L833" s="27"/>
      <c r="M833" s="23"/>
      <c r="N833" s="19"/>
      <c r="O833" s="19"/>
      <c r="P833" s="19"/>
      <c r="Q833" s="18"/>
      <c r="R833" s="21"/>
      <c r="S833" s="21"/>
    </row>
    <row r="834" spans="1:19">
      <c r="A834" s="16"/>
      <c r="B834" s="16"/>
      <c r="C834" s="16"/>
      <c r="D834" s="16"/>
      <c r="E834" s="19"/>
      <c r="F834" s="27"/>
      <c r="G834" s="16"/>
      <c r="H834" s="19"/>
      <c r="I834" s="27"/>
      <c r="J834" s="51"/>
      <c r="K834" s="19"/>
      <c r="L834" s="27"/>
      <c r="M834" s="23"/>
      <c r="N834" s="19"/>
      <c r="O834" s="19"/>
      <c r="P834" s="19"/>
      <c r="Q834" s="18"/>
      <c r="R834" s="21"/>
      <c r="S834" s="21"/>
    </row>
    <row r="835" spans="1:19">
      <c r="A835" s="16"/>
      <c r="B835" s="16"/>
      <c r="C835" s="16"/>
      <c r="D835" s="16"/>
      <c r="E835" s="19"/>
      <c r="F835" s="27"/>
      <c r="G835" s="16"/>
      <c r="H835" s="19"/>
      <c r="I835" s="27"/>
      <c r="J835" s="51"/>
      <c r="K835" s="19"/>
      <c r="L835" s="27"/>
      <c r="M835" s="23"/>
      <c r="N835" s="19"/>
      <c r="O835" s="19"/>
      <c r="P835" s="19"/>
      <c r="Q835" s="18"/>
      <c r="R835" s="21"/>
      <c r="S835" s="21"/>
    </row>
    <row r="836" spans="1:19">
      <c r="A836" s="16"/>
      <c r="B836" s="16"/>
      <c r="C836" s="16"/>
      <c r="D836" s="16"/>
      <c r="E836" s="19"/>
      <c r="F836" s="27"/>
      <c r="G836" s="16"/>
      <c r="H836" s="19"/>
      <c r="I836" s="27"/>
      <c r="J836" s="51"/>
      <c r="K836" s="19"/>
      <c r="L836" s="27"/>
      <c r="M836" s="23"/>
      <c r="N836" s="19"/>
      <c r="O836" s="19"/>
      <c r="P836" s="19"/>
      <c r="Q836" s="18"/>
      <c r="R836" s="21"/>
      <c r="S836" s="21"/>
    </row>
    <row r="837" spans="1:19">
      <c r="A837" s="16"/>
      <c r="B837" s="16"/>
      <c r="C837" s="16"/>
      <c r="D837" s="16"/>
      <c r="E837" s="19"/>
      <c r="F837" s="27"/>
      <c r="G837" s="16"/>
      <c r="H837" s="19"/>
      <c r="I837" s="27"/>
      <c r="J837" s="51"/>
      <c r="K837" s="19"/>
      <c r="L837" s="27"/>
      <c r="M837" s="23"/>
      <c r="N837" s="19"/>
      <c r="O837" s="19"/>
      <c r="P837" s="19"/>
      <c r="Q837" s="18"/>
      <c r="R837" s="21"/>
      <c r="S837" s="21"/>
    </row>
    <row r="838" spans="1:19">
      <c r="A838" s="16"/>
      <c r="B838" s="16"/>
      <c r="C838" s="16"/>
      <c r="D838" s="16"/>
      <c r="E838" s="19"/>
      <c r="F838" s="27"/>
      <c r="G838" s="16"/>
      <c r="H838" s="19"/>
      <c r="I838" s="27"/>
      <c r="J838" s="51"/>
      <c r="K838" s="19"/>
      <c r="L838" s="27"/>
      <c r="M838" s="23"/>
      <c r="N838" s="19"/>
      <c r="O838" s="19"/>
      <c r="P838" s="19"/>
      <c r="Q838" s="18"/>
      <c r="R838" s="21"/>
      <c r="S838" s="21"/>
    </row>
    <row r="839" spans="1:19">
      <c r="A839" s="16"/>
      <c r="B839" s="16"/>
      <c r="C839" s="16"/>
      <c r="D839" s="16"/>
      <c r="E839" s="19"/>
      <c r="F839" s="27"/>
      <c r="G839" s="16"/>
      <c r="H839" s="19"/>
      <c r="I839" s="27"/>
      <c r="J839" s="51"/>
      <c r="K839" s="19"/>
      <c r="L839" s="27"/>
      <c r="M839" s="23"/>
      <c r="N839" s="19"/>
      <c r="O839" s="19"/>
      <c r="P839" s="19"/>
      <c r="Q839" s="18"/>
      <c r="R839" s="21"/>
      <c r="S839" s="21"/>
    </row>
    <row r="840" spans="1:19">
      <c r="A840" s="16"/>
      <c r="B840" s="16"/>
      <c r="C840" s="16"/>
      <c r="D840" s="16"/>
      <c r="E840" s="19"/>
      <c r="F840" s="27"/>
      <c r="G840" s="16"/>
      <c r="H840" s="19"/>
      <c r="I840" s="27"/>
      <c r="J840" s="51"/>
      <c r="K840" s="19"/>
      <c r="L840" s="27"/>
      <c r="M840" s="23"/>
      <c r="N840" s="19"/>
      <c r="O840" s="19"/>
      <c r="P840" s="19"/>
      <c r="Q840" s="18"/>
      <c r="R840" s="21"/>
      <c r="S840" s="21"/>
    </row>
    <row r="841" spans="1:19">
      <c r="A841" s="16"/>
      <c r="B841" s="16"/>
      <c r="C841" s="16"/>
      <c r="D841" s="16"/>
      <c r="E841" s="19"/>
      <c r="F841" s="27"/>
      <c r="G841" s="16"/>
      <c r="H841" s="19"/>
      <c r="I841" s="27"/>
      <c r="J841" s="51"/>
      <c r="K841" s="19"/>
      <c r="L841" s="27"/>
      <c r="M841" s="23"/>
      <c r="N841" s="19"/>
      <c r="O841" s="19"/>
      <c r="P841" s="19"/>
      <c r="Q841" s="18"/>
      <c r="R841" s="21"/>
      <c r="S841" s="21"/>
    </row>
    <row r="842" spans="1:19">
      <c r="A842" s="16"/>
      <c r="B842" s="16"/>
      <c r="C842" s="16"/>
      <c r="D842" s="16"/>
      <c r="E842" s="19"/>
      <c r="F842" s="27"/>
      <c r="G842" s="16"/>
      <c r="H842" s="19"/>
      <c r="I842" s="27"/>
      <c r="J842" s="51"/>
      <c r="K842" s="19"/>
      <c r="L842" s="27"/>
      <c r="M842" s="23"/>
      <c r="N842" s="19"/>
      <c r="O842" s="19"/>
      <c r="P842" s="19"/>
      <c r="Q842" s="18"/>
      <c r="R842" s="21"/>
      <c r="S842" s="21"/>
    </row>
    <row r="843" spans="1:19">
      <c r="A843" s="16"/>
      <c r="B843" s="16"/>
      <c r="C843" s="16"/>
      <c r="D843" s="16"/>
      <c r="E843" s="19"/>
      <c r="F843" s="27"/>
      <c r="G843" s="16"/>
      <c r="H843" s="19"/>
      <c r="I843" s="27"/>
      <c r="J843" s="51"/>
      <c r="K843" s="19"/>
      <c r="L843" s="27"/>
      <c r="M843" s="23"/>
      <c r="N843" s="19"/>
      <c r="O843" s="19"/>
      <c r="P843" s="19"/>
      <c r="Q843" s="18"/>
      <c r="R843" s="21"/>
      <c r="S843" s="21"/>
    </row>
    <row r="844" spans="1:19">
      <c r="A844" s="16"/>
      <c r="B844" s="16"/>
      <c r="C844" s="16"/>
      <c r="D844" s="16"/>
      <c r="E844" s="19"/>
      <c r="F844" s="27"/>
      <c r="G844" s="16"/>
      <c r="H844" s="19"/>
      <c r="I844" s="27"/>
      <c r="J844" s="51"/>
      <c r="K844" s="19"/>
      <c r="L844" s="27"/>
      <c r="M844" s="23"/>
      <c r="N844" s="19"/>
      <c r="O844" s="19"/>
      <c r="P844" s="19"/>
      <c r="Q844" s="18"/>
      <c r="R844" s="21"/>
      <c r="S844" s="21"/>
    </row>
    <row r="845" spans="1:19">
      <c r="A845" s="16"/>
      <c r="B845" s="16"/>
      <c r="C845" s="16"/>
      <c r="D845" s="16"/>
      <c r="E845" s="19"/>
      <c r="F845" s="27"/>
      <c r="G845" s="16"/>
      <c r="H845" s="19"/>
      <c r="I845" s="27"/>
      <c r="J845" s="51"/>
      <c r="K845" s="19"/>
      <c r="L845" s="27"/>
      <c r="M845" s="23"/>
      <c r="N845" s="19"/>
      <c r="O845" s="19"/>
      <c r="P845" s="19"/>
      <c r="Q845" s="18"/>
      <c r="R845" s="21"/>
      <c r="S845" s="21"/>
    </row>
    <row r="846" spans="1:19">
      <c r="A846" s="16"/>
      <c r="B846" s="16"/>
      <c r="C846" s="16"/>
      <c r="D846" s="16"/>
      <c r="E846" s="19"/>
      <c r="F846" s="27"/>
      <c r="G846" s="16"/>
      <c r="H846" s="19"/>
      <c r="I846" s="27"/>
      <c r="J846" s="51"/>
      <c r="K846" s="19"/>
      <c r="L846" s="27"/>
      <c r="M846" s="23"/>
      <c r="N846" s="19"/>
      <c r="O846" s="19"/>
      <c r="P846" s="19"/>
      <c r="Q846" s="18"/>
      <c r="R846" s="21"/>
      <c r="S846" s="21"/>
    </row>
    <row r="847" spans="1:19">
      <c r="A847" s="16"/>
      <c r="B847" s="16"/>
      <c r="C847" s="16"/>
      <c r="D847" s="16"/>
      <c r="E847" s="19"/>
      <c r="F847" s="27"/>
      <c r="G847" s="16"/>
      <c r="H847" s="19"/>
      <c r="I847" s="27"/>
      <c r="J847" s="51"/>
      <c r="K847" s="19"/>
      <c r="L847" s="27"/>
      <c r="M847" s="23"/>
      <c r="N847" s="19"/>
      <c r="O847" s="19"/>
      <c r="P847" s="19"/>
      <c r="Q847" s="18"/>
      <c r="R847" s="21"/>
      <c r="S847" s="21"/>
    </row>
    <row r="848" spans="1:19">
      <c r="A848" s="16"/>
      <c r="B848" s="16"/>
      <c r="C848" s="16"/>
      <c r="D848" s="16"/>
      <c r="E848" s="19"/>
      <c r="F848" s="27"/>
      <c r="G848" s="16"/>
      <c r="H848" s="19"/>
      <c r="I848" s="27"/>
      <c r="J848" s="51"/>
      <c r="K848" s="19"/>
      <c r="L848" s="27"/>
      <c r="M848" s="23"/>
      <c r="N848" s="19"/>
      <c r="O848" s="19"/>
      <c r="P848" s="19"/>
      <c r="Q848" s="18"/>
      <c r="R848" s="21"/>
      <c r="S848" s="21"/>
    </row>
    <row r="849" spans="1:19">
      <c r="A849" s="16"/>
      <c r="B849" s="16"/>
      <c r="C849" s="16"/>
      <c r="D849" s="16"/>
      <c r="E849" s="19"/>
      <c r="F849" s="27"/>
      <c r="G849" s="16"/>
      <c r="H849" s="19"/>
      <c r="I849" s="27"/>
      <c r="J849" s="51"/>
      <c r="K849" s="19"/>
      <c r="L849" s="27"/>
      <c r="M849" s="23"/>
      <c r="N849" s="19"/>
      <c r="O849" s="19"/>
      <c r="P849" s="19"/>
      <c r="Q849" s="18"/>
      <c r="R849" s="21"/>
      <c r="S849" s="21"/>
    </row>
    <row r="850" spans="1:19">
      <c r="A850" s="16"/>
      <c r="B850" s="16"/>
      <c r="C850" s="16"/>
      <c r="D850" s="16"/>
      <c r="E850" s="19"/>
      <c r="F850" s="27"/>
      <c r="G850" s="16"/>
      <c r="H850" s="19"/>
      <c r="I850" s="27"/>
      <c r="J850" s="51"/>
      <c r="K850" s="19"/>
      <c r="L850" s="27"/>
      <c r="M850" s="23"/>
      <c r="N850" s="19"/>
      <c r="O850" s="19"/>
      <c r="P850" s="19"/>
      <c r="Q850" s="18"/>
      <c r="R850" s="21"/>
      <c r="S850" s="21"/>
    </row>
    <row r="851" spans="1:19">
      <c r="A851" s="16"/>
      <c r="B851" s="16"/>
      <c r="C851" s="16"/>
      <c r="D851" s="16"/>
      <c r="E851" s="19"/>
      <c r="F851" s="27"/>
      <c r="G851" s="16"/>
      <c r="H851" s="19"/>
      <c r="I851" s="27"/>
      <c r="J851" s="51"/>
      <c r="K851" s="19"/>
      <c r="L851" s="27"/>
      <c r="M851" s="23"/>
      <c r="N851" s="19"/>
      <c r="O851" s="19"/>
      <c r="P851" s="19"/>
      <c r="Q851" s="18"/>
      <c r="R851" s="21"/>
      <c r="S851" s="21"/>
    </row>
    <row r="852" spans="1:19">
      <c r="A852" s="16"/>
      <c r="B852" s="16"/>
      <c r="C852" s="16"/>
      <c r="D852" s="16"/>
      <c r="E852" s="19"/>
      <c r="F852" s="27"/>
      <c r="G852" s="16"/>
      <c r="H852" s="19"/>
      <c r="I852" s="27"/>
      <c r="J852" s="51"/>
      <c r="K852" s="19"/>
      <c r="L852" s="27"/>
      <c r="M852" s="23"/>
      <c r="N852" s="19"/>
      <c r="O852" s="19"/>
      <c r="P852" s="19"/>
      <c r="Q852" s="18"/>
      <c r="R852" s="21"/>
      <c r="S852" s="21"/>
    </row>
    <row r="853" spans="1:19">
      <c r="A853" s="16"/>
      <c r="B853" s="16"/>
      <c r="C853" s="16"/>
      <c r="D853" s="16"/>
      <c r="E853" s="19"/>
      <c r="F853" s="27"/>
      <c r="G853" s="16"/>
      <c r="H853" s="19"/>
      <c r="I853" s="27"/>
      <c r="J853" s="51"/>
      <c r="K853" s="19"/>
      <c r="L853" s="27"/>
      <c r="M853" s="23"/>
      <c r="N853" s="19"/>
      <c r="O853" s="19"/>
      <c r="P853" s="19"/>
      <c r="Q853" s="18"/>
      <c r="R853" s="21"/>
      <c r="S853" s="21"/>
    </row>
    <row r="854" spans="1:19">
      <c r="A854" s="16"/>
      <c r="B854" s="16"/>
      <c r="C854" s="16"/>
      <c r="D854" s="16"/>
      <c r="E854" s="19"/>
      <c r="F854" s="27"/>
      <c r="G854" s="16"/>
      <c r="H854" s="19"/>
      <c r="I854" s="27"/>
      <c r="J854" s="51"/>
      <c r="K854" s="19"/>
      <c r="L854" s="27"/>
      <c r="M854" s="23"/>
      <c r="N854" s="19"/>
      <c r="O854" s="19"/>
      <c r="P854" s="19"/>
      <c r="Q854" s="18"/>
      <c r="R854" s="21"/>
      <c r="S854" s="21"/>
    </row>
    <row r="855" spans="1:19">
      <c r="A855" s="16"/>
      <c r="B855" s="16"/>
      <c r="C855" s="16"/>
      <c r="D855" s="16"/>
      <c r="E855" s="19"/>
      <c r="F855" s="27"/>
      <c r="G855" s="16"/>
      <c r="H855" s="19"/>
      <c r="I855" s="27"/>
      <c r="J855" s="51"/>
      <c r="K855" s="19"/>
      <c r="L855" s="27"/>
      <c r="M855" s="23"/>
      <c r="N855" s="19"/>
      <c r="O855" s="19"/>
      <c r="P855" s="19"/>
      <c r="Q855" s="18"/>
      <c r="R855" s="21"/>
      <c r="S855" s="21"/>
    </row>
    <row r="856" spans="1:19">
      <c r="A856" s="16"/>
      <c r="B856" s="16"/>
      <c r="C856" s="16"/>
      <c r="D856" s="16"/>
      <c r="E856" s="19"/>
      <c r="F856" s="27"/>
      <c r="G856" s="16"/>
      <c r="H856" s="19"/>
      <c r="I856" s="27"/>
      <c r="J856" s="51"/>
      <c r="K856" s="19"/>
      <c r="L856" s="27"/>
      <c r="M856" s="23"/>
      <c r="N856" s="19"/>
      <c r="O856" s="19"/>
      <c r="P856" s="19"/>
      <c r="Q856" s="18"/>
      <c r="R856" s="21"/>
      <c r="S856" s="21"/>
    </row>
    <row r="857" spans="1:19">
      <c r="A857" s="16"/>
      <c r="B857" s="16"/>
      <c r="C857" s="16"/>
      <c r="D857" s="16"/>
      <c r="E857" s="19"/>
      <c r="F857" s="27"/>
      <c r="G857" s="16"/>
      <c r="H857" s="19"/>
      <c r="I857" s="27"/>
      <c r="J857" s="51"/>
      <c r="K857" s="19"/>
      <c r="L857" s="27"/>
      <c r="M857" s="23"/>
      <c r="N857" s="19"/>
      <c r="O857" s="19"/>
      <c r="P857" s="19"/>
      <c r="Q857" s="18"/>
      <c r="R857" s="21"/>
      <c r="S857" s="21"/>
    </row>
    <row r="858" spans="1:19">
      <c r="A858" s="16"/>
      <c r="B858" s="16"/>
      <c r="C858" s="16"/>
      <c r="D858" s="16"/>
      <c r="E858" s="19"/>
      <c r="F858" s="27"/>
      <c r="G858" s="16"/>
      <c r="H858" s="19"/>
      <c r="I858" s="27"/>
      <c r="J858" s="51"/>
      <c r="K858" s="19"/>
      <c r="L858" s="27"/>
      <c r="M858" s="23"/>
      <c r="N858" s="19"/>
      <c r="O858" s="19"/>
      <c r="P858" s="19"/>
      <c r="Q858" s="18"/>
      <c r="R858" s="21"/>
      <c r="S858" s="21"/>
    </row>
    <row r="859" spans="1:19">
      <c r="A859" s="16"/>
      <c r="B859" s="16"/>
      <c r="C859" s="16"/>
      <c r="D859" s="16"/>
      <c r="E859" s="19"/>
      <c r="F859" s="27"/>
      <c r="G859" s="16"/>
      <c r="H859" s="19"/>
      <c r="I859" s="27"/>
      <c r="J859" s="51"/>
      <c r="K859" s="19"/>
      <c r="L859" s="27"/>
      <c r="M859" s="23"/>
      <c r="N859" s="19"/>
      <c r="O859" s="19"/>
      <c r="P859" s="19"/>
      <c r="Q859" s="18"/>
      <c r="R859" s="21"/>
      <c r="S859" s="21"/>
    </row>
    <row r="860" spans="1:19">
      <c r="A860" s="16"/>
      <c r="B860" s="16"/>
      <c r="C860" s="16"/>
      <c r="D860" s="16"/>
      <c r="E860" s="19"/>
      <c r="F860" s="27"/>
      <c r="G860" s="16"/>
      <c r="H860" s="19"/>
      <c r="I860" s="27"/>
      <c r="J860" s="51"/>
      <c r="K860" s="19"/>
      <c r="L860" s="27"/>
      <c r="M860" s="23"/>
      <c r="N860" s="19"/>
      <c r="O860" s="19"/>
      <c r="P860" s="19"/>
      <c r="Q860" s="18"/>
      <c r="R860" s="21"/>
      <c r="S860" s="21"/>
    </row>
    <row r="861" spans="1:19">
      <c r="A861" s="16"/>
      <c r="B861" s="16"/>
      <c r="C861" s="16"/>
      <c r="D861" s="16"/>
      <c r="E861" s="19"/>
      <c r="F861" s="27"/>
      <c r="G861" s="16"/>
      <c r="H861" s="19"/>
      <c r="I861" s="27"/>
      <c r="J861" s="51"/>
      <c r="K861" s="19"/>
      <c r="L861" s="27"/>
      <c r="M861" s="23"/>
      <c r="N861" s="19"/>
      <c r="O861" s="19"/>
      <c r="P861" s="19"/>
      <c r="Q861" s="18"/>
      <c r="R861" s="21"/>
      <c r="S861" s="21"/>
    </row>
    <row r="862" spans="1:19">
      <c r="A862" s="16"/>
      <c r="B862" s="16"/>
      <c r="C862" s="16"/>
      <c r="D862" s="16"/>
      <c r="E862" s="19"/>
      <c r="F862" s="27"/>
      <c r="G862" s="16"/>
      <c r="H862" s="19"/>
      <c r="I862" s="27"/>
      <c r="J862" s="51"/>
      <c r="K862" s="19"/>
      <c r="L862" s="27"/>
      <c r="M862" s="23"/>
      <c r="N862" s="19"/>
      <c r="O862" s="19"/>
      <c r="P862" s="19"/>
      <c r="Q862" s="18"/>
      <c r="R862" s="21"/>
      <c r="S862" s="21"/>
    </row>
    <row r="863" spans="1:19">
      <c r="A863" s="16"/>
      <c r="B863" s="16"/>
      <c r="C863" s="16"/>
      <c r="D863" s="16"/>
      <c r="E863" s="19"/>
      <c r="F863" s="27"/>
      <c r="G863" s="16"/>
      <c r="H863" s="19"/>
      <c r="I863" s="27"/>
      <c r="J863" s="51"/>
      <c r="K863" s="19"/>
      <c r="L863" s="27"/>
      <c r="M863" s="23"/>
      <c r="N863" s="19"/>
      <c r="O863" s="19"/>
      <c r="P863" s="19"/>
      <c r="Q863" s="18"/>
      <c r="R863" s="21"/>
      <c r="S863" s="21"/>
    </row>
    <row r="864" spans="1:19">
      <c r="A864" s="16"/>
      <c r="B864" s="16"/>
      <c r="C864" s="16"/>
      <c r="D864" s="16"/>
      <c r="E864" s="19"/>
      <c r="F864" s="27"/>
      <c r="G864" s="16"/>
      <c r="H864" s="19"/>
      <c r="I864" s="27"/>
      <c r="J864" s="51"/>
      <c r="K864" s="19"/>
      <c r="L864" s="27"/>
      <c r="M864" s="23"/>
      <c r="N864" s="19"/>
      <c r="O864" s="19"/>
      <c r="P864" s="19"/>
      <c r="Q864" s="18"/>
      <c r="R864" s="21"/>
      <c r="S864" s="21"/>
    </row>
    <row r="865" spans="1:19">
      <c r="A865" s="16"/>
      <c r="B865" s="16"/>
      <c r="C865" s="16"/>
      <c r="D865" s="16"/>
      <c r="E865" s="19"/>
      <c r="F865" s="27"/>
      <c r="G865" s="16"/>
      <c r="H865" s="19"/>
      <c r="I865" s="27"/>
      <c r="J865" s="51"/>
      <c r="K865" s="19"/>
      <c r="L865" s="27"/>
      <c r="M865" s="23"/>
      <c r="N865" s="19"/>
      <c r="O865" s="19"/>
      <c r="P865" s="19"/>
      <c r="Q865" s="18"/>
      <c r="R865" s="21"/>
      <c r="S865" s="21"/>
    </row>
    <row r="866" spans="1:19">
      <c r="A866" s="16"/>
      <c r="B866" s="16"/>
      <c r="C866" s="16"/>
      <c r="D866" s="16"/>
      <c r="E866" s="19"/>
      <c r="F866" s="27"/>
      <c r="G866" s="16"/>
      <c r="H866" s="19"/>
      <c r="I866" s="27"/>
      <c r="J866" s="51"/>
      <c r="K866" s="19"/>
      <c r="L866" s="27"/>
      <c r="M866" s="23"/>
      <c r="N866" s="19"/>
      <c r="O866" s="19"/>
      <c r="P866" s="19"/>
      <c r="Q866" s="18"/>
      <c r="R866" s="21"/>
      <c r="S866" s="21"/>
    </row>
    <row r="867" spans="1:19">
      <c r="A867" s="16"/>
      <c r="B867" s="16"/>
      <c r="C867" s="16"/>
      <c r="D867" s="16"/>
      <c r="E867" s="19"/>
      <c r="F867" s="27"/>
      <c r="G867" s="16"/>
      <c r="H867" s="19"/>
      <c r="I867" s="27"/>
      <c r="J867" s="51"/>
      <c r="K867" s="19"/>
      <c r="L867" s="27"/>
      <c r="M867" s="23"/>
      <c r="N867" s="19"/>
      <c r="O867" s="19"/>
      <c r="P867" s="19"/>
      <c r="Q867" s="18"/>
      <c r="R867" s="21"/>
      <c r="S867" s="21"/>
    </row>
    <row r="868" spans="1:19">
      <c r="A868" s="16"/>
      <c r="B868" s="16"/>
      <c r="C868" s="16"/>
      <c r="D868" s="16"/>
      <c r="E868" s="19"/>
      <c r="F868" s="27"/>
      <c r="G868" s="16"/>
      <c r="H868" s="19"/>
      <c r="I868" s="27"/>
      <c r="J868" s="51"/>
      <c r="K868" s="19"/>
      <c r="L868" s="27"/>
      <c r="M868" s="23"/>
      <c r="N868" s="19"/>
      <c r="O868" s="19"/>
      <c r="P868" s="19"/>
      <c r="Q868" s="18"/>
      <c r="R868" s="21"/>
      <c r="S868" s="21"/>
    </row>
    <row r="869" spans="1:19">
      <c r="A869" s="16"/>
      <c r="B869" s="16"/>
      <c r="C869" s="16"/>
      <c r="D869" s="16"/>
      <c r="E869" s="19"/>
      <c r="F869" s="27"/>
      <c r="G869" s="16"/>
      <c r="H869" s="19"/>
      <c r="I869" s="27"/>
      <c r="J869" s="51"/>
      <c r="K869" s="19"/>
      <c r="L869" s="27"/>
      <c r="M869" s="23"/>
      <c r="N869" s="19"/>
      <c r="O869" s="19"/>
      <c r="P869" s="19"/>
      <c r="Q869" s="18"/>
      <c r="R869" s="21"/>
      <c r="S869" s="21"/>
    </row>
    <row r="870" spans="1:19">
      <c r="A870" s="16"/>
      <c r="B870" s="16"/>
      <c r="C870" s="16"/>
      <c r="D870" s="16"/>
      <c r="E870" s="19"/>
      <c r="F870" s="27"/>
      <c r="G870" s="16"/>
      <c r="H870" s="19"/>
      <c r="I870" s="27"/>
      <c r="J870" s="51"/>
      <c r="K870" s="19"/>
      <c r="L870" s="27"/>
      <c r="M870" s="23"/>
      <c r="N870" s="19"/>
      <c r="O870" s="19"/>
      <c r="P870" s="19"/>
      <c r="Q870" s="18"/>
      <c r="R870" s="21"/>
      <c r="S870" s="21"/>
    </row>
    <row r="871" spans="1:19">
      <c r="A871" s="16"/>
      <c r="B871" s="16"/>
      <c r="C871" s="16"/>
      <c r="D871" s="16"/>
      <c r="E871" s="19"/>
      <c r="F871" s="27"/>
      <c r="G871" s="16"/>
      <c r="H871" s="19"/>
      <c r="I871" s="27"/>
      <c r="J871" s="51"/>
      <c r="K871" s="19"/>
      <c r="L871" s="27"/>
      <c r="M871" s="23"/>
      <c r="N871" s="19"/>
      <c r="O871" s="19"/>
      <c r="P871" s="19"/>
      <c r="Q871" s="18"/>
      <c r="R871" s="21"/>
      <c r="S871" s="21"/>
    </row>
    <row r="872" spans="1:19">
      <c r="A872" s="16"/>
      <c r="B872" s="16"/>
      <c r="C872" s="16"/>
      <c r="D872" s="16"/>
      <c r="E872" s="19"/>
      <c r="F872" s="27"/>
      <c r="G872" s="16"/>
      <c r="H872" s="19"/>
      <c r="I872" s="27"/>
      <c r="J872" s="51"/>
      <c r="K872" s="19"/>
      <c r="L872" s="27"/>
      <c r="M872" s="23"/>
      <c r="N872" s="19"/>
      <c r="O872" s="19"/>
      <c r="P872" s="19"/>
      <c r="Q872" s="18"/>
      <c r="R872" s="21"/>
      <c r="S872" s="21"/>
    </row>
    <row r="873" spans="1:19">
      <c r="A873" s="16"/>
      <c r="B873" s="16"/>
      <c r="C873" s="16"/>
      <c r="D873" s="16"/>
      <c r="E873" s="19"/>
      <c r="F873" s="27"/>
      <c r="G873" s="16"/>
      <c r="H873" s="19"/>
      <c r="I873" s="27"/>
      <c r="J873" s="51"/>
      <c r="K873" s="19"/>
      <c r="L873" s="27"/>
      <c r="M873" s="23"/>
      <c r="N873" s="19"/>
      <c r="O873" s="19"/>
      <c r="P873" s="19"/>
      <c r="Q873" s="18"/>
      <c r="R873" s="21"/>
      <c r="S873" s="21"/>
    </row>
    <row r="874" spans="1:19">
      <c r="A874" s="16"/>
      <c r="B874" s="16"/>
      <c r="C874" s="16"/>
      <c r="D874" s="16"/>
      <c r="E874" s="19"/>
      <c r="F874" s="27"/>
      <c r="G874" s="16"/>
      <c r="H874" s="19"/>
      <c r="I874" s="27"/>
      <c r="J874" s="51"/>
      <c r="K874" s="19"/>
      <c r="L874" s="27"/>
      <c r="M874" s="23"/>
      <c r="N874" s="19"/>
      <c r="O874" s="19"/>
      <c r="P874" s="19"/>
      <c r="Q874" s="18"/>
      <c r="R874" s="21"/>
      <c r="S874" s="21"/>
    </row>
    <row r="875" spans="1:19">
      <c r="A875" s="16"/>
      <c r="B875" s="16"/>
      <c r="C875" s="16"/>
      <c r="D875" s="16"/>
      <c r="E875" s="19"/>
      <c r="F875" s="27"/>
      <c r="G875" s="16"/>
      <c r="H875" s="19"/>
      <c r="I875" s="27"/>
      <c r="J875" s="51"/>
      <c r="K875" s="19"/>
      <c r="L875" s="27"/>
      <c r="M875" s="23"/>
      <c r="N875" s="19"/>
      <c r="O875" s="19"/>
      <c r="P875" s="19"/>
      <c r="Q875" s="18"/>
      <c r="R875" s="21"/>
      <c r="S875" s="21"/>
    </row>
    <row r="876" spans="1:19">
      <c r="A876" s="16"/>
      <c r="B876" s="16"/>
      <c r="C876" s="16"/>
      <c r="D876" s="16"/>
      <c r="E876" s="19"/>
      <c r="F876" s="27"/>
      <c r="G876" s="16"/>
      <c r="H876" s="19"/>
      <c r="I876" s="27"/>
      <c r="J876" s="51"/>
      <c r="K876" s="19"/>
      <c r="L876" s="27"/>
      <c r="M876" s="23"/>
      <c r="N876" s="19"/>
      <c r="O876" s="19"/>
      <c r="P876" s="19"/>
      <c r="Q876" s="18"/>
      <c r="R876" s="21"/>
      <c r="S876" s="21"/>
    </row>
    <row r="877" spans="1:19">
      <c r="A877" s="16"/>
      <c r="B877" s="16"/>
      <c r="C877" s="16"/>
      <c r="D877" s="16"/>
      <c r="E877" s="19"/>
      <c r="F877" s="27"/>
      <c r="G877" s="16"/>
      <c r="H877" s="19"/>
      <c r="I877" s="27"/>
      <c r="J877" s="51"/>
      <c r="K877" s="19"/>
      <c r="L877" s="27"/>
      <c r="M877" s="23"/>
      <c r="N877" s="19"/>
      <c r="O877" s="19"/>
      <c r="P877" s="19"/>
      <c r="Q877" s="18"/>
      <c r="R877" s="21"/>
      <c r="S877" s="21"/>
    </row>
    <row r="878" spans="1:19">
      <c r="A878" s="16"/>
      <c r="B878" s="16"/>
      <c r="C878" s="16"/>
      <c r="D878" s="16"/>
      <c r="E878" s="19"/>
      <c r="F878" s="27"/>
      <c r="G878" s="16"/>
      <c r="H878" s="19"/>
      <c r="I878" s="27"/>
      <c r="J878" s="51"/>
      <c r="K878" s="19"/>
      <c r="L878" s="27"/>
      <c r="M878" s="23"/>
      <c r="N878" s="19"/>
      <c r="O878" s="19"/>
      <c r="P878" s="19"/>
      <c r="Q878" s="18"/>
      <c r="R878" s="21"/>
      <c r="S878" s="21"/>
    </row>
    <row r="879" spans="1:19">
      <c r="A879" s="16"/>
      <c r="B879" s="16"/>
      <c r="C879" s="16"/>
      <c r="D879" s="16"/>
      <c r="E879" s="19"/>
      <c r="F879" s="27"/>
      <c r="G879" s="16"/>
      <c r="H879" s="19"/>
      <c r="I879" s="27"/>
      <c r="J879" s="51"/>
      <c r="K879" s="19"/>
      <c r="L879" s="27"/>
      <c r="M879" s="23"/>
      <c r="N879" s="19"/>
      <c r="O879" s="19"/>
      <c r="P879" s="19"/>
      <c r="Q879" s="18"/>
      <c r="R879" s="21"/>
      <c r="S879" s="21"/>
    </row>
    <row r="880" spans="1:19">
      <c r="A880" s="16"/>
      <c r="B880" s="16"/>
      <c r="C880" s="16"/>
      <c r="D880" s="16"/>
      <c r="E880" s="19"/>
      <c r="F880" s="27"/>
      <c r="G880" s="16"/>
      <c r="H880" s="19"/>
      <c r="I880" s="27"/>
      <c r="J880" s="51"/>
      <c r="K880" s="19"/>
      <c r="L880" s="27"/>
      <c r="M880" s="23"/>
      <c r="N880" s="19"/>
      <c r="O880" s="19"/>
      <c r="P880" s="19"/>
      <c r="Q880" s="18"/>
      <c r="R880" s="21"/>
      <c r="S880" s="21"/>
    </row>
    <row r="881" spans="1:19">
      <c r="A881" s="16"/>
      <c r="B881" s="16"/>
      <c r="C881" s="16"/>
      <c r="D881" s="16"/>
      <c r="E881" s="19"/>
      <c r="F881" s="27"/>
      <c r="G881" s="16"/>
      <c r="H881" s="19"/>
      <c r="I881" s="27"/>
      <c r="J881" s="51"/>
      <c r="K881" s="19"/>
      <c r="L881" s="27"/>
      <c r="M881" s="23"/>
      <c r="N881" s="19"/>
      <c r="O881" s="19"/>
      <c r="P881" s="19"/>
      <c r="Q881" s="18"/>
      <c r="R881" s="21"/>
      <c r="S881" s="21"/>
    </row>
    <row r="882" spans="1:19">
      <c r="A882" s="16"/>
      <c r="B882" s="16"/>
      <c r="C882" s="16"/>
      <c r="D882" s="16"/>
      <c r="E882" s="19"/>
      <c r="F882" s="27"/>
      <c r="G882" s="16"/>
      <c r="H882" s="19"/>
      <c r="I882" s="27"/>
      <c r="J882" s="51"/>
      <c r="K882" s="19"/>
      <c r="L882" s="27"/>
      <c r="M882" s="23"/>
      <c r="N882" s="19"/>
      <c r="O882" s="19"/>
      <c r="P882" s="19"/>
      <c r="Q882" s="18"/>
      <c r="R882" s="21"/>
      <c r="S882" s="21"/>
    </row>
    <row r="883" spans="1:19">
      <c r="A883" s="16"/>
      <c r="B883" s="16"/>
      <c r="C883" s="16"/>
      <c r="D883" s="16"/>
      <c r="E883" s="19"/>
      <c r="F883" s="27"/>
      <c r="G883" s="16"/>
      <c r="H883" s="19"/>
      <c r="I883" s="27"/>
      <c r="J883" s="51"/>
      <c r="K883" s="19"/>
      <c r="L883" s="27"/>
      <c r="M883" s="23"/>
      <c r="N883" s="19"/>
      <c r="O883" s="19"/>
      <c r="P883" s="19"/>
      <c r="Q883" s="18"/>
      <c r="R883" s="21"/>
      <c r="S883" s="21"/>
    </row>
    <row r="884" spans="1:19">
      <c r="A884" s="16"/>
      <c r="B884" s="16"/>
      <c r="C884" s="16"/>
      <c r="D884" s="16"/>
      <c r="E884" s="19"/>
      <c r="F884" s="27"/>
      <c r="G884" s="16"/>
      <c r="H884" s="19"/>
      <c r="I884" s="27"/>
      <c r="J884" s="51"/>
      <c r="K884" s="19"/>
      <c r="L884" s="27"/>
      <c r="M884" s="23"/>
      <c r="N884" s="19"/>
      <c r="O884" s="19"/>
      <c r="P884" s="19"/>
      <c r="Q884" s="18"/>
      <c r="R884" s="21"/>
      <c r="S884" s="21"/>
    </row>
    <row r="885" spans="1:19">
      <c r="A885" s="16"/>
      <c r="B885" s="16"/>
      <c r="C885" s="16"/>
      <c r="D885" s="16"/>
      <c r="E885" s="19"/>
      <c r="F885" s="27"/>
      <c r="G885" s="16"/>
      <c r="H885" s="19"/>
      <c r="I885" s="27"/>
      <c r="J885" s="51"/>
      <c r="K885" s="19"/>
      <c r="L885" s="27"/>
      <c r="M885" s="23"/>
      <c r="N885" s="19"/>
      <c r="O885" s="19"/>
      <c r="P885" s="19"/>
      <c r="Q885" s="18"/>
      <c r="R885" s="21"/>
      <c r="S885" s="21"/>
    </row>
    <row r="886" spans="1:19">
      <c r="A886" s="16"/>
      <c r="B886" s="16"/>
      <c r="C886" s="16"/>
      <c r="D886" s="16"/>
      <c r="E886" s="19"/>
      <c r="F886" s="27"/>
      <c r="G886" s="16"/>
      <c r="H886" s="19"/>
      <c r="I886" s="27"/>
      <c r="J886" s="51"/>
      <c r="K886" s="19"/>
      <c r="L886" s="27"/>
      <c r="M886" s="23"/>
      <c r="N886" s="19"/>
      <c r="O886" s="19"/>
      <c r="P886" s="19"/>
      <c r="Q886" s="18"/>
      <c r="R886" s="21"/>
      <c r="S886" s="21"/>
    </row>
    <row r="887" spans="1:19">
      <c r="A887" s="16"/>
      <c r="B887" s="16"/>
      <c r="C887" s="16"/>
      <c r="D887" s="16"/>
      <c r="E887" s="19"/>
      <c r="F887" s="27"/>
      <c r="G887" s="16"/>
      <c r="H887" s="19"/>
      <c r="I887" s="27"/>
      <c r="J887" s="51"/>
      <c r="K887" s="19"/>
      <c r="L887" s="27"/>
      <c r="M887" s="23"/>
      <c r="N887" s="19"/>
      <c r="O887" s="19"/>
      <c r="P887" s="19"/>
      <c r="Q887" s="18"/>
      <c r="R887" s="21"/>
      <c r="S887" s="21"/>
    </row>
    <row r="888" spans="1:19">
      <c r="A888" s="16"/>
      <c r="B888" s="16"/>
      <c r="C888" s="16"/>
      <c r="D888" s="16"/>
      <c r="E888" s="19"/>
      <c r="F888" s="27"/>
      <c r="G888" s="16"/>
      <c r="H888" s="19"/>
      <c r="I888" s="27"/>
      <c r="J888" s="51"/>
      <c r="K888" s="19"/>
      <c r="L888" s="27"/>
      <c r="M888" s="23"/>
      <c r="N888" s="19"/>
      <c r="O888" s="19"/>
      <c r="P888" s="19"/>
      <c r="Q888" s="18"/>
      <c r="R888" s="21"/>
      <c r="S888" s="21"/>
    </row>
    <row r="889" spans="1:19">
      <c r="A889" s="16"/>
      <c r="B889" s="16"/>
      <c r="C889" s="16"/>
      <c r="D889" s="16"/>
      <c r="E889" s="19"/>
      <c r="F889" s="27"/>
      <c r="G889" s="16"/>
      <c r="H889" s="19"/>
      <c r="I889" s="27"/>
      <c r="J889" s="51"/>
      <c r="K889" s="19"/>
      <c r="L889" s="27"/>
      <c r="M889" s="23"/>
      <c r="N889" s="19"/>
      <c r="O889" s="19"/>
      <c r="P889" s="19"/>
      <c r="Q889" s="18"/>
      <c r="R889" s="21"/>
      <c r="S889" s="21"/>
    </row>
    <row r="890" spans="1:19">
      <c r="A890" s="16"/>
      <c r="B890" s="16"/>
      <c r="C890" s="16"/>
      <c r="D890" s="16"/>
      <c r="E890" s="19"/>
      <c r="F890" s="27"/>
      <c r="G890" s="16"/>
      <c r="H890" s="19"/>
      <c r="I890" s="27"/>
      <c r="J890" s="51"/>
      <c r="K890" s="19"/>
      <c r="L890" s="27"/>
      <c r="M890" s="23"/>
      <c r="N890" s="19"/>
      <c r="O890" s="19"/>
      <c r="P890" s="19"/>
      <c r="Q890" s="18"/>
      <c r="R890" s="21"/>
      <c r="S890" s="21"/>
    </row>
    <row r="891" spans="1:19">
      <c r="A891" s="16"/>
      <c r="B891" s="16"/>
      <c r="C891" s="16"/>
      <c r="D891" s="16"/>
      <c r="E891" s="19"/>
      <c r="F891" s="27"/>
      <c r="G891" s="16"/>
      <c r="H891" s="19"/>
      <c r="I891" s="27"/>
      <c r="J891" s="51"/>
      <c r="K891" s="19"/>
      <c r="L891" s="27"/>
      <c r="M891" s="23"/>
      <c r="N891" s="19"/>
      <c r="O891" s="19"/>
      <c r="P891" s="19"/>
      <c r="Q891" s="18"/>
      <c r="R891" s="21"/>
      <c r="S891" s="21"/>
    </row>
    <row r="892" spans="1:19">
      <c r="A892" s="16"/>
      <c r="B892" s="16"/>
      <c r="C892" s="16"/>
      <c r="D892" s="16"/>
      <c r="E892" s="19"/>
      <c r="F892" s="27"/>
      <c r="G892" s="16"/>
      <c r="H892" s="19"/>
      <c r="I892" s="27"/>
      <c r="J892" s="17"/>
      <c r="K892" s="19"/>
      <c r="L892" s="27"/>
      <c r="M892" s="23"/>
      <c r="N892" s="19"/>
      <c r="O892" s="19"/>
      <c r="P892" s="19"/>
      <c r="Q892" s="18"/>
      <c r="R892" s="21"/>
      <c r="S892" s="21"/>
    </row>
    <row r="893" spans="1:19">
      <c r="A893" s="16"/>
      <c r="B893" s="16"/>
      <c r="C893" s="16"/>
      <c r="D893" s="16"/>
      <c r="E893" s="19"/>
      <c r="F893" s="27"/>
      <c r="G893" s="16"/>
      <c r="H893" s="19"/>
      <c r="I893" s="27"/>
      <c r="J893" s="17"/>
      <c r="K893" s="19"/>
      <c r="L893" s="27"/>
      <c r="M893" s="23"/>
      <c r="N893" s="19"/>
      <c r="O893" s="19"/>
      <c r="P893" s="19"/>
      <c r="Q893" s="18"/>
      <c r="R893" s="21"/>
      <c r="S893" s="21"/>
    </row>
    <row r="894" spans="1:19">
      <c r="A894" s="16"/>
      <c r="B894" s="16"/>
      <c r="C894" s="16"/>
      <c r="D894" s="16"/>
      <c r="E894" s="19"/>
      <c r="F894" s="27"/>
      <c r="G894" s="16"/>
      <c r="H894" s="19"/>
      <c r="I894" s="27"/>
      <c r="J894" s="17"/>
      <c r="K894" s="19"/>
      <c r="L894" s="27"/>
      <c r="M894" s="23"/>
      <c r="N894" s="19"/>
      <c r="O894" s="19"/>
      <c r="P894" s="19"/>
      <c r="Q894" s="18"/>
      <c r="R894" s="21"/>
      <c r="S894" s="21"/>
    </row>
    <row r="895" spans="1:19">
      <c r="A895" s="16"/>
      <c r="B895" s="16"/>
      <c r="C895" s="16"/>
      <c r="D895" s="16"/>
      <c r="E895" s="19"/>
      <c r="F895" s="27"/>
      <c r="G895" s="16"/>
      <c r="H895" s="19"/>
      <c r="I895" s="27"/>
      <c r="J895" s="17"/>
      <c r="K895" s="19"/>
      <c r="L895" s="27"/>
      <c r="M895" s="23"/>
      <c r="N895" s="19"/>
      <c r="O895" s="19"/>
      <c r="P895" s="19"/>
      <c r="Q895" s="18"/>
      <c r="R895" s="21"/>
      <c r="S895" s="21"/>
    </row>
    <row r="896" spans="1:19">
      <c r="A896" s="16"/>
      <c r="B896" s="16"/>
      <c r="C896" s="16"/>
      <c r="D896" s="16"/>
      <c r="E896" s="19"/>
      <c r="F896" s="27"/>
      <c r="G896" s="16"/>
      <c r="H896" s="19"/>
      <c r="I896" s="27"/>
      <c r="J896" s="17"/>
      <c r="K896" s="19"/>
      <c r="L896" s="27"/>
      <c r="M896" s="23"/>
      <c r="N896" s="19"/>
      <c r="O896" s="19"/>
      <c r="P896" s="19"/>
      <c r="Q896" s="18"/>
      <c r="R896" s="21"/>
      <c r="S896" s="21"/>
    </row>
    <row r="897" spans="1:19">
      <c r="A897" s="16"/>
      <c r="B897" s="16"/>
      <c r="C897" s="16"/>
      <c r="D897" s="16"/>
      <c r="E897" s="19"/>
      <c r="F897" s="27"/>
      <c r="G897" s="16"/>
      <c r="H897" s="19"/>
      <c r="I897" s="27"/>
      <c r="J897" s="17"/>
      <c r="K897" s="19"/>
      <c r="L897" s="27"/>
      <c r="M897" s="23"/>
      <c r="N897" s="19"/>
      <c r="O897" s="19"/>
      <c r="P897" s="19"/>
      <c r="Q897" s="18"/>
      <c r="R897" s="21"/>
      <c r="S897" s="21"/>
    </row>
    <row r="898" spans="1:19">
      <c r="A898" s="16"/>
      <c r="B898" s="16"/>
      <c r="C898" s="16"/>
      <c r="D898" s="16"/>
      <c r="E898" s="19"/>
      <c r="F898" s="27"/>
      <c r="G898" s="16"/>
      <c r="H898" s="19"/>
      <c r="I898" s="27"/>
      <c r="J898" s="17"/>
      <c r="K898" s="19"/>
      <c r="L898" s="27"/>
      <c r="M898" s="23"/>
      <c r="N898" s="19"/>
      <c r="O898" s="19"/>
      <c r="P898" s="19"/>
      <c r="Q898" s="18"/>
      <c r="R898" s="21"/>
      <c r="S898" s="21"/>
    </row>
    <row r="899" spans="1:19">
      <c r="A899" s="16"/>
      <c r="B899" s="16"/>
      <c r="C899" s="16"/>
      <c r="D899" s="16"/>
      <c r="E899" s="19"/>
      <c r="F899" s="27"/>
      <c r="G899" s="16"/>
      <c r="H899" s="19"/>
      <c r="I899" s="27"/>
      <c r="J899" s="17"/>
      <c r="K899" s="19"/>
      <c r="L899" s="27"/>
      <c r="M899" s="23"/>
      <c r="N899" s="19"/>
      <c r="O899" s="19"/>
      <c r="P899" s="19"/>
      <c r="Q899" s="18"/>
      <c r="R899" s="21"/>
      <c r="S899" s="21"/>
    </row>
    <row r="900" spans="1:19">
      <c r="A900" s="16"/>
      <c r="B900" s="16"/>
      <c r="C900" s="16"/>
      <c r="D900" s="16"/>
      <c r="E900" s="19"/>
      <c r="F900" s="27"/>
      <c r="G900" s="16"/>
      <c r="H900" s="19"/>
      <c r="I900" s="27"/>
      <c r="J900" s="17"/>
      <c r="K900" s="19"/>
      <c r="L900" s="27"/>
      <c r="M900" s="23"/>
      <c r="N900" s="19"/>
      <c r="O900" s="19"/>
      <c r="P900" s="19"/>
      <c r="Q900" s="18"/>
      <c r="R900" s="21"/>
      <c r="S900" s="21"/>
    </row>
    <row r="901" spans="1:19">
      <c r="A901" s="16"/>
      <c r="B901" s="16"/>
      <c r="C901" s="16"/>
      <c r="D901" s="16"/>
      <c r="E901" s="19"/>
      <c r="F901" s="27"/>
      <c r="G901" s="16"/>
      <c r="H901" s="19"/>
      <c r="I901" s="27"/>
      <c r="J901" s="17"/>
      <c r="K901" s="19"/>
      <c r="L901" s="27"/>
      <c r="M901" s="23"/>
      <c r="N901" s="19"/>
      <c r="O901" s="19"/>
      <c r="P901" s="19"/>
      <c r="Q901" s="18"/>
      <c r="R901" s="21"/>
      <c r="S901" s="21"/>
    </row>
    <row r="902" spans="1:19">
      <c r="A902" s="16"/>
      <c r="B902" s="16"/>
      <c r="C902" s="16"/>
      <c r="D902" s="16"/>
      <c r="E902" s="19"/>
      <c r="F902" s="27"/>
      <c r="G902" s="16"/>
      <c r="H902" s="19"/>
      <c r="I902" s="27"/>
      <c r="J902" s="17"/>
      <c r="K902" s="19"/>
      <c r="L902" s="27"/>
      <c r="M902" s="23"/>
      <c r="N902" s="19"/>
      <c r="O902" s="19"/>
      <c r="P902" s="19"/>
      <c r="Q902" s="18"/>
      <c r="R902" s="21"/>
      <c r="S902" s="21"/>
    </row>
    <row r="903" spans="1:19">
      <c r="A903" s="16"/>
      <c r="B903" s="16"/>
      <c r="C903" s="16"/>
      <c r="D903" s="16"/>
      <c r="E903" s="19"/>
      <c r="F903" s="27"/>
      <c r="G903" s="16"/>
      <c r="H903" s="19"/>
      <c r="I903" s="27"/>
      <c r="J903" s="17"/>
      <c r="K903" s="19"/>
      <c r="L903" s="27"/>
      <c r="M903" s="23"/>
      <c r="N903" s="19"/>
      <c r="O903" s="19"/>
      <c r="P903" s="19"/>
      <c r="Q903" s="18"/>
      <c r="R903" s="21"/>
      <c r="S903" s="21"/>
    </row>
    <row r="904" spans="1:19">
      <c r="A904" s="16"/>
      <c r="B904" s="16"/>
      <c r="C904" s="16"/>
      <c r="D904" s="16"/>
      <c r="E904" s="19"/>
      <c r="F904" s="27"/>
      <c r="G904" s="16"/>
      <c r="H904" s="19"/>
      <c r="I904" s="27"/>
      <c r="J904" s="17"/>
      <c r="K904" s="19"/>
      <c r="L904" s="27"/>
      <c r="M904" s="23"/>
      <c r="N904" s="19"/>
      <c r="O904" s="19"/>
      <c r="P904" s="19"/>
      <c r="Q904" s="18"/>
      <c r="R904" s="21"/>
      <c r="S904" s="21"/>
    </row>
    <row r="905" spans="1:19">
      <c r="A905" s="16"/>
      <c r="B905" s="16"/>
      <c r="C905" s="16"/>
      <c r="D905" s="16"/>
      <c r="E905" s="19"/>
      <c r="F905" s="27"/>
      <c r="G905" s="16"/>
      <c r="H905" s="19"/>
      <c r="I905" s="27"/>
      <c r="J905" s="17"/>
      <c r="K905" s="19"/>
      <c r="L905" s="27"/>
      <c r="M905" s="23"/>
      <c r="N905" s="19"/>
      <c r="O905" s="19"/>
      <c r="P905" s="19"/>
      <c r="Q905" s="18"/>
      <c r="R905" s="21"/>
      <c r="S905" s="21"/>
    </row>
    <row r="906" spans="1:19">
      <c r="A906" s="16"/>
      <c r="B906" s="16"/>
      <c r="C906" s="16"/>
      <c r="D906" s="16"/>
      <c r="E906" s="19"/>
      <c r="F906" s="27"/>
      <c r="G906" s="16"/>
      <c r="H906" s="19"/>
      <c r="I906" s="27"/>
      <c r="J906" s="17"/>
      <c r="K906" s="19"/>
      <c r="L906" s="27"/>
      <c r="M906" s="23"/>
      <c r="N906" s="19"/>
      <c r="O906" s="19"/>
      <c r="P906" s="19"/>
      <c r="Q906" s="18"/>
      <c r="R906" s="21"/>
      <c r="S906" s="21"/>
    </row>
    <row r="907" spans="1:19">
      <c r="A907" s="16"/>
      <c r="B907" s="16"/>
      <c r="C907" s="16"/>
      <c r="D907" s="16"/>
      <c r="E907" s="19"/>
      <c r="F907" s="27"/>
      <c r="G907" s="16"/>
      <c r="H907" s="19"/>
      <c r="I907" s="27"/>
      <c r="J907" s="17"/>
      <c r="K907" s="19"/>
      <c r="L907" s="27"/>
      <c r="M907" s="23"/>
      <c r="N907" s="19"/>
      <c r="O907" s="19"/>
      <c r="P907" s="19"/>
      <c r="Q907" s="18"/>
      <c r="R907" s="21"/>
      <c r="S907" s="21"/>
    </row>
    <row r="908" spans="1:19">
      <c r="A908" s="16"/>
      <c r="B908" s="16"/>
      <c r="C908" s="16"/>
      <c r="D908" s="16"/>
      <c r="E908" s="19"/>
      <c r="F908" s="27"/>
      <c r="G908" s="16"/>
      <c r="H908" s="19"/>
      <c r="I908" s="27"/>
      <c r="J908" s="17"/>
      <c r="K908" s="19"/>
      <c r="L908" s="27"/>
      <c r="M908" s="23"/>
      <c r="N908" s="19"/>
      <c r="O908" s="19"/>
      <c r="P908" s="19"/>
      <c r="Q908" s="18"/>
      <c r="R908" s="21"/>
      <c r="S908" s="21"/>
    </row>
    <row r="909" spans="1:19">
      <c r="A909" s="16"/>
      <c r="B909" s="16"/>
      <c r="C909" s="16"/>
      <c r="D909" s="16"/>
      <c r="E909" s="19"/>
      <c r="F909" s="27"/>
      <c r="G909" s="16"/>
      <c r="H909" s="19"/>
      <c r="I909" s="27"/>
      <c r="J909" s="17"/>
      <c r="K909" s="19"/>
      <c r="L909" s="27"/>
      <c r="M909" s="23"/>
      <c r="N909" s="19"/>
      <c r="O909" s="19"/>
      <c r="P909" s="19"/>
      <c r="Q909" s="18"/>
      <c r="R909" s="21"/>
      <c r="S909" s="21"/>
    </row>
    <row r="910" spans="1:19">
      <c r="A910" s="16"/>
      <c r="B910" s="16"/>
      <c r="C910" s="16"/>
      <c r="D910" s="16"/>
      <c r="E910" s="19"/>
      <c r="F910" s="27"/>
      <c r="G910" s="16"/>
      <c r="H910" s="19"/>
      <c r="I910" s="27"/>
      <c r="J910" s="17"/>
      <c r="K910" s="19"/>
      <c r="L910" s="27"/>
      <c r="M910" s="23"/>
      <c r="N910" s="19"/>
      <c r="O910" s="19"/>
      <c r="P910" s="19"/>
      <c r="Q910" s="18"/>
      <c r="R910" s="21"/>
      <c r="S910" s="21"/>
    </row>
    <row r="911" spans="1:19">
      <c r="A911" s="16"/>
      <c r="B911" s="16"/>
      <c r="C911" s="16"/>
      <c r="D911" s="16"/>
      <c r="E911" s="19"/>
      <c r="F911" s="27"/>
      <c r="G911" s="16"/>
      <c r="H911" s="19"/>
      <c r="I911" s="27"/>
      <c r="J911" s="17"/>
      <c r="K911" s="19"/>
      <c r="L911" s="27"/>
      <c r="M911" s="23"/>
      <c r="N911" s="19"/>
      <c r="O911" s="19"/>
      <c r="P911" s="19"/>
      <c r="Q911" s="18"/>
      <c r="R911" s="21"/>
      <c r="S911" s="21"/>
    </row>
    <row r="912" spans="1:19">
      <c r="A912" s="16"/>
      <c r="B912" s="16"/>
      <c r="C912" s="16"/>
      <c r="D912" s="16"/>
      <c r="E912" s="19"/>
      <c r="F912" s="27"/>
      <c r="G912" s="16"/>
      <c r="H912" s="19"/>
      <c r="I912" s="27"/>
      <c r="J912" s="17"/>
      <c r="K912" s="19"/>
      <c r="L912" s="27"/>
      <c r="M912" s="23"/>
      <c r="N912" s="19"/>
      <c r="O912" s="19"/>
      <c r="P912" s="19"/>
      <c r="Q912" s="18"/>
      <c r="R912" s="21"/>
      <c r="S912" s="21"/>
    </row>
    <row r="913" spans="1:19">
      <c r="A913" s="16"/>
      <c r="B913" s="16"/>
      <c r="C913" s="16"/>
      <c r="D913" s="16"/>
      <c r="E913" s="19"/>
      <c r="F913" s="27"/>
      <c r="G913" s="16"/>
      <c r="H913" s="19"/>
      <c r="I913" s="27"/>
      <c r="J913" s="17"/>
      <c r="K913" s="19"/>
      <c r="L913" s="27"/>
      <c r="M913" s="23"/>
      <c r="N913" s="19"/>
      <c r="O913" s="19"/>
      <c r="P913" s="19"/>
      <c r="Q913" s="18"/>
      <c r="R913" s="21"/>
      <c r="S913" s="21"/>
    </row>
    <row r="914" spans="1:19">
      <c r="A914" s="16"/>
      <c r="B914" s="16"/>
      <c r="C914" s="16"/>
      <c r="D914" s="16"/>
      <c r="E914" s="19"/>
      <c r="F914" s="27"/>
      <c r="G914" s="16"/>
      <c r="H914" s="19"/>
      <c r="I914" s="27"/>
      <c r="J914" s="17"/>
      <c r="K914" s="19"/>
      <c r="L914" s="27"/>
      <c r="M914" s="23"/>
      <c r="N914" s="19"/>
      <c r="O914" s="19"/>
      <c r="P914" s="19"/>
      <c r="Q914" s="18"/>
      <c r="R914" s="21"/>
      <c r="S914" s="21"/>
    </row>
    <row r="915" spans="1:19">
      <c r="A915" s="16"/>
      <c r="B915" s="16"/>
      <c r="C915" s="16"/>
      <c r="D915" s="16"/>
      <c r="E915" s="19"/>
      <c r="F915" s="27"/>
      <c r="G915" s="16"/>
      <c r="H915" s="19"/>
      <c r="I915" s="27"/>
      <c r="J915" s="17"/>
      <c r="K915" s="19"/>
      <c r="L915" s="27"/>
      <c r="M915" s="23"/>
      <c r="N915" s="19"/>
      <c r="O915" s="19"/>
      <c r="P915" s="19"/>
      <c r="Q915" s="18"/>
      <c r="R915" s="21"/>
      <c r="S915" s="21"/>
    </row>
    <row r="916" spans="1:19">
      <c r="A916" s="16"/>
      <c r="B916" s="16"/>
      <c r="C916" s="16"/>
      <c r="D916" s="16"/>
      <c r="E916" s="19"/>
      <c r="F916" s="27"/>
      <c r="G916" s="16"/>
      <c r="H916" s="19"/>
      <c r="I916" s="27"/>
      <c r="J916" s="17"/>
      <c r="K916" s="19"/>
      <c r="L916" s="27"/>
      <c r="M916" s="23"/>
      <c r="N916" s="19"/>
      <c r="O916" s="19"/>
      <c r="P916" s="19"/>
      <c r="Q916" s="18"/>
      <c r="R916" s="21"/>
      <c r="S916" s="21"/>
    </row>
    <row r="917" spans="1:19">
      <c r="A917" s="16"/>
      <c r="B917" s="16"/>
      <c r="C917" s="16"/>
      <c r="D917" s="16"/>
      <c r="E917" s="19"/>
      <c r="F917" s="27"/>
      <c r="G917" s="16"/>
      <c r="H917" s="19"/>
      <c r="I917" s="27"/>
      <c r="J917" s="17"/>
      <c r="K917" s="19"/>
      <c r="L917" s="27"/>
      <c r="M917" s="23"/>
      <c r="N917" s="19"/>
      <c r="O917" s="19"/>
      <c r="P917" s="19"/>
      <c r="Q917" s="18"/>
      <c r="R917" s="21"/>
      <c r="S917" s="21"/>
    </row>
    <row r="918" spans="1:19">
      <c r="A918" s="16"/>
      <c r="B918" s="16"/>
      <c r="C918" s="16"/>
      <c r="D918" s="16"/>
      <c r="E918" s="19"/>
      <c r="F918" s="27"/>
      <c r="G918" s="16"/>
      <c r="H918" s="19"/>
      <c r="I918" s="27"/>
      <c r="J918" s="17"/>
      <c r="K918" s="19"/>
      <c r="L918" s="27"/>
      <c r="M918" s="23"/>
      <c r="N918" s="19"/>
      <c r="O918" s="19"/>
      <c r="P918" s="19"/>
      <c r="Q918" s="18"/>
      <c r="R918" s="21"/>
      <c r="S918" s="21"/>
    </row>
    <row r="919" spans="1:19">
      <c r="A919" s="16"/>
      <c r="B919" s="16"/>
      <c r="C919" s="16"/>
      <c r="D919" s="16"/>
      <c r="E919" s="19"/>
      <c r="F919" s="27"/>
      <c r="G919" s="16"/>
      <c r="H919" s="19"/>
      <c r="I919" s="27"/>
      <c r="J919" s="17"/>
      <c r="K919" s="19"/>
      <c r="L919" s="27"/>
      <c r="M919" s="23"/>
      <c r="N919" s="19"/>
      <c r="O919" s="19"/>
      <c r="P919" s="19"/>
      <c r="Q919" s="18"/>
      <c r="R919" s="21"/>
      <c r="S919" s="21"/>
    </row>
    <row r="920" spans="1:19">
      <c r="A920" s="16"/>
      <c r="B920" s="16"/>
      <c r="C920" s="16"/>
      <c r="D920" s="16"/>
      <c r="E920" s="19"/>
      <c r="F920" s="27"/>
      <c r="G920" s="16"/>
      <c r="H920" s="19"/>
      <c r="I920" s="27"/>
      <c r="J920" s="17"/>
      <c r="K920" s="19"/>
      <c r="L920" s="27"/>
      <c r="M920" s="23"/>
      <c r="N920" s="19"/>
      <c r="O920" s="19"/>
      <c r="P920" s="19"/>
      <c r="Q920" s="18"/>
      <c r="R920" s="21"/>
      <c r="S920" s="21"/>
    </row>
    <row r="921" spans="1:19">
      <c r="A921" s="16"/>
      <c r="B921" s="16"/>
      <c r="C921" s="16"/>
      <c r="D921" s="16"/>
      <c r="E921" s="19"/>
      <c r="F921" s="27"/>
      <c r="G921" s="16"/>
      <c r="H921" s="19"/>
      <c r="I921" s="27"/>
      <c r="J921" s="17"/>
      <c r="K921" s="19"/>
      <c r="L921" s="27"/>
      <c r="M921" s="23"/>
      <c r="N921" s="19"/>
      <c r="O921" s="19"/>
      <c r="P921" s="19"/>
      <c r="Q921" s="18"/>
      <c r="R921" s="21"/>
      <c r="S921" s="21"/>
    </row>
    <row r="922" spans="1:19">
      <c r="A922" s="16"/>
      <c r="B922" s="16"/>
      <c r="C922" s="16"/>
      <c r="D922" s="16"/>
      <c r="E922" s="19"/>
      <c r="F922" s="27"/>
      <c r="G922" s="16"/>
      <c r="H922" s="19"/>
      <c r="I922" s="27"/>
      <c r="J922" s="17"/>
      <c r="K922" s="19"/>
      <c r="L922" s="27"/>
      <c r="M922" s="23"/>
      <c r="N922" s="19"/>
      <c r="O922" s="19"/>
      <c r="P922" s="19"/>
      <c r="Q922" s="18"/>
      <c r="R922" s="21"/>
      <c r="S922" s="21"/>
    </row>
    <row r="923" spans="1:19">
      <c r="A923" s="16"/>
      <c r="B923" s="16"/>
      <c r="C923" s="16"/>
      <c r="D923" s="16"/>
      <c r="E923" s="19"/>
      <c r="F923" s="27"/>
      <c r="G923" s="16"/>
      <c r="H923" s="19"/>
      <c r="I923" s="27"/>
      <c r="J923" s="17"/>
      <c r="K923" s="19"/>
      <c r="L923" s="27"/>
      <c r="M923" s="23"/>
      <c r="N923" s="19"/>
      <c r="O923" s="19"/>
      <c r="P923" s="19"/>
      <c r="Q923" s="18"/>
      <c r="R923" s="21"/>
      <c r="S923" s="21"/>
    </row>
    <row r="924" spans="1:19">
      <c r="A924" s="16"/>
      <c r="B924" s="16"/>
      <c r="C924" s="16"/>
      <c r="D924" s="16"/>
      <c r="E924" s="19"/>
      <c r="F924" s="27"/>
      <c r="G924" s="16"/>
      <c r="H924" s="19"/>
      <c r="I924" s="27"/>
      <c r="J924" s="17"/>
      <c r="K924" s="19"/>
      <c r="L924" s="27"/>
      <c r="M924" s="23"/>
      <c r="N924" s="19"/>
      <c r="O924" s="19"/>
      <c r="P924" s="19"/>
      <c r="Q924" s="18"/>
      <c r="R924" s="21"/>
      <c r="S924" s="21"/>
    </row>
    <row r="925" spans="1:19">
      <c r="A925" s="16"/>
      <c r="B925" s="16"/>
      <c r="C925" s="16"/>
      <c r="D925" s="16"/>
      <c r="E925" s="19"/>
      <c r="F925" s="27"/>
      <c r="G925" s="16"/>
      <c r="H925" s="19"/>
      <c r="I925" s="27"/>
      <c r="J925" s="17"/>
      <c r="K925" s="19"/>
      <c r="L925" s="27"/>
      <c r="M925" s="23"/>
      <c r="N925" s="19"/>
      <c r="O925" s="19"/>
      <c r="P925" s="19"/>
      <c r="Q925" s="18"/>
      <c r="R925" s="21"/>
      <c r="S925" s="21"/>
    </row>
    <row r="926" spans="1:19">
      <c r="A926" s="16"/>
      <c r="B926" s="16"/>
      <c r="C926" s="16"/>
      <c r="D926" s="16"/>
      <c r="E926" s="19"/>
      <c r="F926" s="27"/>
      <c r="G926" s="16"/>
      <c r="H926" s="19"/>
      <c r="I926" s="27"/>
      <c r="J926" s="17"/>
      <c r="K926" s="19"/>
      <c r="L926" s="27"/>
      <c r="M926" s="23"/>
      <c r="N926" s="19"/>
      <c r="O926" s="19"/>
      <c r="P926" s="19"/>
      <c r="Q926" s="18"/>
      <c r="R926" s="21"/>
      <c r="S926" s="21"/>
    </row>
    <row r="927" spans="1:19">
      <c r="A927" s="16"/>
      <c r="B927" s="16"/>
      <c r="C927" s="16"/>
      <c r="D927" s="16"/>
      <c r="E927" s="19"/>
      <c r="F927" s="27"/>
      <c r="G927" s="16"/>
      <c r="H927" s="19"/>
      <c r="I927" s="27"/>
      <c r="J927" s="17"/>
      <c r="K927" s="19"/>
      <c r="L927" s="27"/>
      <c r="M927" s="23"/>
      <c r="N927" s="19"/>
      <c r="O927" s="19"/>
      <c r="P927" s="19"/>
      <c r="Q927" s="18"/>
      <c r="R927" s="21"/>
      <c r="S927" s="21"/>
    </row>
    <row r="928" spans="1:19">
      <c r="A928" s="16"/>
      <c r="B928" s="16"/>
      <c r="C928" s="16"/>
      <c r="D928" s="16"/>
      <c r="E928" s="19"/>
      <c r="F928" s="27"/>
      <c r="G928" s="16"/>
      <c r="H928" s="19"/>
      <c r="I928" s="27"/>
      <c r="J928" s="17"/>
      <c r="K928" s="19"/>
      <c r="L928" s="27"/>
      <c r="M928" s="23"/>
      <c r="N928" s="19"/>
      <c r="O928" s="19"/>
      <c r="P928" s="19"/>
      <c r="Q928" s="18"/>
      <c r="R928" s="21"/>
      <c r="S928" s="21"/>
    </row>
    <row r="929" spans="1:19">
      <c r="A929" s="16"/>
      <c r="B929" s="16"/>
      <c r="C929" s="16"/>
      <c r="D929" s="16"/>
      <c r="E929" s="19"/>
      <c r="F929" s="27"/>
      <c r="G929" s="16"/>
      <c r="H929" s="19"/>
      <c r="I929" s="27"/>
      <c r="J929" s="17"/>
      <c r="K929" s="19"/>
      <c r="L929" s="27"/>
      <c r="M929" s="23"/>
      <c r="N929" s="19"/>
      <c r="O929" s="19"/>
      <c r="P929" s="19"/>
      <c r="Q929" s="18"/>
      <c r="R929" s="21"/>
      <c r="S929" s="21"/>
    </row>
    <row r="930" spans="1:19">
      <c r="A930" s="16"/>
      <c r="B930" s="16"/>
      <c r="C930" s="16"/>
      <c r="D930" s="16"/>
      <c r="E930" s="19"/>
      <c r="F930" s="27"/>
      <c r="G930" s="16"/>
      <c r="H930" s="19"/>
      <c r="I930" s="27"/>
      <c r="J930" s="17"/>
      <c r="K930" s="19"/>
      <c r="L930" s="27"/>
      <c r="M930" s="23"/>
      <c r="N930" s="19"/>
      <c r="O930" s="19"/>
      <c r="P930" s="19"/>
      <c r="Q930" s="18"/>
      <c r="R930" s="21"/>
      <c r="S930" s="21"/>
    </row>
    <row r="931" spans="1:19">
      <c r="A931" s="16"/>
      <c r="B931" s="16"/>
      <c r="C931" s="16"/>
      <c r="D931" s="16"/>
      <c r="E931" s="19"/>
      <c r="F931" s="27"/>
      <c r="G931" s="16"/>
      <c r="H931" s="19"/>
      <c r="I931" s="27"/>
      <c r="J931" s="17"/>
      <c r="K931" s="19"/>
      <c r="L931" s="27"/>
      <c r="M931" s="23"/>
      <c r="N931" s="19"/>
      <c r="O931" s="19"/>
      <c r="P931" s="19"/>
      <c r="Q931" s="18"/>
      <c r="R931" s="21"/>
      <c r="S931" s="21"/>
    </row>
    <row r="932" spans="1:19">
      <c r="A932" s="16"/>
      <c r="B932" s="16"/>
      <c r="C932" s="16"/>
      <c r="D932" s="16"/>
      <c r="E932" s="19"/>
      <c r="F932" s="27"/>
      <c r="G932" s="16"/>
      <c r="H932" s="19"/>
      <c r="I932" s="27"/>
      <c r="J932" s="17"/>
      <c r="K932" s="19"/>
      <c r="L932" s="27"/>
      <c r="M932" s="23"/>
      <c r="N932" s="19"/>
      <c r="O932" s="19"/>
      <c r="P932" s="19"/>
      <c r="Q932" s="18"/>
      <c r="R932" s="21"/>
      <c r="S932" s="21"/>
    </row>
    <row r="933" spans="1:19">
      <c r="A933" s="16"/>
      <c r="B933" s="16"/>
      <c r="C933" s="16"/>
      <c r="D933" s="16"/>
      <c r="E933" s="19"/>
      <c r="F933" s="27"/>
      <c r="G933" s="16"/>
      <c r="H933" s="19"/>
      <c r="I933" s="27"/>
      <c r="J933" s="17"/>
      <c r="K933" s="19"/>
      <c r="L933" s="27"/>
      <c r="M933" s="23"/>
      <c r="N933" s="19"/>
      <c r="O933" s="19"/>
      <c r="P933" s="19"/>
      <c r="Q933" s="18"/>
      <c r="R933" s="21"/>
      <c r="S933" s="21"/>
    </row>
    <row r="934" spans="1:19">
      <c r="A934" s="16"/>
      <c r="B934" s="16"/>
      <c r="C934" s="16"/>
      <c r="D934" s="16"/>
      <c r="E934" s="19"/>
      <c r="F934" s="27"/>
      <c r="G934" s="16"/>
      <c r="H934" s="19"/>
      <c r="I934" s="27"/>
      <c r="J934" s="17"/>
      <c r="K934" s="19"/>
      <c r="L934" s="27"/>
      <c r="M934" s="23"/>
      <c r="N934" s="19"/>
      <c r="O934" s="19"/>
      <c r="P934" s="19"/>
      <c r="Q934" s="18"/>
      <c r="R934" s="21"/>
      <c r="S934" s="21"/>
    </row>
    <row r="935" spans="1:19">
      <c r="A935" s="16"/>
      <c r="B935" s="16"/>
      <c r="C935" s="16"/>
      <c r="D935" s="16"/>
      <c r="E935" s="19"/>
      <c r="F935" s="27"/>
      <c r="G935" s="16"/>
      <c r="H935" s="19"/>
      <c r="I935" s="27"/>
      <c r="J935" s="17"/>
      <c r="K935" s="19"/>
      <c r="L935" s="27"/>
      <c r="M935" s="23"/>
      <c r="N935" s="19"/>
      <c r="O935" s="19"/>
      <c r="P935" s="19"/>
      <c r="Q935" s="18"/>
      <c r="R935" s="21"/>
      <c r="S935" s="21"/>
    </row>
    <row r="936" spans="1:19">
      <c r="A936" s="16"/>
      <c r="B936" s="16"/>
      <c r="C936" s="16"/>
      <c r="D936" s="16"/>
      <c r="E936" s="19"/>
      <c r="F936" s="27"/>
      <c r="G936" s="16"/>
      <c r="H936" s="19"/>
      <c r="I936" s="27"/>
      <c r="J936" s="17"/>
      <c r="K936" s="19"/>
      <c r="L936" s="27"/>
      <c r="M936" s="23"/>
      <c r="N936" s="19"/>
      <c r="O936" s="19"/>
      <c r="P936" s="19"/>
      <c r="Q936" s="18"/>
      <c r="R936" s="21"/>
      <c r="S936" s="21"/>
    </row>
    <row r="937" spans="1:19">
      <c r="A937" s="16"/>
      <c r="B937" s="16"/>
      <c r="C937" s="16"/>
      <c r="D937" s="16"/>
      <c r="E937" s="19"/>
      <c r="F937" s="27"/>
      <c r="G937" s="16"/>
      <c r="H937" s="19"/>
      <c r="I937" s="27"/>
      <c r="J937" s="17"/>
      <c r="K937" s="19"/>
      <c r="L937" s="27"/>
      <c r="M937" s="23"/>
      <c r="N937" s="19"/>
      <c r="O937" s="19"/>
      <c r="P937" s="19"/>
      <c r="Q937" s="18"/>
      <c r="R937" s="21"/>
      <c r="S937" s="21"/>
    </row>
    <row r="938" spans="1:19">
      <c r="A938" s="16"/>
      <c r="B938" s="16"/>
      <c r="C938" s="16"/>
      <c r="D938" s="16"/>
      <c r="E938" s="19"/>
      <c r="F938" s="27"/>
      <c r="G938" s="16"/>
      <c r="H938" s="19"/>
      <c r="I938" s="27"/>
      <c r="J938" s="17"/>
      <c r="K938" s="19"/>
      <c r="L938" s="27"/>
      <c r="M938" s="23"/>
      <c r="N938" s="19"/>
      <c r="O938" s="19"/>
      <c r="P938" s="19"/>
      <c r="Q938" s="18"/>
      <c r="R938" s="21"/>
      <c r="S938" s="21"/>
    </row>
    <row r="939" spans="1:19">
      <c r="A939" s="16"/>
      <c r="B939" s="16"/>
      <c r="C939" s="16"/>
      <c r="D939" s="16"/>
      <c r="E939" s="19"/>
      <c r="F939" s="27"/>
      <c r="G939" s="16"/>
      <c r="H939" s="19"/>
      <c r="I939" s="27"/>
      <c r="J939" s="17"/>
      <c r="K939" s="19"/>
      <c r="L939" s="27"/>
      <c r="M939" s="23"/>
      <c r="N939" s="19"/>
      <c r="O939" s="19"/>
      <c r="P939" s="19"/>
      <c r="Q939" s="18"/>
      <c r="R939" s="21"/>
      <c r="S939" s="21"/>
    </row>
    <row r="940" spans="1:19">
      <c r="A940" s="16"/>
      <c r="B940" s="16"/>
      <c r="C940" s="16"/>
      <c r="D940" s="16"/>
      <c r="E940" s="19"/>
      <c r="F940" s="27"/>
      <c r="G940" s="16"/>
      <c r="H940" s="19"/>
      <c r="I940" s="27"/>
      <c r="J940" s="17"/>
      <c r="K940" s="19"/>
      <c r="L940" s="27"/>
      <c r="M940" s="23"/>
      <c r="N940" s="19"/>
      <c r="O940" s="19"/>
      <c r="P940" s="19"/>
      <c r="Q940" s="18"/>
      <c r="R940" s="21"/>
      <c r="S940" s="21"/>
    </row>
    <row r="941" spans="1:19">
      <c r="A941" s="16"/>
      <c r="B941" s="16"/>
      <c r="C941" s="16"/>
      <c r="D941" s="16"/>
      <c r="E941" s="19"/>
      <c r="F941" s="27"/>
      <c r="G941" s="16"/>
      <c r="H941" s="19"/>
      <c r="I941" s="27"/>
      <c r="J941" s="17"/>
      <c r="K941" s="19"/>
      <c r="L941" s="27"/>
      <c r="M941" s="23"/>
      <c r="N941" s="19"/>
      <c r="O941" s="19"/>
      <c r="P941" s="19"/>
      <c r="Q941" s="18"/>
      <c r="R941" s="21"/>
      <c r="S941" s="21"/>
    </row>
    <row r="942" spans="1:19">
      <c r="A942" s="16"/>
      <c r="B942" s="16"/>
      <c r="C942" s="16"/>
      <c r="D942" s="16"/>
      <c r="E942" s="19"/>
      <c r="F942" s="27"/>
      <c r="G942" s="16"/>
      <c r="H942" s="19"/>
      <c r="I942" s="27"/>
      <c r="J942" s="17"/>
      <c r="K942" s="19"/>
      <c r="L942" s="27"/>
      <c r="M942" s="23"/>
      <c r="N942" s="19"/>
      <c r="O942" s="19"/>
      <c r="P942" s="19"/>
      <c r="Q942" s="18"/>
      <c r="R942" s="21"/>
      <c r="S942" s="21"/>
    </row>
    <row r="943" spans="1:19">
      <c r="A943" s="16"/>
      <c r="B943" s="16"/>
      <c r="C943" s="16"/>
      <c r="D943" s="16"/>
      <c r="E943" s="19"/>
      <c r="F943" s="27"/>
      <c r="G943" s="16"/>
      <c r="H943" s="19"/>
      <c r="I943" s="27"/>
      <c r="J943" s="17"/>
      <c r="K943" s="19"/>
      <c r="L943" s="27"/>
      <c r="M943" s="23"/>
      <c r="N943" s="19"/>
      <c r="O943" s="19"/>
      <c r="P943" s="19"/>
      <c r="Q943" s="18"/>
      <c r="R943" s="21"/>
      <c r="S943" s="21"/>
    </row>
    <row r="944" spans="1:19">
      <c r="A944" s="16"/>
      <c r="B944" s="16"/>
      <c r="C944" s="16"/>
      <c r="D944" s="16"/>
      <c r="E944" s="19"/>
      <c r="F944" s="27"/>
      <c r="G944" s="16"/>
      <c r="H944" s="19"/>
      <c r="I944" s="27"/>
      <c r="J944" s="17"/>
      <c r="K944" s="19"/>
      <c r="L944" s="27"/>
      <c r="M944" s="23"/>
      <c r="N944" s="19"/>
      <c r="O944" s="19"/>
      <c r="P944" s="19"/>
      <c r="Q944" s="18"/>
      <c r="R944" s="21"/>
      <c r="S944" s="21"/>
    </row>
    <row r="945" spans="1:19">
      <c r="A945" s="16"/>
      <c r="B945" s="16"/>
      <c r="C945" s="16"/>
      <c r="D945" s="16"/>
      <c r="E945" s="19"/>
      <c r="F945" s="27"/>
      <c r="G945" s="16"/>
      <c r="H945" s="19"/>
      <c r="I945" s="27"/>
      <c r="J945" s="17"/>
      <c r="K945" s="19"/>
      <c r="L945" s="27"/>
      <c r="M945" s="23"/>
      <c r="N945" s="19"/>
      <c r="O945" s="19"/>
      <c r="P945" s="19"/>
      <c r="Q945" s="18"/>
      <c r="R945" s="21"/>
      <c r="S945" s="21"/>
    </row>
    <row r="946" spans="1:19">
      <c r="A946" s="16"/>
      <c r="B946" s="16"/>
      <c r="C946" s="16"/>
      <c r="D946" s="16"/>
      <c r="E946" s="19"/>
      <c r="F946" s="27"/>
      <c r="G946" s="16"/>
      <c r="H946" s="19"/>
      <c r="I946" s="27"/>
      <c r="J946" s="17"/>
      <c r="K946" s="19"/>
      <c r="L946" s="27"/>
      <c r="M946" s="23"/>
      <c r="N946" s="19"/>
      <c r="O946" s="19"/>
      <c r="P946" s="19"/>
      <c r="Q946" s="18"/>
      <c r="R946" s="21"/>
      <c r="S946" s="21"/>
    </row>
    <row r="947" spans="1:19">
      <c r="A947" s="16"/>
      <c r="B947" s="16"/>
      <c r="C947" s="16"/>
      <c r="D947" s="16"/>
      <c r="E947" s="19"/>
      <c r="F947" s="27"/>
      <c r="G947" s="16"/>
      <c r="H947" s="19"/>
      <c r="I947" s="27"/>
      <c r="J947" s="17"/>
      <c r="K947" s="19"/>
      <c r="L947" s="27"/>
      <c r="M947" s="23"/>
      <c r="N947" s="19"/>
      <c r="O947" s="19"/>
      <c r="P947" s="19"/>
      <c r="Q947" s="18"/>
      <c r="R947" s="21"/>
      <c r="S947" s="21"/>
    </row>
    <row r="948" spans="1:19">
      <c r="A948" s="16"/>
      <c r="B948" s="16"/>
      <c r="C948" s="16"/>
      <c r="D948" s="16"/>
      <c r="E948" s="19"/>
      <c r="F948" s="27"/>
      <c r="G948" s="16"/>
      <c r="H948" s="19"/>
      <c r="I948" s="27"/>
      <c r="J948" s="17"/>
      <c r="K948" s="19"/>
      <c r="L948" s="27"/>
      <c r="M948" s="23"/>
      <c r="N948" s="19"/>
      <c r="O948" s="19"/>
      <c r="P948" s="19"/>
      <c r="Q948" s="18"/>
      <c r="R948" s="21"/>
      <c r="S948" s="21"/>
    </row>
    <row r="949" spans="1:19">
      <c r="A949" s="16"/>
      <c r="B949" s="16"/>
      <c r="C949" s="16"/>
      <c r="D949" s="16"/>
      <c r="E949" s="19"/>
      <c r="F949" s="27"/>
      <c r="G949" s="16"/>
      <c r="H949" s="19"/>
      <c r="I949" s="27"/>
      <c r="J949" s="17"/>
      <c r="K949" s="19"/>
      <c r="L949" s="27"/>
      <c r="M949" s="23"/>
      <c r="N949" s="19"/>
      <c r="O949" s="19"/>
      <c r="P949" s="19"/>
      <c r="Q949" s="18"/>
      <c r="R949" s="21"/>
      <c r="S949" s="21"/>
    </row>
    <row r="950" spans="1:19">
      <c r="A950" s="16"/>
      <c r="B950" s="16"/>
      <c r="C950" s="16"/>
      <c r="D950" s="16"/>
      <c r="E950" s="19"/>
      <c r="F950" s="27"/>
      <c r="G950" s="16"/>
      <c r="H950" s="19"/>
      <c r="I950" s="27"/>
      <c r="J950" s="17"/>
      <c r="K950" s="19"/>
      <c r="L950" s="27"/>
      <c r="M950" s="23"/>
      <c r="N950" s="19"/>
      <c r="O950" s="19"/>
      <c r="P950" s="19"/>
      <c r="Q950" s="18"/>
      <c r="R950" s="21"/>
      <c r="S950" s="21"/>
    </row>
    <row r="951" spans="1:19">
      <c r="A951" s="16"/>
      <c r="B951" s="16"/>
      <c r="C951" s="16"/>
      <c r="D951" s="16"/>
      <c r="E951" s="19"/>
      <c r="F951" s="27"/>
      <c r="G951" s="16"/>
      <c r="H951" s="19"/>
      <c r="I951" s="27"/>
      <c r="J951" s="17"/>
      <c r="K951" s="19"/>
      <c r="L951" s="27"/>
      <c r="M951" s="23"/>
      <c r="N951" s="19"/>
      <c r="O951" s="19"/>
      <c r="P951" s="19"/>
      <c r="Q951" s="18"/>
      <c r="R951" s="21"/>
      <c r="S951" s="21"/>
    </row>
    <row r="952" spans="1:19">
      <c r="A952" s="16"/>
      <c r="B952" s="16"/>
      <c r="C952" s="16"/>
      <c r="D952" s="16"/>
      <c r="E952" s="19"/>
      <c r="F952" s="27"/>
      <c r="G952" s="16"/>
      <c r="H952" s="19"/>
      <c r="I952" s="27"/>
      <c r="J952" s="17"/>
      <c r="K952" s="19"/>
      <c r="L952" s="27"/>
      <c r="M952" s="23"/>
      <c r="N952" s="19"/>
      <c r="O952" s="19"/>
      <c r="P952" s="19"/>
      <c r="Q952" s="18"/>
      <c r="R952" s="21"/>
      <c r="S952" s="21"/>
    </row>
    <row r="953" spans="1:19">
      <c r="A953" s="16"/>
      <c r="B953" s="16"/>
      <c r="C953" s="16"/>
      <c r="D953" s="16"/>
      <c r="E953" s="19"/>
      <c r="F953" s="27"/>
      <c r="G953" s="16"/>
      <c r="H953" s="19"/>
      <c r="I953" s="27"/>
      <c r="J953" s="17"/>
      <c r="K953" s="19"/>
      <c r="L953" s="27"/>
      <c r="M953" s="23"/>
      <c r="N953" s="19"/>
      <c r="O953" s="19"/>
      <c r="P953" s="19"/>
      <c r="Q953" s="18"/>
      <c r="R953" s="21"/>
      <c r="S953" s="21"/>
    </row>
    <row r="954" spans="1:19">
      <c r="A954" s="16"/>
      <c r="B954" s="16"/>
      <c r="C954" s="16"/>
      <c r="D954" s="16"/>
      <c r="E954" s="19"/>
      <c r="F954" s="27"/>
      <c r="G954" s="16"/>
      <c r="H954" s="19"/>
      <c r="I954" s="27"/>
      <c r="J954" s="17"/>
      <c r="K954" s="19"/>
      <c r="L954" s="27"/>
      <c r="M954" s="23"/>
      <c r="N954" s="19"/>
      <c r="O954" s="19"/>
      <c r="P954" s="19"/>
      <c r="Q954" s="18"/>
      <c r="R954" s="21"/>
      <c r="S954" s="21"/>
    </row>
    <row r="955" spans="1:19">
      <c r="A955" s="16"/>
      <c r="B955" s="16"/>
      <c r="C955" s="16"/>
      <c r="D955" s="16"/>
      <c r="E955" s="19"/>
      <c r="F955" s="27"/>
      <c r="G955" s="16"/>
      <c r="H955" s="19"/>
      <c r="I955" s="27"/>
      <c r="J955" s="17"/>
      <c r="K955" s="19"/>
      <c r="L955" s="27"/>
      <c r="M955" s="23"/>
      <c r="N955" s="19"/>
      <c r="O955" s="19"/>
      <c r="P955" s="19"/>
      <c r="Q955" s="18"/>
      <c r="R955" s="21"/>
      <c r="S955" s="21"/>
    </row>
    <row r="956" spans="1:19">
      <c r="A956" s="16"/>
      <c r="B956" s="16"/>
      <c r="C956" s="16"/>
      <c r="D956" s="16"/>
      <c r="E956" s="19"/>
      <c r="F956" s="27"/>
      <c r="G956" s="16"/>
      <c r="H956" s="19"/>
      <c r="I956" s="27"/>
      <c r="J956" s="17"/>
      <c r="K956" s="19"/>
      <c r="L956" s="27"/>
      <c r="M956" s="23"/>
      <c r="N956" s="19"/>
      <c r="O956" s="19"/>
      <c r="P956" s="19"/>
      <c r="Q956" s="18"/>
      <c r="R956" s="21"/>
      <c r="S956" s="21"/>
    </row>
    <row r="957" spans="1:19">
      <c r="A957" s="16"/>
      <c r="B957" s="16"/>
      <c r="C957" s="16"/>
      <c r="D957" s="16"/>
      <c r="E957" s="19"/>
      <c r="F957" s="27"/>
      <c r="G957" s="16"/>
      <c r="H957" s="19"/>
      <c r="I957" s="27"/>
      <c r="J957" s="17"/>
      <c r="K957" s="19"/>
      <c r="L957" s="27"/>
      <c r="M957" s="23"/>
      <c r="N957" s="19"/>
      <c r="O957" s="19"/>
      <c r="P957" s="19"/>
      <c r="Q957" s="18"/>
      <c r="R957" s="21"/>
      <c r="S957" s="21"/>
    </row>
    <row r="958" spans="1:19">
      <c r="A958" s="16"/>
      <c r="B958" s="16"/>
      <c r="C958" s="16"/>
      <c r="D958" s="16"/>
      <c r="E958" s="19"/>
      <c r="F958" s="27"/>
      <c r="G958" s="16"/>
      <c r="H958" s="19"/>
      <c r="I958" s="27"/>
      <c r="J958" s="17"/>
      <c r="K958" s="19"/>
      <c r="L958" s="27"/>
      <c r="M958" s="23"/>
      <c r="N958" s="19"/>
      <c r="O958" s="19"/>
      <c r="P958" s="19"/>
      <c r="Q958" s="18"/>
      <c r="R958" s="21"/>
      <c r="S958" s="21"/>
    </row>
    <row r="959" spans="1:19">
      <c r="A959" s="16"/>
      <c r="B959" s="16"/>
      <c r="C959" s="16"/>
      <c r="D959" s="16"/>
      <c r="E959" s="19"/>
      <c r="F959" s="27"/>
      <c r="G959" s="16"/>
      <c r="H959" s="19"/>
      <c r="I959" s="27"/>
      <c r="J959" s="17"/>
      <c r="K959" s="19"/>
      <c r="L959" s="27"/>
      <c r="M959" s="23"/>
      <c r="N959" s="19"/>
      <c r="O959" s="19"/>
      <c r="P959" s="19"/>
      <c r="Q959" s="18"/>
      <c r="R959" s="21"/>
      <c r="S959" s="21"/>
    </row>
    <row r="960" spans="1:19">
      <c r="A960" s="16"/>
      <c r="B960" s="16"/>
      <c r="C960" s="16"/>
      <c r="D960" s="16"/>
      <c r="E960" s="19"/>
      <c r="F960" s="27"/>
      <c r="G960" s="16"/>
      <c r="H960" s="19"/>
      <c r="I960" s="27"/>
      <c r="J960" s="17"/>
      <c r="K960" s="19"/>
      <c r="L960" s="27"/>
      <c r="M960" s="23"/>
      <c r="N960" s="19"/>
      <c r="O960" s="19"/>
      <c r="P960" s="19"/>
      <c r="Q960" s="18"/>
      <c r="R960" s="21"/>
      <c r="S960" s="21"/>
    </row>
    <row r="961" spans="1:19">
      <c r="A961" s="16"/>
      <c r="B961" s="16"/>
      <c r="C961" s="16"/>
      <c r="D961" s="16"/>
      <c r="E961" s="19"/>
      <c r="F961" s="27"/>
      <c r="G961" s="16"/>
      <c r="H961" s="19"/>
      <c r="I961" s="27"/>
      <c r="J961" s="17"/>
      <c r="K961" s="19"/>
      <c r="L961" s="27"/>
      <c r="M961" s="23"/>
      <c r="N961" s="19"/>
      <c r="O961" s="19"/>
      <c r="P961" s="19"/>
      <c r="Q961" s="18"/>
      <c r="R961" s="21"/>
      <c r="S961" s="21"/>
    </row>
    <row r="962" spans="1:19">
      <c r="A962" s="16"/>
      <c r="B962" s="16"/>
      <c r="C962" s="16"/>
      <c r="D962" s="16"/>
      <c r="E962" s="19"/>
      <c r="F962" s="27"/>
      <c r="G962" s="16"/>
      <c r="H962" s="19"/>
      <c r="I962" s="27"/>
      <c r="J962" s="17"/>
      <c r="K962" s="19"/>
      <c r="L962" s="27"/>
      <c r="M962" s="23"/>
      <c r="N962" s="19"/>
      <c r="O962" s="19"/>
      <c r="P962" s="19"/>
      <c r="Q962" s="18"/>
      <c r="R962" s="21"/>
      <c r="S962" s="21"/>
    </row>
    <row r="963" spans="1:19">
      <c r="A963" s="16"/>
      <c r="B963" s="16"/>
      <c r="C963" s="16"/>
      <c r="D963" s="16"/>
      <c r="E963" s="19"/>
      <c r="F963" s="27"/>
      <c r="G963" s="16"/>
      <c r="H963" s="19"/>
      <c r="I963" s="27"/>
      <c r="J963" s="17"/>
      <c r="K963" s="19"/>
      <c r="L963" s="27"/>
      <c r="M963" s="23"/>
      <c r="N963" s="19"/>
      <c r="O963" s="19"/>
      <c r="P963" s="19"/>
      <c r="Q963" s="18"/>
      <c r="R963" s="21"/>
      <c r="S963" s="21"/>
    </row>
    <row r="964" spans="1:19">
      <c r="A964" s="16"/>
      <c r="B964" s="16"/>
      <c r="C964" s="16"/>
      <c r="D964" s="16"/>
      <c r="E964" s="19"/>
      <c r="F964" s="27"/>
      <c r="G964" s="16"/>
      <c r="H964" s="19"/>
      <c r="I964" s="27"/>
      <c r="J964" s="17"/>
      <c r="K964" s="19"/>
      <c r="L964" s="27"/>
      <c r="M964" s="23"/>
      <c r="N964" s="19"/>
      <c r="O964" s="19"/>
      <c r="P964" s="19"/>
      <c r="Q964" s="18"/>
      <c r="R964" s="21"/>
      <c r="S964" s="21"/>
    </row>
    <row r="965" spans="1:19">
      <c r="A965" s="16"/>
      <c r="B965" s="16"/>
      <c r="C965" s="16"/>
      <c r="D965" s="16"/>
      <c r="E965" s="19"/>
      <c r="F965" s="27"/>
      <c r="G965" s="16"/>
      <c r="H965" s="19"/>
      <c r="I965" s="27"/>
      <c r="J965" s="17"/>
      <c r="K965" s="19"/>
      <c r="L965" s="27"/>
      <c r="M965" s="23"/>
      <c r="N965" s="19"/>
      <c r="O965" s="19"/>
      <c r="P965" s="19"/>
      <c r="Q965" s="18"/>
      <c r="R965" s="21"/>
      <c r="S965" s="21"/>
    </row>
    <row r="966" spans="1:19">
      <c r="A966" s="16"/>
      <c r="B966" s="16"/>
      <c r="C966" s="16"/>
      <c r="D966" s="16"/>
      <c r="E966" s="19"/>
      <c r="F966" s="27"/>
      <c r="G966" s="16"/>
      <c r="H966" s="19"/>
      <c r="I966" s="27"/>
      <c r="J966" s="17"/>
      <c r="K966" s="19"/>
      <c r="L966" s="27"/>
      <c r="M966" s="23"/>
      <c r="N966" s="19"/>
      <c r="O966" s="19"/>
      <c r="P966" s="19"/>
      <c r="Q966" s="18"/>
      <c r="R966" s="21"/>
      <c r="S966" s="21"/>
    </row>
    <row r="967" spans="1:19">
      <c r="A967" s="16"/>
      <c r="B967" s="16"/>
      <c r="C967" s="16"/>
      <c r="D967" s="16"/>
      <c r="E967" s="19"/>
      <c r="F967" s="27"/>
      <c r="G967" s="16"/>
      <c r="H967" s="19"/>
      <c r="I967" s="27"/>
      <c r="J967" s="17"/>
      <c r="K967" s="19"/>
      <c r="L967" s="27"/>
      <c r="M967" s="23"/>
      <c r="N967" s="19"/>
      <c r="O967" s="19"/>
      <c r="P967" s="19"/>
      <c r="Q967" s="18"/>
      <c r="R967" s="21"/>
      <c r="S967" s="21"/>
    </row>
    <row r="968" spans="1:19">
      <c r="A968" s="16"/>
      <c r="B968" s="16"/>
      <c r="C968" s="16"/>
      <c r="D968" s="16"/>
      <c r="E968" s="19"/>
      <c r="F968" s="27"/>
      <c r="G968" s="16"/>
      <c r="H968" s="19"/>
      <c r="I968" s="27"/>
      <c r="J968" s="17"/>
      <c r="K968" s="19"/>
      <c r="L968" s="27"/>
      <c r="M968" s="23"/>
      <c r="N968" s="19"/>
      <c r="O968" s="19"/>
      <c r="P968" s="19"/>
      <c r="Q968" s="18"/>
      <c r="R968" s="21"/>
      <c r="S968" s="21"/>
    </row>
    <row r="969" spans="1:19">
      <c r="A969" s="16"/>
      <c r="B969" s="16"/>
      <c r="C969" s="16"/>
      <c r="D969" s="16"/>
      <c r="E969" s="19"/>
      <c r="F969" s="27"/>
      <c r="G969" s="16"/>
      <c r="H969" s="19"/>
      <c r="I969" s="27"/>
      <c r="J969" s="17"/>
      <c r="K969" s="19"/>
      <c r="L969" s="27"/>
      <c r="M969" s="23"/>
      <c r="N969" s="19"/>
      <c r="O969" s="19"/>
      <c r="P969" s="19"/>
      <c r="Q969" s="18"/>
      <c r="R969" s="21"/>
      <c r="S969" s="21"/>
    </row>
    <row r="970" spans="1:19">
      <c r="A970" s="16"/>
      <c r="B970" s="16"/>
      <c r="C970" s="16"/>
      <c r="D970" s="16"/>
      <c r="E970" s="19"/>
      <c r="F970" s="27"/>
      <c r="G970" s="16"/>
      <c r="H970" s="19"/>
      <c r="I970" s="27"/>
      <c r="J970" s="17"/>
      <c r="K970" s="19"/>
      <c r="L970" s="27"/>
      <c r="M970" s="23"/>
      <c r="N970" s="19"/>
      <c r="O970" s="19"/>
      <c r="P970" s="19"/>
      <c r="Q970" s="18"/>
      <c r="R970" s="21"/>
      <c r="S970" s="21"/>
    </row>
    <row r="971" spans="1:19">
      <c r="A971" s="16"/>
      <c r="B971" s="16"/>
      <c r="C971" s="16"/>
      <c r="D971" s="16"/>
      <c r="E971" s="19"/>
      <c r="F971" s="27"/>
      <c r="G971" s="16"/>
      <c r="H971" s="19"/>
      <c r="I971" s="27"/>
      <c r="J971" s="17"/>
      <c r="K971" s="19"/>
      <c r="L971" s="27"/>
      <c r="M971" s="23"/>
      <c r="N971" s="19"/>
      <c r="O971" s="19"/>
      <c r="P971" s="19"/>
      <c r="Q971" s="18"/>
      <c r="R971" s="21"/>
      <c r="S971" s="21"/>
    </row>
    <row r="972" spans="1:19">
      <c r="A972" s="16"/>
      <c r="B972" s="16"/>
      <c r="C972" s="16"/>
      <c r="D972" s="16"/>
      <c r="E972" s="19"/>
      <c r="F972" s="27"/>
      <c r="G972" s="16"/>
      <c r="H972" s="19"/>
      <c r="I972" s="27"/>
      <c r="J972" s="17"/>
      <c r="K972" s="19"/>
      <c r="L972" s="27"/>
      <c r="M972" s="23"/>
      <c r="N972" s="19"/>
      <c r="O972" s="19"/>
      <c r="P972" s="19"/>
      <c r="Q972" s="18"/>
      <c r="R972" s="21"/>
      <c r="S972" s="21"/>
    </row>
    <row r="973" spans="1:19">
      <c r="A973" s="16"/>
      <c r="B973" s="16"/>
      <c r="C973" s="16"/>
      <c r="D973" s="16"/>
      <c r="E973" s="19"/>
      <c r="F973" s="27"/>
      <c r="G973" s="16"/>
      <c r="H973" s="19"/>
      <c r="I973" s="27"/>
      <c r="J973" s="17"/>
      <c r="K973" s="19"/>
      <c r="L973" s="27"/>
      <c r="M973" s="23"/>
      <c r="N973" s="19"/>
      <c r="O973" s="19"/>
      <c r="P973" s="19"/>
      <c r="Q973" s="18"/>
      <c r="R973" s="21"/>
      <c r="S973" s="21"/>
    </row>
    <row r="974" spans="1:19">
      <c r="A974" s="16"/>
      <c r="B974" s="16"/>
      <c r="C974" s="16"/>
      <c r="D974" s="16"/>
      <c r="E974" s="19"/>
      <c r="F974" s="27"/>
      <c r="G974" s="16"/>
      <c r="H974" s="19"/>
      <c r="I974" s="27"/>
      <c r="J974" s="17"/>
      <c r="K974" s="19"/>
      <c r="L974" s="27"/>
      <c r="M974" s="23"/>
      <c r="N974" s="19"/>
      <c r="O974" s="19"/>
      <c r="P974" s="19"/>
      <c r="Q974" s="18"/>
      <c r="R974" s="21"/>
      <c r="S974" s="21"/>
    </row>
    <row r="975" spans="1:19">
      <c r="A975" s="16"/>
      <c r="B975" s="16"/>
      <c r="C975" s="16"/>
      <c r="D975" s="16"/>
      <c r="E975" s="19"/>
      <c r="F975" s="27"/>
      <c r="G975" s="16"/>
      <c r="H975" s="19"/>
      <c r="I975" s="27"/>
      <c r="J975" s="17"/>
      <c r="K975" s="19"/>
      <c r="L975" s="27"/>
      <c r="M975" s="23"/>
      <c r="N975" s="19"/>
      <c r="O975" s="19"/>
      <c r="P975" s="19"/>
      <c r="Q975" s="18"/>
      <c r="R975" s="21"/>
      <c r="S975" s="21"/>
    </row>
    <row r="976" spans="1:19">
      <c r="A976" s="16"/>
      <c r="B976" s="16"/>
      <c r="C976" s="16"/>
      <c r="D976" s="16"/>
      <c r="E976" s="19"/>
      <c r="F976" s="27"/>
      <c r="G976" s="16"/>
      <c r="H976" s="19"/>
      <c r="I976" s="27"/>
      <c r="J976" s="17"/>
      <c r="K976" s="19"/>
      <c r="L976" s="27"/>
      <c r="M976" s="23"/>
      <c r="N976" s="19"/>
      <c r="O976" s="19"/>
      <c r="P976" s="19"/>
      <c r="Q976" s="18"/>
      <c r="R976" s="21"/>
      <c r="S976" s="21"/>
    </row>
    <row r="977" spans="1:19">
      <c r="A977" s="16"/>
      <c r="B977" s="16"/>
      <c r="C977" s="16"/>
      <c r="D977" s="16"/>
      <c r="E977" s="19"/>
      <c r="F977" s="27"/>
      <c r="G977" s="16"/>
      <c r="H977" s="19"/>
      <c r="I977" s="27"/>
      <c r="J977" s="17"/>
      <c r="K977" s="19"/>
      <c r="L977" s="27"/>
      <c r="M977" s="23"/>
      <c r="N977" s="19"/>
      <c r="O977" s="19"/>
      <c r="P977" s="19"/>
      <c r="Q977" s="18"/>
      <c r="R977" s="21"/>
      <c r="S977" s="21"/>
    </row>
    <row r="978" spans="1:19">
      <c r="A978" s="16"/>
      <c r="B978" s="16"/>
      <c r="C978" s="16"/>
      <c r="D978" s="16"/>
      <c r="E978" s="19"/>
      <c r="F978" s="27"/>
      <c r="G978" s="16"/>
      <c r="H978" s="19"/>
      <c r="I978" s="27"/>
      <c r="J978" s="17"/>
      <c r="K978" s="19"/>
      <c r="L978" s="27"/>
      <c r="M978" s="23"/>
      <c r="N978" s="19"/>
      <c r="O978" s="19"/>
      <c r="P978" s="19"/>
      <c r="Q978" s="18"/>
      <c r="R978" s="21"/>
      <c r="S978" s="21"/>
    </row>
    <row r="979" spans="1:19">
      <c r="A979" s="16"/>
      <c r="B979" s="16"/>
      <c r="C979" s="16"/>
      <c r="D979" s="16"/>
      <c r="E979" s="19"/>
      <c r="F979" s="27"/>
      <c r="G979" s="16"/>
      <c r="H979" s="19"/>
      <c r="I979" s="27"/>
      <c r="J979" s="17"/>
      <c r="K979" s="19"/>
      <c r="L979" s="27"/>
      <c r="M979" s="23"/>
      <c r="N979" s="19"/>
      <c r="O979" s="19"/>
      <c r="P979" s="19"/>
      <c r="Q979" s="18"/>
      <c r="R979" s="21"/>
      <c r="S979" s="21"/>
    </row>
    <row r="980" spans="1:19">
      <c r="A980" s="16"/>
      <c r="B980" s="16"/>
      <c r="C980" s="16"/>
      <c r="D980" s="16"/>
      <c r="E980" s="19"/>
      <c r="F980" s="27"/>
      <c r="G980" s="16"/>
      <c r="H980" s="19"/>
      <c r="I980" s="27"/>
      <c r="J980" s="17"/>
      <c r="K980" s="19"/>
      <c r="L980" s="27"/>
      <c r="M980" s="23"/>
      <c r="N980" s="19"/>
      <c r="O980" s="19"/>
      <c r="P980" s="19"/>
      <c r="Q980" s="18"/>
      <c r="R980" s="21"/>
      <c r="S980" s="21"/>
    </row>
    <row r="981" spans="1:19">
      <c r="A981" s="16"/>
      <c r="B981" s="16"/>
      <c r="C981" s="16"/>
      <c r="D981" s="16"/>
      <c r="E981" s="19"/>
      <c r="F981" s="27"/>
      <c r="G981" s="16"/>
      <c r="H981" s="19"/>
      <c r="I981" s="27"/>
      <c r="J981" s="17"/>
      <c r="K981" s="19"/>
      <c r="L981" s="27"/>
      <c r="M981" s="23"/>
      <c r="N981" s="19"/>
      <c r="O981" s="19"/>
      <c r="P981" s="19"/>
      <c r="Q981" s="18"/>
      <c r="R981" s="21"/>
      <c r="S981" s="21"/>
    </row>
    <row r="982" spans="1:19">
      <c r="A982" s="16"/>
      <c r="B982" s="16"/>
      <c r="C982" s="16"/>
      <c r="D982" s="16"/>
      <c r="E982" s="19"/>
      <c r="F982" s="27"/>
      <c r="G982" s="16"/>
      <c r="H982" s="19"/>
      <c r="I982" s="27"/>
      <c r="J982" s="17"/>
      <c r="K982" s="19"/>
      <c r="L982" s="27"/>
      <c r="M982" s="23"/>
      <c r="N982" s="19"/>
      <c r="O982" s="19"/>
      <c r="P982" s="19"/>
      <c r="Q982" s="18"/>
      <c r="R982" s="21"/>
      <c r="S982" s="21"/>
    </row>
    <row r="983" spans="1:19">
      <c r="A983" s="16"/>
      <c r="B983" s="16"/>
      <c r="C983" s="16"/>
      <c r="D983" s="16"/>
      <c r="E983" s="19"/>
      <c r="F983" s="27"/>
      <c r="G983" s="16"/>
      <c r="H983" s="19"/>
      <c r="I983" s="27"/>
      <c r="J983" s="17"/>
      <c r="K983" s="19"/>
      <c r="L983" s="27"/>
      <c r="M983" s="23"/>
      <c r="N983" s="19"/>
      <c r="O983" s="19"/>
      <c r="P983" s="19"/>
      <c r="Q983" s="18"/>
      <c r="R983" s="21"/>
      <c r="S983" s="21"/>
    </row>
    <row r="984" spans="1:19">
      <c r="A984" s="16"/>
      <c r="B984" s="16"/>
      <c r="C984" s="16"/>
      <c r="D984" s="16"/>
      <c r="E984" s="19"/>
      <c r="F984" s="27"/>
      <c r="G984" s="16"/>
      <c r="H984" s="19"/>
      <c r="I984" s="27"/>
      <c r="J984" s="17"/>
      <c r="K984" s="19"/>
      <c r="L984" s="27"/>
      <c r="M984" s="23"/>
      <c r="N984" s="19"/>
      <c r="O984" s="19"/>
      <c r="P984" s="19"/>
      <c r="Q984" s="18"/>
      <c r="R984" s="21"/>
      <c r="S984" s="21"/>
    </row>
    <row r="985" spans="1:19">
      <c r="A985" s="16"/>
      <c r="B985" s="16"/>
      <c r="C985" s="16"/>
      <c r="D985" s="16"/>
      <c r="E985" s="19"/>
      <c r="F985" s="27"/>
      <c r="G985" s="16"/>
      <c r="H985" s="19"/>
      <c r="I985" s="27"/>
      <c r="J985" s="17"/>
      <c r="K985" s="19"/>
      <c r="L985" s="27"/>
      <c r="M985" s="23"/>
      <c r="N985" s="19"/>
      <c r="O985" s="19"/>
      <c r="P985" s="19"/>
      <c r="Q985" s="18"/>
      <c r="R985" s="21"/>
      <c r="S985" s="21"/>
    </row>
    <row r="986" spans="1:19">
      <c r="A986" s="16"/>
      <c r="B986" s="16"/>
      <c r="C986" s="16"/>
      <c r="D986" s="16"/>
      <c r="E986" s="19"/>
      <c r="F986" s="27"/>
      <c r="G986" s="16"/>
      <c r="H986" s="19"/>
      <c r="I986" s="27"/>
      <c r="J986" s="17"/>
      <c r="K986" s="19"/>
      <c r="L986" s="27"/>
      <c r="M986" s="23"/>
      <c r="N986" s="19"/>
      <c r="O986" s="19"/>
      <c r="P986" s="19"/>
      <c r="Q986" s="18"/>
      <c r="R986" s="21"/>
      <c r="S986" s="21"/>
    </row>
    <row r="987" spans="1:19">
      <c r="A987" s="16"/>
      <c r="B987" s="16"/>
      <c r="C987" s="16"/>
      <c r="D987" s="16"/>
      <c r="E987" s="19"/>
      <c r="F987" s="27"/>
      <c r="G987" s="16"/>
      <c r="H987" s="19"/>
      <c r="I987" s="27"/>
      <c r="J987" s="17"/>
      <c r="K987" s="19"/>
      <c r="L987" s="27"/>
      <c r="M987" s="23"/>
      <c r="N987" s="19"/>
      <c r="O987" s="19"/>
      <c r="P987" s="19"/>
      <c r="Q987" s="18"/>
      <c r="R987" s="21"/>
      <c r="S987" s="21"/>
    </row>
    <row r="988" spans="1:19">
      <c r="A988" s="16"/>
      <c r="B988" s="16"/>
      <c r="C988" s="16"/>
      <c r="D988" s="16"/>
      <c r="E988" s="19"/>
      <c r="F988" s="27"/>
      <c r="G988" s="16"/>
      <c r="H988" s="19"/>
      <c r="I988" s="27"/>
      <c r="J988" s="17"/>
      <c r="K988" s="19"/>
      <c r="L988" s="27"/>
      <c r="M988" s="23"/>
      <c r="N988" s="19"/>
      <c r="O988" s="19"/>
      <c r="P988" s="19"/>
      <c r="Q988" s="18"/>
      <c r="R988" s="21"/>
      <c r="S988" s="21"/>
    </row>
    <row r="989" spans="1:19">
      <c r="A989" s="16"/>
      <c r="B989" s="16"/>
      <c r="C989" s="16"/>
      <c r="D989" s="16"/>
      <c r="E989" s="19"/>
      <c r="F989" s="27"/>
      <c r="G989" s="16"/>
      <c r="H989" s="19"/>
      <c r="I989" s="27"/>
      <c r="J989" s="17"/>
      <c r="K989" s="19"/>
      <c r="L989" s="27"/>
      <c r="M989" s="23"/>
      <c r="N989" s="19"/>
      <c r="O989" s="19"/>
      <c r="P989" s="19"/>
      <c r="Q989" s="18"/>
      <c r="R989" s="21"/>
      <c r="S989" s="21"/>
    </row>
    <row r="990" spans="1:19">
      <c r="A990" s="16"/>
      <c r="B990" s="16"/>
      <c r="C990" s="16"/>
      <c r="D990" s="16"/>
      <c r="E990" s="19"/>
      <c r="F990" s="27"/>
      <c r="G990" s="16"/>
      <c r="H990" s="19"/>
      <c r="I990" s="27"/>
      <c r="J990" s="17"/>
      <c r="K990" s="19"/>
      <c r="L990" s="27"/>
      <c r="M990" s="23"/>
      <c r="N990" s="19"/>
      <c r="O990" s="19"/>
      <c r="P990" s="19"/>
      <c r="Q990" s="18"/>
      <c r="R990" s="21"/>
      <c r="S990" s="21"/>
    </row>
    <row r="991" spans="1:19">
      <c r="A991" s="16"/>
      <c r="B991" s="16"/>
      <c r="C991" s="16"/>
      <c r="D991" s="16"/>
      <c r="E991" s="19"/>
      <c r="F991" s="27"/>
      <c r="G991" s="16"/>
      <c r="H991" s="19"/>
      <c r="I991" s="27"/>
      <c r="J991" s="17"/>
      <c r="K991" s="19"/>
      <c r="L991" s="27"/>
      <c r="M991" s="23"/>
      <c r="N991" s="19"/>
      <c r="O991" s="19"/>
      <c r="P991" s="19"/>
      <c r="Q991" s="18"/>
      <c r="R991" s="21"/>
      <c r="S991" s="21"/>
    </row>
    <row r="992" spans="1:19">
      <c r="A992" s="16"/>
      <c r="B992" s="16"/>
      <c r="C992" s="16"/>
      <c r="D992" s="16"/>
      <c r="E992" s="19"/>
      <c r="F992" s="27"/>
      <c r="G992" s="16"/>
      <c r="H992" s="19"/>
      <c r="I992" s="27"/>
      <c r="J992" s="17"/>
      <c r="K992" s="19"/>
      <c r="L992" s="27"/>
      <c r="M992" s="23"/>
      <c r="N992" s="19"/>
      <c r="O992" s="19"/>
      <c r="P992" s="19"/>
      <c r="Q992" s="18"/>
      <c r="R992" s="21"/>
      <c r="S992" s="21"/>
    </row>
    <row r="993" spans="1:19">
      <c r="A993" s="16"/>
      <c r="B993" s="16"/>
      <c r="C993" s="16"/>
      <c r="D993" s="16"/>
      <c r="E993" s="19"/>
      <c r="F993" s="27"/>
      <c r="G993" s="16"/>
      <c r="H993" s="19"/>
      <c r="I993" s="27"/>
      <c r="J993" s="17"/>
      <c r="K993" s="19"/>
      <c r="L993" s="27"/>
      <c r="M993" s="23"/>
      <c r="N993" s="19"/>
      <c r="O993" s="19"/>
      <c r="P993" s="19"/>
      <c r="Q993" s="18"/>
      <c r="R993" s="21"/>
      <c r="S993" s="21"/>
    </row>
    <row r="994" spans="1:19">
      <c r="A994" s="16"/>
      <c r="B994" s="16"/>
      <c r="C994" s="16"/>
      <c r="D994" s="16"/>
      <c r="E994" s="19"/>
      <c r="F994" s="27"/>
      <c r="G994" s="16"/>
      <c r="H994" s="19"/>
      <c r="I994" s="27"/>
      <c r="J994" s="17"/>
      <c r="K994" s="19"/>
      <c r="L994" s="27"/>
      <c r="M994" s="23"/>
      <c r="N994" s="19"/>
      <c r="O994" s="19"/>
      <c r="P994" s="19"/>
      <c r="Q994" s="18"/>
      <c r="R994" s="21"/>
      <c r="S994" s="21"/>
    </row>
    <row r="995" spans="1:19">
      <c r="A995" s="16"/>
      <c r="B995" s="16"/>
      <c r="C995" s="16"/>
      <c r="D995" s="16"/>
      <c r="E995" s="19"/>
      <c r="F995" s="27"/>
      <c r="G995" s="16"/>
      <c r="H995" s="19"/>
      <c r="I995" s="27"/>
      <c r="J995" s="17"/>
      <c r="K995" s="19"/>
      <c r="L995" s="27"/>
      <c r="M995" s="23"/>
      <c r="N995" s="19"/>
      <c r="O995" s="19"/>
      <c r="P995" s="19"/>
      <c r="Q995" s="18"/>
      <c r="R995" s="21"/>
      <c r="S995" s="21"/>
    </row>
    <row r="996" spans="1:19">
      <c r="A996" s="16"/>
      <c r="B996" s="16"/>
      <c r="C996" s="16"/>
      <c r="D996" s="16"/>
      <c r="E996" s="19"/>
      <c r="F996" s="27"/>
      <c r="G996" s="16"/>
      <c r="H996" s="19"/>
      <c r="I996" s="27"/>
      <c r="J996" s="17"/>
      <c r="K996" s="19"/>
      <c r="L996" s="27"/>
      <c r="M996" s="23"/>
      <c r="N996" s="19"/>
      <c r="O996" s="19"/>
      <c r="P996" s="19"/>
      <c r="Q996" s="18"/>
      <c r="R996" s="21"/>
      <c r="S996" s="21"/>
    </row>
    <row r="997" spans="1:19">
      <c r="A997" s="16"/>
      <c r="B997" s="16"/>
      <c r="C997" s="16"/>
      <c r="D997" s="16"/>
      <c r="E997" s="19"/>
      <c r="F997" s="27"/>
      <c r="G997" s="16"/>
      <c r="H997" s="19"/>
      <c r="I997" s="27"/>
      <c r="J997" s="17"/>
      <c r="K997" s="19"/>
      <c r="L997" s="27"/>
      <c r="M997" s="23"/>
      <c r="N997" s="19"/>
      <c r="O997" s="19"/>
      <c r="P997" s="19"/>
      <c r="Q997" s="18"/>
      <c r="R997" s="21"/>
      <c r="S997" s="21"/>
    </row>
    <row r="998" spans="1:19">
      <c r="A998" s="16"/>
      <c r="B998" s="16"/>
      <c r="C998" s="16"/>
      <c r="D998" s="16"/>
      <c r="E998" s="19"/>
      <c r="F998" s="27"/>
      <c r="G998" s="16"/>
      <c r="H998" s="19"/>
      <c r="I998" s="27"/>
      <c r="J998" s="17"/>
      <c r="K998" s="19"/>
      <c r="L998" s="27"/>
      <c r="M998" s="23"/>
      <c r="N998" s="19"/>
      <c r="O998" s="19"/>
      <c r="P998" s="19"/>
      <c r="Q998" s="18"/>
      <c r="R998" s="21"/>
      <c r="S998" s="21"/>
    </row>
    <row r="999" spans="1:19">
      <c r="A999" s="16"/>
      <c r="B999" s="16"/>
      <c r="C999" s="16"/>
      <c r="D999" s="16"/>
      <c r="E999" s="19"/>
      <c r="F999" s="27"/>
      <c r="G999" s="16"/>
      <c r="H999" s="19"/>
      <c r="I999" s="27"/>
      <c r="J999" s="17"/>
      <c r="K999" s="19"/>
      <c r="L999" s="27"/>
      <c r="M999" s="23"/>
      <c r="N999" s="19"/>
      <c r="O999" s="19"/>
      <c r="P999" s="19"/>
      <c r="Q999" s="18"/>
      <c r="R999" s="21"/>
      <c r="S999" s="21"/>
    </row>
    <row r="1000" spans="1:19">
      <c r="A1000" s="16"/>
      <c r="B1000" s="16"/>
      <c r="C1000" s="16"/>
      <c r="D1000" s="16"/>
      <c r="E1000" s="19"/>
      <c r="F1000" s="27"/>
      <c r="G1000" s="16"/>
      <c r="H1000" s="19"/>
      <c r="I1000" s="27"/>
      <c r="J1000" s="17"/>
      <c r="K1000" s="19"/>
      <c r="L1000" s="27"/>
      <c r="M1000" s="23"/>
      <c r="N1000" s="19"/>
      <c r="O1000" s="19"/>
      <c r="P1000" s="19"/>
      <c r="Q1000" s="18"/>
      <c r="R1000" s="21"/>
      <c r="S1000" s="21"/>
    </row>
    <row r="1001" spans="1:19">
      <c r="A1001" s="16"/>
      <c r="B1001" s="16"/>
      <c r="C1001" s="16"/>
      <c r="D1001" s="16"/>
      <c r="E1001" s="19"/>
      <c r="F1001" s="27"/>
      <c r="G1001" s="16"/>
      <c r="H1001" s="19"/>
      <c r="I1001" s="27"/>
      <c r="J1001" s="17"/>
      <c r="K1001" s="19"/>
      <c r="L1001" s="27"/>
      <c r="M1001" s="23"/>
      <c r="N1001" s="19"/>
      <c r="O1001" s="19"/>
      <c r="P1001" s="19"/>
      <c r="Q1001" s="18"/>
      <c r="R1001" s="21"/>
      <c r="S1001" s="21"/>
    </row>
    <row r="1002" spans="1:19">
      <c r="A1002" s="16"/>
      <c r="B1002" s="16"/>
      <c r="C1002" s="16"/>
      <c r="D1002" s="16"/>
      <c r="E1002" s="19"/>
      <c r="F1002" s="27"/>
      <c r="G1002" s="16"/>
      <c r="H1002" s="19"/>
      <c r="I1002" s="27"/>
      <c r="J1002" s="17"/>
      <c r="K1002" s="19"/>
      <c r="L1002" s="27"/>
      <c r="M1002" s="23"/>
      <c r="N1002" s="19"/>
      <c r="O1002" s="19"/>
      <c r="P1002" s="19"/>
      <c r="Q1002" s="18"/>
      <c r="R1002" s="21"/>
      <c r="S1002" s="21"/>
    </row>
    <row r="1003" spans="1:19">
      <c r="A1003" s="16"/>
      <c r="B1003" s="16"/>
      <c r="C1003" s="16"/>
      <c r="D1003" s="16"/>
      <c r="E1003" s="19"/>
      <c r="F1003" s="27"/>
      <c r="G1003" s="16"/>
      <c r="H1003" s="19"/>
      <c r="I1003" s="27"/>
      <c r="J1003" s="17"/>
      <c r="K1003" s="19"/>
      <c r="L1003" s="27"/>
      <c r="M1003" s="23"/>
      <c r="N1003" s="19"/>
      <c r="O1003" s="19"/>
      <c r="P1003" s="19"/>
      <c r="Q1003" s="18"/>
      <c r="R1003" s="21"/>
      <c r="S1003" s="21"/>
    </row>
    <row r="1004" spans="1:19">
      <c r="A1004" s="16"/>
      <c r="B1004" s="16"/>
      <c r="C1004" s="16"/>
      <c r="D1004" s="16"/>
      <c r="E1004" s="19"/>
      <c r="F1004" s="27"/>
      <c r="G1004" s="16"/>
      <c r="H1004" s="19"/>
      <c r="I1004" s="27"/>
      <c r="J1004" s="17"/>
      <c r="K1004" s="19"/>
      <c r="L1004" s="27"/>
      <c r="M1004" s="23"/>
      <c r="N1004" s="19"/>
      <c r="O1004" s="19"/>
      <c r="P1004" s="19"/>
      <c r="Q1004" s="18"/>
      <c r="R1004" s="21"/>
      <c r="S1004" s="21"/>
    </row>
    <row r="1005" spans="1:19">
      <c r="A1005" s="16"/>
      <c r="B1005" s="16"/>
      <c r="C1005" s="16"/>
      <c r="D1005" s="16"/>
      <c r="E1005" s="19"/>
      <c r="F1005" s="27"/>
      <c r="G1005" s="16"/>
      <c r="H1005" s="19"/>
      <c r="I1005" s="27"/>
      <c r="J1005" s="17"/>
      <c r="K1005" s="19"/>
      <c r="L1005" s="27"/>
      <c r="M1005" s="23"/>
      <c r="N1005" s="19"/>
      <c r="O1005" s="19"/>
      <c r="P1005" s="19"/>
      <c r="Q1005" s="18"/>
      <c r="R1005" s="21"/>
      <c r="S1005" s="21"/>
    </row>
    <row r="1006" spans="1:19">
      <c r="A1006" s="16"/>
      <c r="B1006" s="16"/>
      <c r="C1006" s="16"/>
      <c r="D1006" s="16"/>
      <c r="E1006" s="19"/>
      <c r="F1006" s="27"/>
      <c r="G1006" s="16"/>
      <c r="H1006" s="19"/>
      <c r="I1006" s="27"/>
      <c r="J1006" s="17"/>
      <c r="K1006" s="19"/>
      <c r="L1006" s="27"/>
      <c r="M1006" s="23"/>
      <c r="N1006" s="19"/>
      <c r="O1006" s="19"/>
      <c r="P1006" s="19"/>
      <c r="Q1006" s="18"/>
      <c r="R1006" s="21"/>
      <c r="S1006" s="21"/>
    </row>
    <row r="1007" spans="1:19">
      <c r="A1007" s="16"/>
      <c r="B1007" s="16"/>
      <c r="C1007" s="16"/>
      <c r="D1007" s="16"/>
      <c r="E1007" s="19"/>
      <c r="F1007" s="27"/>
      <c r="G1007" s="16"/>
      <c r="H1007" s="19"/>
      <c r="I1007" s="27"/>
      <c r="J1007" s="17"/>
      <c r="K1007" s="19"/>
      <c r="L1007" s="27"/>
      <c r="M1007" s="23"/>
      <c r="N1007" s="19"/>
      <c r="O1007" s="19"/>
      <c r="P1007" s="19"/>
      <c r="Q1007" s="18"/>
      <c r="R1007" s="21"/>
      <c r="S1007" s="21"/>
    </row>
    <row r="1008" spans="1:19">
      <c r="A1008" s="16"/>
      <c r="B1008" s="16"/>
      <c r="C1008" s="16"/>
      <c r="D1008" s="16"/>
      <c r="E1008" s="19"/>
      <c r="F1008" s="27"/>
      <c r="G1008" s="16"/>
      <c r="H1008" s="19"/>
      <c r="I1008" s="27"/>
      <c r="J1008" s="17"/>
      <c r="K1008" s="19"/>
      <c r="L1008" s="27"/>
      <c r="M1008" s="23"/>
      <c r="N1008" s="19"/>
      <c r="O1008" s="19"/>
      <c r="P1008" s="19"/>
      <c r="Q1008" s="18"/>
      <c r="R1008" s="21"/>
      <c r="S1008" s="21"/>
    </row>
    <row r="1009" spans="1:19">
      <c r="A1009" s="16"/>
      <c r="B1009" s="16"/>
      <c r="C1009" s="16"/>
      <c r="D1009" s="16"/>
      <c r="E1009" s="19"/>
      <c r="F1009" s="27"/>
      <c r="G1009" s="16"/>
      <c r="H1009" s="19"/>
      <c r="I1009" s="27"/>
      <c r="J1009" s="17"/>
      <c r="K1009" s="19"/>
      <c r="L1009" s="27"/>
      <c r="M1009" s="23"/>
      <c r="N1009" s="19"/>
      <c r="O1009" s="19"/>
      <c r="P1009" s="19"/>
      <c r="Q1009" s="18"/>
      <c r="R1009" s="21"/>
      <c r="S1009" s="21"/>
    </row>
    <row r="1010" spans="1:19">
      <c r="A1010" s="16"/>
      <c r="B1010" s="16"/>
      <c r="C1010" s="16"/>
      <c r="D1010" s="16"/>
      <c r="E1010" s="19"/>
      <c r="F1010" s="27"/>
      <c r="G1010" s="16"/>
      <c r="H1010" s="19"/>
      <c r="I1010" s="27"/>
      <c r="J1010" s="17"/>
      <c r="K1010" s="19"/>
      <c r="L1010" s="27"/>
      <c r="M1010" s="23"/>
      <c r="N1010" s="19"/>
      <c r="O1010" s="19"/>
      <c r="P1010" s="19"/>
      <c r="Q1010" s="18"/>
      <c r="R1010" s="21"/>
      <c r="S1010" s="21"/>
    </row>
    <row r="1011" spans="1:19">
      <c r="A1011" s="16"/>
      <c r="B1011" s="16"/>
      <c r="C1011" s="16"/>
      <c r="D1011" s="16"/>
      <c r="E1011" s="19"/>
      <c r="F1011" s="27"/>
      <c r="G1011" s="16"/>
      <c r="H1011" s="19"/>
      <c r="I1011" s="27"/>
      <c r="J1011" s="17"/>
      <c r="K1011" s="19"/>
      <c r="L1011" s="27"/>
      <c r="M1011" s="23"/>
      <c r="N1011" s="19"/>
      <c r="O1011" s="19"/>
      <c r="P1011" s="19"/>
      <c r="Q1011" s="18"/>
      <c r="R1011" s="21"/>
      <c r="S1011" s="21"/>
    </row>
    <row r="1012" spans="1:19">
      <c r="A1012" s="16"/>
      <c r="B1012" s="16"/>
      <c r="C1012" s="16"/>
      <c r="D1012" s="16"/>
      <c r="E1012" s="19"/>
      <c r="F1012" s="27"/>
      <c r="G1012" s="16"/>
      <c r="H1012" s="19"/>
      <c r="I1012" s="27"/>
      <c r="J1012" s="17"/>
      <c r="K1012" s="19"/>
      <c r="L1012" s="27"/>
      <c r="M1012" s="23"/>
      <c r="N1012" s="19"/>
      <c r="O1012" s="19"/>
      <c r="P1012" s="19"/>
      <c r="Q1012" s="18"/>
      <c r="R1012" s="21"/>
      <c r="S1012" s="21"/>
    </row>
    <row r="1013" spans="1:19">
      <c r="A1013" s="16"/>
      <c r="B1013" s="16"/>
      <c r="C1013" s="16"/>
      <c r="D1013" s="16"/>
      <c r="E1013" s="19"/>
      <c r="F1013" s="27"/>
      <c r="G1013" s="16"/>
      <c r="H1013" s="19"/>
      <c r="I1013" s="27"/>
      <c r="J1013" s="17"/>
      <c r="K1013" s="19"/>
      <c r="L1013" s="27"/>
      <c r="M1013" s="23"/>
      <c r="N1013" s="19"/>
      <c r="O1013" s="19"/>
      <c r="P1013" s="19"/>
      <c r="Q1013" s="18"/>
      <c r="R1013" s="21"/>
      <c r="S1013" s="21"/>
    </row>
    <row r="1014" spans="1:19">
      <c r="A1014" s="16"/>
      <c r="B1014" s="16"/>
      <c r="C1014" s="16"/>
      <c r="D1014" s="16"/>
      <c r="E1014" s="19"/>
      <c r="F1014" s="27"/>
      <c r="G1014" s="16"/>
      <c r="H1014" s="19"/>
      <c r="I1014" s="27"/>
      <c r="J1014" s="17"/>
      <c r="K1014" s="19"/>
      <c r="L1014" s="27"/>
      <c r="M1014" s="23"/>
      <c r="N1014" s="19"/>
      <c r="O1014" s="19"/>
      <c r="P1014" s="19"/>
      <c r="Q1014" s="18"/>
      <c r="R1014" s="21"/>
      <c r="S1014" s="21"/>
    </row>
    <row r="1015" spans="1:19">
      <c r="A1015" s="16"/>
      <c r="B1015" s="16"/>
      <c r="C1015" s="16"/>
      <c r="D1015" s="16"/>
      <c r="E1015" s="19"/>
      <c r="F1015" s="27"/>
      <c r="G1015" s="16"/>
      <c r="H1015" s="19"/>
      <c r="I1015" s="27"/>
      <c r="J1015" s="17"/>
      <c r="K1015" s="19"/>
      <c r="L1015" s="27"/>
      <c r="M1015" s="23"/>
      <c r="N1015" s="19"/>
      <c r="O1015" s="19"/>
      <c r="P1015" s="19"/>
      <c r="Q1015" s="18"/>
      <c r="R1015" s="21"/>
      <c r="S1015" s="21"/>
    </row>
    <row r="1016" spans="1:19">
      <c r="A1016" s="16"/>
      <c r="B1016" s="16"/>
      <c r="C1016" s="16"/>
      <c r="D1016" s="16"/>
      <c r="E1016" s="19"/>
      <c r="F1016" s="27"/>
      <c r="G1016" s="16"/>
      <c r="H1016" s="19"/>
      <c r="I1016" s="27"/>
      <c r="J1016" s="17"/>
      <c r="K1016" s="19"/>
      <c r="L1016" s="27"/>
      <c r="M1016" s="23"/>
      <c r="N1016" s="19"/>
      <c r="O1016" s="19"/>
      <c r="P1016" s="19"/>
      <c r="Q1016" s="18"/>
      <c r="R1016" s="21"/>
      <c r="S1016" s="21"/>
    </row>
    <row r="1017" spans="1:19">
      <c r="A1017" s="16"/>
      <c r="B1017" s="16"/>
      <c r="C1017" s="16"/>
      <c r="D1017" s="16"/>
      <c r="E1017" s="19"/>
      <c r="F1017" s="27"/>
      <c r="G1017" s="16"/>
      <c r="H1017" s="19"/>
      <c r="I1017" s="27"/>
      <c r="J1017" s="17"/>
      <c r="K1017" s="19"/>
      <c r="L1017" s="27"/>
      <c r="M1017" s="23"/>
      <c r="N1017" s="19"/>
      <c r="O1017" s="19"/>
      <c r="P1017" s="19"/>
      <c r="Q1017" s="18"/>
      <c r="R1017" s="21"/>
      <c r="S1017" s="21"/>
    </row>
    <row r="1018" spans="1:19">
      <c r="A1018" s="16"/>
      <c r="B1018" s="16"/>
      <c r="C1018" s="16"/>
      <c r="D1018" s="16"/>
      <c r="E1018" s="19"/>
      <c r="F1018" s="27"/>
      <c r="G1018" s="16"/>
      <c r="H1018" s="19"/>
      <c r="I1018" s="27"/>
      <c r="J1018" s="17"/>
      <c r="K1018" s="19"/>
      <c r="L1018" s="27"/>
      <c r="M1018" s="23"/>
      <c r="N1018" s="19"/>
      <c r="O1018" s="19"/>
      <c r="P1018" s="19"/>
      <c r="Q1018" s="18"/>
      <c r="R1018" s="21"/>
      <c r="S1018" s="21"/>
    </row>
    <row r="1019" spans="1:19">
      <c r="A1019" s="16"/>
      <c r="B1019" s="16"/>
      <c r="C1019" s="16"/>
      <c r="D1019" s="16"/>
      <c r="E1019" s="19"/>
      <c r="F1019" s="27"/>
      <c r="G1019" s="16"/>
      <c r="H1019" s="19"/>
      <c r="I1019" s="27"/>
      <c r="J1019" s="17"/>
      <c r="K1019" s="19"/>
      <c r="L1019" s="27"/>
      <c r="M1019" s="23"/>
      <c r="N1019" s="19"/>
      <c r="O1019" s="19"/>
      <c r="P1019" s="19"/>
      <c r="Q1019" s="18"/>
      <c r="R1019" s="21"/>
      <c r="S1019" s="21"/>
    </row>
    <row r="1020" spans="1:19">
      <c r="A1020" s="16"/>
      <c r="B1020" s="16"/>
      <c r="C1020" s="16"/>
      <c r="D1020" s="16"/>
      <c r="E1020" s="19"/>
      <c r="F1020" s="27"/>
      <c r="G1020" s="16"/>
      <c r="H1020" s="19"/>
      <c r="I1020" s="27"/>
      <c r="J1020" s="17"/>
      <c r="K1020" s="19"/>
      <c r="L1020" s="27"/>
      <c r="M1020" s="23"/>
      <c r="N1020" s="19"/>
      <c r="O1020" s="19"/>
      <c r="P1020" s="19"/>
      <c r="Q1020" s="18"/>
      <c r="R1020" s="21"/>
      <c r="S1020" s="21"/>
    </row>
    <row r="1021" spans="1:19">
      <c r="A1021" s="16"/>
      <c r="B1021" s="16"/>
      <c r="C1021" s="16"/>
      <c r="D1021" s="16"/>
      <c r="E1021" s="19"/>
      <c r="F1021" s="27"/>
      <c r="G1021" s="16"/>
      <c r="H1021" s="19"/>
      <c r="I1021" s="27"/>
      <c r="J1021" s="17"/>
      <c r="K1021" s="19"/>
      <c r="L1021" s="27"/>
      <c r="M1021" s="23"/>
      <c r="N1021" s="19"/>
      <c r="O1021" s="19"/>
      <c r="P1021" s="19"/>
      <c r="Q1021" s="18"/>
      <c r="R1021" s="21"/>
      <c r="S1021" s="21"/>
    </row>
    <row r="1022" spans="1:19">
      <c r="A1022" s="16"/>
      <c r="B1022" s="16"/>
      <c r="C1022" s="16"/>
      <c r="D1022" s="16"/>
      <c r="E1022" s="19"/>
      <c r="F1022" s="27"/>
      <c r="G1022" s="16"/>
      <c r="H1022" s="19"/>
      <c r="I1022" s="27"/>
      <c r="J1022" s="17"/>
      <c r="K1022" s="19"/>
      <c r="L1022" s="27"/>
      <c r="M1022" s="23"/>
      <c r="N1022" s="19"/>
      <c r="O1022" s="19"/>
      <c r="P1022" s="19"/>
      <c r="Q1022" s="18"/>
      <c r="R1022" s="21"/>
      <c r="S1022" s="21"/>
    </row>
    <row r="1023" spans="1:19">
      <c r="A1023" s="16"/>
      <c r="B1023" s="16"/>
      <c r="C1023" s="16"/>
      <c r="D1023" s="16"/>
      <c r="E1023" s="19"/>
      <c r="F1023" s="27"/>
      <c r="G1023" s="16"/>
      <c r="H1023" s="19"/>
      <c r="I1023" s="27"/>
      <c r="J1023" s="17"/>
      <c r="K1023" s="19"/>
      <c r="L1023" s="27"/>
      <c r="M1023" s="23"/>
      <c r="N1023" s="19"/>
      <c r="O1023" s="19"/>
      <c r="P1023" s="19"/>
      <c r="Q1023" s="18"/>
      <c r="R1023" s="21"/>
      <c r="S1023" s="21"/>
    </row>
    <row r="1024" spans="1:19">
      <c r="A1024" s="16"/>
      <c r="B1024" s="16"/>
      <c r="C1024" s="16"/>
      <c r="D1024" s="16"/>
      <c r="E1024" s="19"/>
      <c r="F1024" s="27"/>
      <c r="G1024" s="16"/>
      <c r="H1024" s="19"/>
      <c r="I1024" s="27"/>
      <c r="J1024" s="17"/>
      <c r="K1024" s="19"/>
      <c r="L1024" s="27"/>
      <c r="M1024" s="23"/>
      <c r="N1024" s="19"/>
      <c r="O1024" s="19"/>
      <c r="P1024" s="19"/>
      <c r="Q1024" s="18"/>
      <c r="R1024" s="21"/>
      <c r="S1024" s="21"/>
    </row>
    <row r="1025" spans="1:19">
      <c r="A1025" s="16"/>
      <c r="B1025" s="16"/>
      <c r="C1025" s="16"/>
      <c r="D1025" s="16"/>
      <c r="E1025" s="19"/>
      <c r="F1025" s="27"/>
      <c r="G1025" s="16"/>
      <c r="H1025" s="19"/>
      <c r="I1025" s="27"/>
      <c r="J1025" s="17"/>
      <c r="K1025" s="19"/>
      <c r="L1025" s="27"/>
      <c r="M1025" s="23"/>
      <c r="N1025" s="19"/>
      <c r="O1025" s="19"/>
      <c r="P1025" s="19"/>
      <c r="Q1025" s="18"/>
      <c r="R1025" s="21"/>
      <c r="S1025" s="21"/>
    </row>
    <row r="1026" spans="1:19">
      <c r="A1026" s="16"/>
      <c r="B1026" s="16"/>
      <c r="C1026" s="16"/>
      <c r="D1026" s="16"/>
      <c r="E1026" s="19"/>
      <c r="F1026" s="27"/>
      <c r="G1026" s="16"/>
      <c r="H1026" s="19"/>
      <c r="I1026" s="27"/>
      <c r="J1026" s="17"/>
      <c r="K1026" s="19"/>
      <c r="L1026" s="27"/>
      <c r="M1026" s="23"/>
      <c r="N1026" s="19"/>
      <c r="O1026" s="19"/>
      <c r="P1026" s="19"/>
      <c r="Q1026" s="18"/>
      <c r="R1026" s="21"/>
      <c r="S1026" s="21"/>
    </row>
    <row r="1027" spans="1:19">
      <c r="A1027" s="16"/>
      <c r="B1027" s="16"/>
      <c r="C1027" s="16"/>
      <c r="D1027" s="16"/>
      <c r="E1027" s="19"/>
      <c r="F1027" s="27"/>
      <c r="G1027" s="16"/>
      <c r="H1027" s="19"/>
      <c r="I1027" s="27"/>
      <c r="J1027" s="17"/>
      <c r="K1027" s="19"/>
      <c r="L1027" s="27"/>
      <c r="M1027" s="23"/>
      <c r="N1027" s="19"/>
      <c r="O1027" s="19"/>
      <c r="P1027" s="19"/>
      <c r="Q1027" s="18"/>
      <c r="R1027" s="21"/>
      <c r="S1027" s="21"/>
    </row>
    <row r="1028" spans="1:19">
      <c r="A1028" s="16"/>
      <c r="B1028" s="16"/>
      <c r="C1028" s="16"/>
      <c r="D1028" s="16"/>
      <c r="E1028" s="19"/>
      <c r="F1028" s="27"/>
      <c r="G1028" s="16"/>
      <c r="H1028" s="19"/>
      <c r="I1028" s="27"/>
      <c r="J1028" s="17"/>
      <c r="K1028" s="19"/>
      <c r="L1028" s="27"/>
      <c r="M1028" s="23"/>
      <c r="N1028" s="19"/>
      <c r="O1028" s="19"/>
      <c r="P1028" s="19"/>
      <c r="Q1028" s="18"/>
      <c r="R1028" s="21"/>
      <c r="S1028" s="21"/>
    </row>
    <row r="1029" spans="1:19">
      <c r="A1029" s="16"/>
      <c r="B1029" s="16"/>
      <c r="C1029" s="16"/>
      <c r="D1029" s="16"/>
      <c r="E1029" s="19"/>
      <c r="F1029" s="27"/>
      <c r="G1029" s="16"/>
      <c r="H1029" s="19"/>
      <c r="I1029" s="27"/>
      <c r="J1029" s="17"/>
      <c r="K1029" s="19"/>
      <c r="L1029" s="27"/>
      <c r="M1029" s="23"/>
      <c r="N1029" s="19"/>
      <c r="O1029" s="19"/>
      <c r="P1029" s="19"/>
      <c r="Q1029" s="18"/>
      <c r="R1029" s="21"/>
      <c r="S1029" s="21"/>
    </row>
    <row r="1030" spans="1:19">
      <c r="A1030" s="16"/>
      <c r="B1030" s="16"/>
      <c r="C1030" s="16"/>
      <c r="D1030" s="16"/>
      <c r="E1030" s="19"/>
      <c r="F1030" s="27"/>
      <c r="G1030" s="16"/>
      <c r="H1030" s="19"/>
      <c r="I1030" s="27"/>
      <c r="J1030" s="17"/>
      <c r="K1030" s="19"/>
      <c r="L1030" s="27"/>
      <c r="M1030" s="23"/>
      <c r="N1030" s="19"/>
      <c r="O1030" s="19"/>
      <c r="P1030" s="19"/>
      <c r="Q1030" s="18"/>
      <c r="R1030" s="21"/>
      <c r="S1030" s="21"/>
    </row>
    <row r="1031" spans="1:19">
      <c r="A1031" s="16"/>
      <c r="B1031" s="16"/>
      <c r="C1031" s="16"/>
      <c r="D1031" s="16"/>
      <c r="E1031" s="19"/>
      <c r="F1031" s="27"/>
      <c r="G1031" s="16"/>
      <c r="H1031" s="19"/>
      <c r="I1031" s="27"/>
      <c r="J1031" s="17"/>
      <c r="K1031" s="19"/>
      <c r="L1031" s="27"/>
      <c r="M1031" s="23"/>
      <c r="N1031" s="19"/>
      <c r="O1031" s="19"/>
      <c r="P1031" s="19"/>
      <c r="Q1031" s="18"/>
      <c r="R1031" s="21"/>
      <c r="S1031" s="21"/>
    </row>
    <row r="1032" spans="1:19">
      <c r="A1032" s="16"/>
      <c r="B1032" s="16"/>
      <c r="C1032" s="16"/>
      <c r="D1032" s="16"/>
      <c r="E1032" s="19"/>
      <c r="F1032" s="27"/>
      <c r="G1032" s="16"/>
      <c r="H1032" s="19"/>
      <c r="I1032" s="27"/>
      <c r="J1032" s="17"/>
      <c r="K1032" s="19"/>
      <c r="L1032" s="27"/>
      <c r="M1032" s="23"/>
      <c r="N1032" s="19"/>
      <c r="O1032" s="19"/>
      <c r="P1032" s="19"/>
      <c r="Q1032" s="18"/>
      <c r="R1032" s="21"/>
      <c r="S1032" s="21"/>
    </row>
    <row r="1033" spans="1:19">
      <c r="A1033" s="16"/>
      <c r="B1033" s="16"/>
      <c r="C1033" s="16"/>
      <c r="D1033" s="16"/>
      <c r="E1033" s="19"/>
      <c r="F1033" s="27"/>
      <c r="G1033" s="16"/>
      <c r="H1033" s="19"/>
      <c r="I1033" s="27"/>
      <c r="J1033" s="17"/>
      <c r="K1033" s="19"/>
      <c r="L1033" s="27"/>
      <c r="M1033" s="23"/>
      <c r="N1033" s="19"/>
      <c r="O1033" s="19"/>
      <c r="P1033" s="19"/>
      <c r="Q1033" s="18"/>
      <c r="R1033" s="21"/>
      <c r="S1033" s="21"/>
    </row>
    <row r="1034" spans="1:19">
      <c r="A1034" s="16"/>
      <c r="B1034" s="16"/>
      <c r="C1034" s="16"/>
      <c r="D1034" s="16"/>
      <c r="E1034" s="19"/>
      <c r="F1034" s="27"/>
      <c r="G1034" s="16"/>
      <c r="H1034" s="19"/>
      <c r="I1034" s="27"/>
      <c r="J1034" s="17"/>
      <c r="K1034" s="19"/>
      <c r="L1034" s="27"/>
      <c r="M1034" s="23"/>
      <c r="N1034" s="19"/>
      <c r="O1034" s="19"/>
      <c r="P1034" s="19"/>
      <c r="Q1034" s="18"/>
      <c r="R1034" s="21"/>
      <c r="S1034" s="21"/>
    </row>
    <row r="1035" spans="1:19">
      <c r="A1035" s="16"/>
      <c r="B1035" s="16"/>
      <c r="C1035" s="16"/>
      <c r="D1035" s="16"/>
      <c r="E1035" s="19"/>
      <c r="F1035" s="27"/>
      <c r="G1035" s="16"/>
      <c r="H1035" s="19"/>
      <c r="I1035" s="27"/>
      <c r="J1035" s="17"/>
      <c r="K1035" s="19"/>
      <c r="L1035" s="27"/>
      <c r="M1035" s="23"/>
      <c r="N1035" s="19"/>
      <c r="O1035" s="19"/>
      <c r="P1035" s="19"/>
      <c r="Q1035" s="18"/>
      <c r="R1035" s="21"/>
      <c r="S1035" s="21"/>
    </row>
    <row r="1036" spans="1:19">
      <c r="A1036" s="16"/>
      <c r="B1036" s="16"/>
      <c r="C1036" s="16"/>
      <c r="D1036" s="16"/>
      <c r="E1036" s="19"/>
      <c r="F1036" s="27"/>
      <c r="G1036" s="16"/>
      <c r="H1036" s="19"/>
      <c r="I1036" s="27"/>
      <c r="J1036" s="17"/>
      <c r="K1036" s="19"/>
      <c r="L1036" s="27"/>
      <c r="M1036" s="23"/>
      <c r="N1036" s="19"/>
      <c r="O1036" s="19"/>
      <c r="P1036" s="19"/>
      <c r="Q1036" s="18"/>
      <c r="R1036" s="21"/>
      <c r="S1036" s="21"/>
    </row>
    <row r="1037" spans="1:19">
      <c r="A1037" s="16"/>
      <c r="B1037" s="16"/>
      <c r="C1037" s="16"/>
      <c r="D1037" s="16"/>
      <c r="E1037" s="19"/>
      <c r="F1037" s="27"/>
      <c r="G1037" s="16"/>
      <c r="H1037" s="19"/>
      <c r="I1037" s="27"/>
      <c r="J1037" s="17"/>
      <c r="K1037" s="19"/>
      <c r="L1037" s="27"/>
      <c r="M1037" s="23"/>
      <c r="N1037" s="19"/>
      <c r="O1037" s="19"/>
      <c r="P1037" s="19"/>
      <c r="Q1037" s="18"/>
      <c r="R1037" s="21"/>
      <c r="S1037" s="21"/>
    </row>
    <row r="1038" spans="1:19">
      <c r="A1038" s="16"/>
      <c r="B1038" s="16"/>
      <c r="C1038" s="16"/>
      <c r="D1038" s="16"/>
      <c r="E1038" s="19"/>
      <c r="F1038" s="27"/>
      <c r="G1038" s="16"/>
      <c r="H1038" s="19"/>
      <c r="I1038" s="27"/>
      <c r="J1038" s="17"/>
      <c r="K1038" s="19"/>
      <c r="L1038" s="27"/>
      <c r="M1038" s="23"/>
      <c r="N1038" s="19"/>
      <c r="O1038" s="19"/>
      <c r="P1038" s="19"/>
      <c r="Q1038" s="18"/>
      <c r="R1038" s="21"/>
      <c r="S1038" s="21"/>
    </row>
    <row r="1039" spans="1:19">
      <c r="A1039" s="16"/>
      <c r="B1039" s="16"/>
      <c r="C1039" s="16"/>
      <c r="D1039" s="16"/>
      <c r="E1039" s="19"/>
      <c r="F1039" s="27"/>
      <c r="G1039" s="16"/>
      <c r="H1039" s="19"/>
      <c r="I1039" s="27"/>
      <c r="J1039" s="17"/>
      <c r="K1039" s="19"/>
      <c r="L1039" s="27"/>
      <c r="M1039" s="23"/>
      <c r="N1039" s="19"/>
      <c r="O1039" s="19"/>
      <c r="P1039" s="19"/>
      <c r="Q1039" s="18"/>
      <c r="R1039" s="21"/>
      <c r="S1039" s="21"/>
    </row>
    <row r="1040" spans="1:19">
      <c r="A1040" s="16"/>
      <c r="B1040" s="16"/>
      <c r="C1040" s="16"/>
      <c r="D1040" s="16"/>
      <c r="E1040" s="19"/>
      <c r="F1040" s="27"/>
      <c r="G1040" s="16"/>
      <c r="H1040" s="19"/>
      <c r="I1040" s="27"/>
      <c r="J1040" s="17"/>
      <c r="K1040" s="19"/>
      <c r="L1040" s="27"/>
      <c r="M1040" s="23"/>
      <c r="N1040" s="19"/>
      <c r="O1040" s="19"/>
      <c r="P1040" s="19"/>
      <c r="Q1040" s="18"/>
      <c r="R1040" s="21"/>
      <c r="S1040" s="21"/>
    </row>
    <row r="1041" spans="1:19">
      <c r="A1041" s="16"/>
      <c r="B1041" s="16"/>
      <c r="C1041" s="16"/>
      <c r="D1041" s="16"/>
      <c r="E1041" s="19"/>
      <c r="F1041" s="27"/>
      <c r="G1041" s="16"/>
      <c r="H1041" s="19"/>
      <c r="I1041" s="27"/>
      <c r="J1041" s="17"/>
      <c r="K1041" s="19"/>
      <c r="L1041" s="27"/>
      <c r="M1041" s="23"/>
      <c r="N1041" s="19"/>
      <c r="O1041" s="19"/>
      <c r="P1041" s="19"/>
      <c r="Q1041" s="18"/>
      <c r="R1041" s="21"/>
      <c r="S1041" s="21"/>
    </row>
    <row r="1042" spans="1:19">
      <c r="A1042" s="16"/>
      <c r="B1042" s="16"/>
      <c r="C1042" s="16"/>
      <c r="D1042" s="16"/>
      <c r="E1042" s="19"/>
      <c r="F1042" s="27"/>
      <c r="G1042" s="16"/>
      <c r="H1042" s="19"/>
      <c r="I1042" s="27"/>
      <c r="J1042" s="17"/>
      <c r="K1042" s="19"/>
      <c r="L1042" s="27"/>
      <c r="M1042" s="23"/>
      <c r="N1042" s="19"/>
      <c r="O1042" s="19"/>
      <c r="P1042" s="19"/>
      <c r="Q1042" s="18"/>
      <c r="R1042" s="21"/>
      <c r="S1042" s="21"/>
    </row>
    <row r="1043" spans="1:19">
      <c r="A1043" s="16"/>
      <c r="B1043" s="16"/>
      <c r="C1043" s="16"/>
      <c r="D1043" s="16"/>
      <c r="E1043" s="19"/>
      <c r="F1043" s="27"/>
      <c r="G1043" s="16"/>
      <c r="H1043" s="19"/>
      <c r="I1043" s="27"/>
      <c r="J1043" s="17"/>
      <c r="K1043" s="19"/>
      <c r="L1043" s="27"/>
      <c r="M1043" s="23"/>
      <c r="N1043" s="19"/>
      <c r="O1043" s="19"/>
      <c r="P1043" s="19"/>
      <c r="Q1043" s="18"/>
      <c r="R1043" s="21"/>
      <c r="S1043" s="21"/>
    </row>
    <row r="1044" spans="1:19">
      <c r="A1044" s="16"/>
      <c r="B1044" s="16"/>
      <c r="C1044" s="16"/>
      <c r="D1044" s="16"/>
      <c r="E1044" s="19"/>
      <c r="F1044" s="27"/>
      <c r="G1044" s="16"/>
      <c r="H1044" s="19"/>
      <c r="I1044" s="27"/>
      <c r="J1044" s="17"/>
      <c r="K1044" s="19"/>
      <c r="L1044" s="27"/>
      <c r="M1044" s="23"/>
      <c r="N1044" s="19"/>
      <c r="O1044" s="19"/>
      <c r="P1044" s="19"/>
      <c r="Q1044" s="18"/>
      <c r="R1044" s="21"/>
      <c r="S1044" s="21"/>
    </row>
    <row r="1045" spans="1:19">
      <c r="A1045" s="16"/>
      <c r="B1045" s="16"/>
      <c r="C1045" s="16"/>
      <c r="D1045" s="16"/>
      <c r="E1045" s="19"/>
      <c r="F1045" s="27"/>
      <c r="G1045" s="16"/>
      <c r="H1045" s="19"/>
      <c r="I1045" s="27"/>
      <c r="J1045" s="17"/>
      <c r="K1045" s="19"/>
      <c r="L1045" s="27"/>
      <c r="M1045" s="23"/>
      <c r="N1045" s="19"/>
      <c r="O1045" s="19"/>
      <c r="P1045" s="19"/>
      <c r="Q1045" s="18"/>
      <c r="R1045" s="21"/>
      <c r="S1045" s="21"/>
    </row>
    <row r="1046" spans="1:19">
      <c r="A1046" s="16"/>
      <c r="B1046" s="16"/>
      <c r="C1046" s="16"/>
      <c r="D1046" s="16"/>
      <c r="E1046" s="19"/>
      <c r="F1046" s="27"/>
      <c r="G1046" s="16"/>
      <c r="H1046" s="19"/>
      <c r="I1046" s="27"/>
      <c r="J1046" s="17"/>
      <c r="K1046" s="19"/>
      <c r="L1046" s="27"/>
      <c r="M1046" s="23"/>
      <c r="N1046" s="19"/>
      <c r="O1046" s="19"/>
      <c r="P1046" s="19"/>
      <c r="Q1046" s="18"/>
      <c r="R1046" s="21"/>
      <c r="S1046" s="21"/>
    </row>
    <row r="1047" spans="1:19">
      <c r="A1047" s="16"/>
      <c r="B1047" s="16"/>
      <c r="C1047" s="16"/>
      <c r="D1047" s="16"/>
      <c r="E1047" s="19"/>
      <c r="F1047" s="27"/>
      <c r="G1047" s="16"/>
      <c r="H1047" s="19"/>
      <c r="I1047" s="27"/>
      <c r="J1047" s="17"/>
      <c r="K1047" s="19"/>
      <c r="L1047" s="27"/>
      <c r="M1047" s="23"/>
      <c r="N1047" s="19"/>
      <c r="O1047" s="19"/>
      <c r="P1047" s="19"/>
      <c r="Q1047" s="18"/>
      <c r="R1047" s="21"/>
      <c r="S1047" s="21"/>
    </row>
    <row r="1048" spans="1:19">
      <c r="A1048" s="16"/>
      <c r="B1048" s="16"/>
      <c r="C1048" s="16"/>
      <c r="D1048" s="16"/>
      <c r="E1048" s="19"/>
      <c r="F1048" s="27"/>
      <c r="G1048" s="16"/>
      <c r="H1048" s="19"/>
      <c r="I1048" s="27"/>
      <c r="J1048" s="17"/>
      <c r="K1048" s="19"/>
      <c r="L1048" s="27"/>
      <c r="M1048" s="23"/>
      <c r="N1048" s="19"/>
      <c r="O1048" s="19"/>
      <c r="P1048" s="19"/>
      <c r="Q1048" s="18"/>
      <c r="R1048" s="21"/>
      <c r="S1048" s="21"/>
    </row>
    <row r="1049" spans="1:19">
      <c r="A1049" s="16"/>
      <c r="B1049" s="16"/>
      <c r="C1049" s="16"/>
      <c r="D1049" s="16"/>
      <c r="E1049" s="19"/>
      <c r="F1049" s="27"/>
      <c r="G1049" s="16"/>
      <c r="H1049" s="19"/>
      <c r="I1049" s="27"/>
      <c r="J1049" s="17"/>
      <c r="K1049" s="19"/>
      <c r="L1049" s="27"/>
      <c r="M1049" s="23"/>
      <c r="N1049" s="19"/>
      <c r="O1049" s="19"/>
      <c r="P1049" s="19"/>
      <c r="Q1049" s="18"/>
      <c r="R1049" s="21"/>
      <c r="S1049" s="21"/>
    </row>
    <row r="1050" spans="1:19">
      <c r="A1050" s="16"/>
      <c r="B1050" s="16"/>
      <c r="C1050" s="16"/>
      <c r="D1050" s="16"/>
      <c r="E1050" s="19"/>
      <c r="F1050" s="27"/>
      <c r="G1050" s="16"/>
      <c r="H1050" s="19"/>
      <c r="I1050" s="27"/>
      <c r="J1050" s="17"/>
      <c r="K1050" s="19"/>
      <c r="L1050" s="27"/>
      <c r="M1050" s="23"/>
      <c r="N1050" s="19"/>
      <c r="O1050" s="19"/>
      <c r="P1050" s="19"/>
      <c r="Q1050" s="18"/>
      <c r="R1050" s="21"/>
      <c r="S1050" s="21"/>
    </row>
    <row r="1051" spans="1:19">
      <c r="A1051" s="16"/>
      <c r="B1051" s="16"/>
      <c r="C1051" s="16"/>
      <c r="D1051" s="16"/>
      <c r="E1051" s="19"/>
      <c r="F1051" s="27"/>
      <c r="G1051" s="16"/>
      <c r="H1051" s="19"/>
      <c r="I1051" s="27"/>
      <c r="J1051" s="17"/>
      <c r="K1051" s="19"/>
      <c r="L1051" s="27"/>
      <c r="M1051" s="23"/>
      <c r="N1051" s="19"/>
      <c r="O1051" s="19"/>
      <c r="P1051" s="19"/>
      <c r="Q1051" s="18"/>
      <c r="R1051" s="21"/>
      <c r="S1051" s="21"/>
    </row>
    <row r="1052" spans="1:19">
      <c r="A1052" s="16"/>
      <c r="B1052" s="16"/>
      <c r="C1052" s="16"/>
      <c r="D1052" s="16"/>
      <c r="E1052" s="19"/>
      <c r="F1052" s="27"/>
      <c r="G1052" s="16"/>
      <c r="H1052" s="19"/>
      <c r="I1052" s="27"/>
      <c r="J1052" s="17"/>
      <c r="K1052" s="19"/>
      <c r="L1052" s="27"/>
      <c r="M1052" s="23"/>
      <c r="N1052" s="19"/>
      <c r="O1052" s="19"/>
      <c r="P1052" s="19"/>
      <c r="Q1052" s="18"/>
      <c r="R1052" s="21"/>
      <c r="S1052" s="21"/>
    </row>
    <row r="1053" spans="1:19">
      <c r="A1053" s="16"/>
      <c r="B1053" s="16"/>
      <c r="C1053" s="16"/>
      <c r="D1053" s="16"/>
      <c r="E1053" s="19"/>
      <c r="F1053" s="27"/>
      <c r="G1053" s="16"/>
      <c r="H1053" s="19"/>
      <c r="I1053" s="27"/>
      <c r="J1053" s="17"/>
      <c r="K1053" s="19"/>
      <c r="L1053" s="27"/>
      <c r="M1053" s="23"/>
      <c r="N1053" s="19"/>
      <c r="O1053" s="19"/>
      <c r="P1053" s="19"/>
      <c r="Q1053" s="18"/>
      <c r="R1053" s="21"/>
      <c r="S1053" s="21"/>
    </row>
    <row r="1054" spans="1:19">
      <c r="A1054" s="16"/>
      <c r="B1054" s="16"/>
      <c r="C1054" s="16"/>
      <c r="D1054" s="16"/>
      <c r="E1054" s="19"/>
      <c r="F1054" s="27"/>
      <c r="G1054" s="16"/>
      <c r="H1054" s="19"/>
      <c r="I1054" s="27"/>
      <c r="J1054" s="17"/>
      <c r="K1054" s="19"/>
      <c r="L1054" s="27"/>
      <c r="M1054" s="23"/>
      <c r="N1054" s="19"/>
      <c r="O1054" s="19"/>
      <c r="P1054" s="19"/>
      <c r="Q1054" s="18"/>
      <c r="R1054" s="21"/>
      <c r="S1054" s="21"/>
    </row>
    <row r="1055" spans="1:19">
      <c r="A1055" s="16"/>
      <c r="B1055" s="16"/>
      <c r="C1055" s="16"/>
      <c r="D1055" s="16"/>
      <c r="E1055" s="19"/>
      <c r="F1055" s="27"/>
      <c r="G1055" s="16"/>
      <c r="H1055" s="19"/>
      <c r="I1055" s="27"/>
      <c r="J1055" s="17"/>
      <c r="K1055" s="19"/>
      <c r="L1055" s="27"/>
      <c r="M1055" s="23"/>
      <c r="N1055" s="19"/>
      <c r="O1055" s="19"/>
      <c r="P1055" s="19"/>
      <c r="Q1055" s="18"/>
      <c r="R1055" s="21"/>
      <c r="S1055" s="21"/>
    </row>
    <row r="1056" spans="1:19">
      <c r="A1056" s="16"/>
      <c r="B1056" s="16"/>
      <c r="C1056" s="16"/>
      <c r="D1056" s="16"/>
      <c r="E1056" s="19"/>
      <c r="F1056" s="27"/>
      <c r="G1056" s="16"/>
      <c r="H1056" s="19"/>
      <c r="I1056" s="27"/>
      <c r="J1056" s="17"/>
      <c r="K1056" s="19"/>
      <c r="L1056" s="27"/>
      <c r="M1056" s="23"/>
      <c r="N1056" s="19"/>
      <c r="O1056" s="19"/>
      <c r="P1056" s="19"/>
      <c r="Q1056" s="18"/>
      <c r="R1056" s="21"/>
      <c r="S1056" s="21"/>
    </row>
    <row r="1057" spans="1:19">
      <c r="A1057" s="16"/>
      <c r="B1057" s="16"/>
      <c r="C1057" s="16"/>
      <c r="D1057" s="16"/>
      <c r="E1057" s="19"/>
      <c r="F1057" s="27"/>
      <c r="G1057" s="16"/>
      <c r="H1057" s="19"/>
      <c r="I1057" s="27"/>
      <c r="J1057" s="17"/>
      <c r="K1057" s="19"/>
      <c r="L1057" s="27"/>
      <c r="M1057" s="23"/>
      <c r="N1057" s="19"/>
      <c r="O1057" s="19"/>
      <c r="P1057" s="19"/>
      <c r="Q1057" s="18"/>
      <c r="R1057" s="21"/>
      <c r="S1057" s="21"/>
    </row>
    <row r="1058" spans="1:19">
      <c r="A1058" s="16"/>
      <c r="B1058" s="16"/>
      <c r="C1058" s="16"/>
      <c r="D1058" s="16"/>
      <c r="E1058" s="19"/>
      <c r="F1058" s="27"/>
      <c r="G1058" s="16"/>
      <c r="H1058" s="19"/>
      <c r="I1058" s="27"/>
      <c r="J1058" s="17"/>
      <c r="K1058" s="19"/>
      <c r="L1058" s="27"/>
      <c r="M1058" s="23"/>
      <c r="N1058" s="19"/>
      <c r="O1058" s="19"/>
      <c r="P1058" s="19"/>
      <c r="Q1058" s="18"/>
      <c r="R1058" s="21"/>
      <c r="S1058" s="21"/>
    </row>
    <row r="1059" spans="1:19">
      <c r="A1059" s="16"/>
      <c r="B1059" s="16"/>
      <c r="C1059" s="16"/>
      <c r="D1059" s="16"/>
      <c r="E1059" s="19"/>
      <c r="F1059" s="27"/>
      <c r="G1059" s="16"/>
      <c r="H1059" s="19"/>
      <c r="I1059" s="27"/>
      <c r="J1059" s="17"/>
      <c r="K1059" s="19"/>
      <c r="L1059" s="27"/>
      <c r="M1059" s="23"/>
      <c r="N1059" s="19"/>
      <c r="O1059" s="19"/>
      <c r="P1059" s="19"/>
      <c r="Q1059" s="18"/>
      <c r="R1059" s="21"/>
      <c r="S1059" s="21"/>
    </row>
    <row r="1060" spans="1:19">
      <c r="A1060" s="16"/>
      <c r="B1060" s="16"/>
      <c r="C1060" s="16"/>
      <c r="D1060" s="16"/>
      <c r="E1060" s="19"/>
      <c r="F1060" s="27"/>
      <c r="G1060" s="16"/>
      <c r="H1060" s="19"/>
      <c r="I1060" s="27"/>
      <c r="J1060" s="17"/>
      <c r="K1060" s="19"/>
      <c r="L1060" s="27"/>
      <c r="M1060" s="23"/>
      <c r="N1060" s="19"/>
      <c r="O1060" s="19"/>
      <c r="P1060" s="19"/>
      <c r="Q1060" s="18"/>
      <c r="R1060" s="21"/>
      <c r="S1060" s="21"/>
    </row>
    <row r="1061" spans="1:19">
      <c r="A1061" s="16"/>
      <c r="B1061" s="16"/>
      <c r="C1061" s="16"/>
      <c r="D1061" s="16"/>
      <c r="E1061" s="19"/>
      <c r="F1061" s="27"/>
      <c r="G1061" s="16"/>
      <c r="H1061" s="19"/>
      <c r="I1061" s="27"/>
      <c r="J1061" s="17"/>
      <c r="K1061" s="19"/>
      <c r="L1061" s="27"/>
      <c r="M1061" s="23"/>
      <c r="N1061" s="19"/>
      <c r="O1061" s="19"/>
      <c r="P1061" s="19"/>
      <c r="Q1061" s="18"/>
      <c r="R1061" s="21"/>
      <c r="S1061" s="21"/>
    </row>
    <row r="1062" spans="1:19">
      <c r="A1062" s="16"/>
      <c r="B1062" s="16"/>
      <c r="C1062" s="16"/>
      <c r="D1062" s="16"/>
      <c r="E1062" s="19"/>
      <c r="F1062" s="27"/>
      <c r="G1062" s="16"/>
      <c r="H1062" s="19"/>
      <c r="I1062" s="27"/>
      <c r="J1062" s="17"/>
      <c r="K1062" s="19"/>
      <c r="L1062" s="27"/>
      <c r="M1062" s="23"/>
      <c r="N1062" s="19"/>
      <c r="O1062" s="19"/>
      <c r="P1062" s="19"/>
      <c r="Q1062" s="18"/>
      <c r="R1062" s="21"/>
      <c r="S1062" s="21"/>
    </row>
    <row r="1063" spans="1:19">
      <c r="A1063" s="16"/>
      <c r="B1063" s="16"/>
      <c r="C1063" s="16"/>
      <c r="D1063" s="16"/>
      <c r="E1063" s="19"/>
      <c r="F1063" s="27"/>
      <c r="G1063" s="16"/>
      <c r="H1063" s="19"/>
      <c r="I1063" s="27"/>
      <c r="J1063" s="17"/>
      <c r="K1063" s="19"/>
      <c r="L1063" s="27"/>
      <c r="M1063" s="23"/>
      <c r="N1063" s="19"/>
      <c r="O1063" s="19"/>
      <c r="P1063" s="19"/>
      <c r="Q1063" s="18"/>
      <c r="R1063" s="21"/>
      <c r="S1063" s="21"/>
    </row>
    <row r="1064" spans="1:19">
      <c r="A1064" s="16"/>
      <c r="B1064" s="16"/>
      <c r="C1064" s="16"/>
      <c r="D1064" s="16"/>
      <c r="E1064" s="19"/>
      <c r="F1064" s="27"/>
      <c r="G1064" s="16"/>
      <c r="H1064" s="19"/>
      <c r="I1064" s="27"/>
      <c r="J1064" s="17"/>
      <c r="K1064" s="19"/>
      <c r="L1064" s="27"/>
      <c r="M1064" s="23"/>
      <c r="N1064" s="19"/>
      <c r="O1064" s="19"/>
      <c r="P1064" s="19"/>
      <c r="Q1064" s="18"/>
      <c r="R1064" s="21"/>
      <c r="S1064" s="21"/>
    </row>
    <row r="1065" spans="1:19">
      <c r="A1065" s="16"/>
      <c r="B1065" s="16"/>
      <c r="C1065" s="16"/>
      <c r="D1065" s="16"/>
      <c r="E1065" s="19"/>
      <c r="F1065" s="27"/>
      <c r="G1065" s="16"/>
      <c r="H1065" s="19"/>
      <c r="I1065" s="27"/>
      <c r="J1065" s="17"/>
      <c r="K1065" s="19"/>
      <c r="L1065" s="27"/>
      <c r="M1065" s="23"/>
      <c r="N1065" s="19"/>
      <c r="O1065" s="19"/>
      <c r="P1065" s="19"/>
      <c r="Q1065" s="18"/>
      <c r="R1065" s="21"/>
      <c r="S1065" s="21"/>
    </row>
    <row r="1066" spans="1:19">
      <c r="A1066" s="16"/>
      <c r="B1066" s="16"/>
      <c r="C1066" s="16"/>
      <c r="D1066" s="16"/>
      <c r="E1066" s="19"/>
      <c r="F1066" s="27"/>
      <c r="G1066" s="16"/>
      <c r="H1066" s="19"/>
      <c r="I1066" s="27"/>
      <c r="J1066" s="17"/>
      <c r="K1066" s="19"/>
      <c r="L1066" s="27"/>
      <c r="M1066" s="23"/>
      <c r="N1066" s="19"/>
      <c r="O1066" s="19"/>
      <c r="P1066" s="19"/>
      <c r="Q1066" s="18"/>
      <c r="R1066" s="21"/>
      <c r="S1066" s="21"/>
    </row>
    <row r="1067" spans="1:19">
      <c r="A1067" s="16"/>
      <c r="B1067" s="16"/>
      <c r="C1067" s="16"/>
      <c r="D1067" s="16"/>
      <c r="E1067" s="19"/>
      <c r="F1067" s="27"/>
      <c r="G1067" s="16"/>
      <c r="H1067" s="19"/>
      <c r="I1067" s="27"/>
      <c r="J1067" s="17"/>
      <c r="K1067" s="19"/>
      <c r="L1067" s="27"/>
      <c r="M1067" s="23"/>
      <c r="N1067" s="19"/>
      <c r="O1067" s="19"/>
      <c r="P1067" s="19"/>
      <c r="Q1067" s="18"/>
      <c r="R1067" s="21"/>
      <c r="S1067" s="21"/>
    </row>
    <row r="1068" spans="1:19">
      <c r="A1068" s="16"/>
      <c r="B1068" s="16"/>
      <c r="C1068" s="16"/>
      <c r="D1068" s="16"/>
      <c r="E1068" s="19"/>
      <c r="F1068" s="27"/>
      <c r="G1068" s="16"/>
      <c r="H1068" s="19"/>
      <c r="I1068" s="27"/>
      <c r="J1068" s="17"/>
      <c r="K1068" s="19"/>
      <c r="L1068" s="27"/>
      <c r="M1068" s="23"/>
      <c r="N1068" s="19"/>
      <c r="O1068" s="19"/>
      <c r="P1068" s="19"/>
      <c r="Q1068" s="18"/>
      <c r="R1068" s="21"/>
      <c r="S1068" s="21"/>
    </row>
    <row r="1069" spans="1:19">
      <c r="A1069" s="16"/>
      <c r="B1069" s="16"/>
      <c r="C1069" s="16"/>
      <c r="D1069" s="16"/>
      <c r="E1069" s="19"/>
      <c r="F1069" s="27"/>
      <c r="G1069" s="16"/>
      <c r="H1069" s="19"/>
      <c r="I1069" s="27"/>
      <c r="J1069" s="17"/>
      <c r="K1069" s="19"/>
      <c r="L1069" s="27"/>
      <c r="M1069" s="23"/>
      <c r="N1069" s="19"/>
      <c r="O1069" s="19"/>
      <c r="P1069" s="19"/>
      <c r="Q1069" s="18"/>
      <c r="R1069" s="21"/>
      <c r="S1069" s="21"/>
    </row>
    <row r="1070" spans="1:19">
      <c r="A1070" s="16"/>
      <c r="B1070" s="16"/>
      <c r="C1070" s="16"/>
      <c r="D1070" s="16"/>
      <c r="E1070" s="19"/>
      <c r="F1070" s="27"/>
      <c r="G1070" s="16"/>
      <c r="H1070" s="19"/>
      <c r="I1070" s="27"/>
      <c r="J1070" s="17"/>
      <c r="K1070" s="19"/>
      <c r="L1070" s="27"/>
      <c r="M1070" s="23"/>
      <c r="N1070" s="19"/>
      <c r="O1070" s="19"/>
      <c r="P1070" s="19"/>
      <c r="Q1070" s="18"/>
      <c r="R1070" s="21"/>
      <c r="S1070" s="21"/>
    </row>
    <row r="1071" spans="1:19">
      <c r="A1071" s="16"/>
      <c r="B1071" s="16"/>
      <c r="C1071" s="16"/>
      <c r="D1071" s="16"/>
      <c r="E1071" s="19"/>
      <c r="F1071" s="27"/>
      <c r="G1071" s="16"/>
      <c r="H1071" s="19"/>
      <c r="I1071" s="27"/>
      <c r="J1071" s="17"/>
      <c r="K1071" s="19"/>
      <c r="L1071" s="27"/>
      <c r="M1071" s="23"/>
      <c r="N1071" s="19"/>
      <c r="O1071" s="19"/>
      <c r="P1071" s="19"/>
      <c r="Q1071" s="18"/>
      <c r="R1071" s="21"/>
      <c r="S1071" s="21"/>
    </row>
    <row r="1072" spans="1:19">
      <c r="A1072" s="16"/>
      <c r="B1072" s="16"/>
      <c r="C1072" s="16"/>
      <c r="D1072" s="16"/>
      <c r="E1072" s="19"/>
      <c r="F1072" s="27"/>
      <c r="G1072" s="16"/>
      <c r="H1072" s="19"/>
      <c r="I1072" s="27"/>
      <c r="J1072" s="17"/>
      <c r="K1072" s="19"/>
      <c r="L1072" s="27"/>
      <c r="M1072" s="23"/>
      <c r="N1072" s="19"/>
      <c r="O1072" s="19"/>
      <c r="P1072" s="19"/>
      <c r="Q1072" s="18"/>
      <c r="R1072" s="21"/>
      <c r="S1072" s="21"/>
    </row>
    <row r="1073" spans="1:19">
      <c r="A1073" s="16"/>
      <c r="B1073" s="16"/>
      <c r="C1073" s="16"/>
      <c r="D1073" s="16"/>
      <c r="E1073" s="19"/>
      <c r="F1073" s="27"/>
      <c r="G1073" s="16"/>
      <c r="H1073" s="19"/>
      <c r="I1073" s="27"/>
      <c r="J1073" s="17"/>
      <c r="K1073" s="19"/>
      <c r="L1073" s="27"/>
      <c r="M1073" s="23"/>
      <c r="N1073" s="19"/>
      <c r="O1073" s="19"/>
      <c r="P1073" s="19"/>
      <c r="Q1073" s="18"/>
      <c r="R1073" s="21"/>
      <c r="S1073" s="21"/>
    </row>
    <row r="1074" spans="1:19">
      <c r="A1074" s="16"/>
      <c r="B1074" s="16"/>
      <c r="C1074" s="16"/>
      <c r="D1074" s="16"/>
      <c r="E1074" s="19"/>
      <c r="F1074" s="27"/>
      <c r="G1074" s="16"/>
      <c r="H1074" s="19"/>
      <c r="I1074" s="27"/>
      <c r="J1074" s="17"/>
      <c r="K1074" s="19"/>
      <c r="L1074" s="27"/>
      <c r="M1074" s="23"/>
      <c r="N1074" s="19"/>
      <c r="O1074" s="19"/>
      <c r="P1074" s="19"/>
      <c r="Q1074" s="18"/>
      <c r="R1074" s="21"/>
      <c r="S1074" s="21"/>
    </row>
    <row r="1075" spans="1:19">
      <c r="A1075" s="16"/>
      <c r="B1075" s="16"/>
      <c r="C1075" s="16"/>
      <c r="D1075" s="16"/>
      <c r="E1075" s="19"/>
      <c r="F1075" s="27"/>
      <c r="G1075" s="16"/>
      <c r="H1075" s="19"/>
      <c r="I1075" s="27"/>
      <c r="J1075" s="17"/>
      <c r="K1075" s="19"/>
      <c r="L1075" s="27"/>
      <c r="M1075" s="23"/>
      <c r="N1075" s="19"/>
      <c r="O1075" s="19"/>
      <c r="P1075" s="19"/>
      <c r="Q1075" s="18"/>
      <c r="R1075" s="21"/>
      <c r="S1075" s="21"/>
    </row>
    <row r="1076" spans="1:19">
      <c r="A1076" s="16"/>
      <c r="B1076" s="16"/>
      <c r="C1076" s="16"/>
      <c r="D1076" s="16"/>
      <c r="E1076" s="19"/>
      <c r="F1076" s="27"/>
      <c r="G1076" s="16"/>
      <c r="H1076" s="19"/>
      <c r="I1076" s="27"/>
      <c r="J1076" s="17"/>
      <c r="K1076" s="19"/>
      <c r="L1076" s="27"/>
      <c r="M1076" s="23"/>
      <c r="N1076" s="19"/>
      <c r="O1076" s="19"/>
      <c r="P1076" s="19"/>
      <c r="Q1076" s="18"/>
      <c r="R1076" s="21"/>
      <c r="S1076" s="21"/>
    </row>
    <row r="1077" spans="1:19">
      <c r="A1077" s="16"/>
      <c r="B1077" s="16"/>
      <c r="C1077" s="16"/>
      <c r="D1077" s="16"/>
      <c r="E1077" s="19"/>
      <c r="F1077" s="27"/>
      <c r="G1077" s="16"/>
      <c r="H1077" s="19"/>
      <c r="I1077" s="27"/>
      <c r="J1077" s="17"/>
      <c r="K1077" s="19"/>
      <c r="L1077" s="27"/>
      <c r="M1077" s="23"/>
      <c r="N1077" s="19"/>
      <c r="O1077" s="19"/>
      <c r="P1077" s="19"/>
      <c r="Q1077" s="18"/>
      <c r="R1077" s="21"/>
      <c r="S1077" s="21"/>
    </row>
    <row r="1078" spans="1:19">
      <c r="A1078" s="16"/>
      <c r="B1078" s="16"/>
      <c r="C1078" s="16"/>
      <c r="D1078" s="16"/>
      <c r="E1078" s="19"/>
      <c r="F1078" s="27"/>
      <c r="G1078" s="16"/>
      <c r="H1078" s="19"/>
      <c r="I1078" s="27"/>
      <c r="J1078" s="17"/>
      <c r="K1078" s="19"/>
      <c r="L1078" s="27"/>
      <c r="M1078" s="23"/>
      <c r="N1078" s="19"/>
      <c r="O1078" s="19"/>
      <c r="P1078" s="19"/>
      <c r="Q1078" s="18"/>
      <c r="R1078" s="21"/>
      <c r="S1078" s="21"/>
    </row>
    <row r="1079" spans="1:19">
      <c r="A1079" s="16"/>
      <c r="B1079" s="16"/>
      <c r="C1079" s="16"/>
      <c r="D1079" s="16"/>
      <c r="E1079" s="19"/>
      <c r="F1079" s="27"/>
      <c r="G1079" s="16"/>
      <c r="H1079" s="19"/>
      <c r="I1079" s="27"/>
      <c r="J1079" s="17"/>
      <c r="K1079" s="19"/>
      <c r="L1079" s="27"/>
      <c r="M1079" s="23"/>
      <c r="N1079" s="19"/>
      <c r="O1079" s="19"/>
      <c r="P1079" s="19"/>
      <c r="Q1079" s="18"/>
      <c r="R1079" s="21"/>
      <c r="S1079" s="21"/>
    </row>
    <row r="1080" spans="1:19">
      <c r="A1080" s="16"/>
      <c r="B1080" s="16"/>
      <c r="C1080" s="16"/>
      <c r="D1080" s="16"/>
      <c r="E1080" s="19"/>
      <c r="F1080" s="27"/>
      <c r="G1080" s="16"/>
      <c r="H1080" s="19"/>
      <c r="I1080" s="27"/>
      <c r="J1080" s="17"/>
      <c r="K1080" s="19"/>
      <c r="L1080" s="27"/>
      <c r="M1080" s="23"/>
      <c r="N1080" s="19"/>
      <c r="O1080" s="19"/>
      <c r="P1080" s="19"/>
      <c r="Q1080" s="18"/>
      <c r="R1080" s="21"/>
      <c r="S1080" s="21"/>
    </row>
    <row r="1081" spans="1:19">
      <c r="A1081" s="16"/>
      <c r="B1081" s="16"/>
      <c r="C1081" s="16"/>
      <c r="D1081" s="16"/>
      <c r="E1081" s="19"/>
      <c r="F1081" s="27"/>
      <c r="G1081" s="16"/>
      <c r="H1081" s="19"/>
      <c r="I1081" s="27"/>
      <c r="J1081" s="17"/>
      <c r="K1081" s="19"/>
      <c r="L1081" s="27"/>
      <c r="M1081" s="23"/>
      <c r="N1081" s="19"/>
      <c r="O1081" s="19"/>
      <c r="P1081" s="19"/>
      <c r="Q1081" s="18"/>
      <c r="R1081" s="21"/>
      <c r="S1081" s="21"/>
    </row>
    <row r="1082" spans="1:19">
      <c r="A1082" s="16"/>
      <c r="B1082" s="16"/>
      <c r="C1082" s="16"/>
      <c r="D1082" s="16"/>
      <c r="E1082" s="16"/>
      <c r="F1082" s="17"/>
      <c r="G1082" s="16"/>
      <c r="H1082" s="16"/>
      <c r="I1082" s="17"/>
      <c r="J1082" s="17"/>
      <c r="K1082" s="16"/>
      <c r="L1082" s="16"/>
      <c r="M1082" s="23"/>
      <c r="N1082" s="19"/>
      <c r="O1082" s="19"/>
      <c r="P1082" s="19"/>
      <c r="Q1082" s="20"/>
      <c r="R1082" s="21"/>
      <c r="S1082" s="21"/>
    </row>
    <row r="1083" spans="1:19">
      <c r="A1083" s="16"/>
      <c r="B1083" s="16"/>
      <c r="C1083" s="16"/>
      <c r="D1083" s="16"/>
      <c r="E1083" s="16"/>
      <c r="F1083" s="17"/>
      <c r="G1083" s="16"/>
      <c r="H1083" s="16"/>
      <c r="I1083" s="17"/>
      <c r="J1083" s="17"/>
      <c r="K1083" s="16"/>
      <c r="L1083" s="16"/>
      <c r="M1083" s="23"/>
      <c r="N1083" s="19"/>
      <c r="O1083" s="19"/>
      <c r="P1083" s="19"/>
      <c r="Q1083" s="20"/>
      <c r="R1083" s="21"/>
      <c r="S1083" s="21"/>
    </row>
    <row r="1084" spans="1:19">
      <c r="A1084" s="16"/>
      <c r="B1084" s="16"/>
      <c r="C1084" s="16"/>
      <c r="D1084" s="16"/>
      <c r="E1084" s="16"/>
      <c r="F1084" s="17"/>
      <c r="G1084" s="16"/>
      <c r="H1084" s="16"/>
      <c r="I1084" s="17"/>
      <c r="J1084" s="17"/>
      <c r="K1084" s="16"/>
      <c r="L1084" s="16"/>
      <c r="M1084" s="23"/>
      <c r="N1084" s="19"/>
      <c r="O1084" s="19"/>
      <c r="P1084" s="19"/>
      <c r="Q1084" s="20"/>
      <c r="R1084" s="21"/>
      <c r="S1084" s="21"/>
    </row>
    <row r="1085" spans="1:19">
      <c r="A1085" s="16"/>
      <c r="B1085" s="16"/>
      <c r="C1085" s="16"/>
      <c r="D1085" s="16"/>
      <c r="E1085" s="16"/>
      <c r="F1085" s="17"/>
      <c r="G1085" s="16"/>
      <c r="H1085" s="16"/>
      <c r="I1085" s="17"/>
      <c r="J1085" s="17"/>
      <c r="K1085" s="16"/>
      <c r="L1085" s="16"/>
      <c r="M1085" s="23"/>
      <c r="N1085" s="19"/>
      <c r="O1085" s="19"/>
      <c r="P1085" s="19"/>
      <c r="Q1085" s="20"/>
      <c r="R1085" s="21"/>
      <c r="S1085" s="21"/>
    </row>
    <row r="1086" spans="1:19">
      <c r="A1086" s="16"/>
      <c r="B1086" s="16"/>
      <c r="C1086" s="16"/>
      <c r="D1086" s="16"/>
      <c r="E1086" s="16"/>
      <c r="F1086" s="17"/>
      <c r="G1086" s="16"/>
      <c r="H1086" s="16"/>
      <c r="I1086" s="17"/>
      <c r="J1086" s="17"/>
      <c r="K1086" s="16"/>
      <c r="L1086" s="16"/>
      <c r="M1086" s="23"/>
      <c r="N1086" s="19"/>
      <c r="O1086" s="19"/>
      <c r="P1086" s="19"/>
      <c r="Q1086" s="20"/>
      <c r="R1086" s="21"/>
      <c r="S1086" s="21"/>
    </row>
    <row r="1087" spans="1:19">
      <c r="A1087" s="16"/>
      <c r="B1087" s="16"/>
      <c r="C1087" s="16"/>
      <c r="D1087" s="16"/>
      <c r="E1087" s="16"/>
      <c r="F1087" s="17"/>
      <c r="G1087" s="16"/>
      <c r="H1087" s="16"/>
      <c r="I1087" s="17"/>
      <c r="J1087" s="17"/>
      <c r="K1087" s="16"/>
      <c r="L1087" s="16"/>
      <c r="M1087" s="23"/>
      <c r="N1087" s="19"/>
      <c r="O1087" s="19"/>
      <c r="P1087" s="19"/>
      <c r="Q1087" s="20"/>
      <c r="R1087" s="21"/>
      <c r="S1087" s="21"/>
    </row>
    <row r="1088" spans="1:19">
      <c r="A1088" s="16"/>
      <c r="B1088" s="16"/>
      <c r="C1088" s="16"/>
      <c r="D1088" s="16"/>
      <c r="E1088" s="16"/>
      <c r="F1088" s="17"/>
      <c r="G1088" s="16"/>
      <c r="H1088" s="16"/>
      <c r="I1088" s="17"/>
      <c r="J1088" s="17"/>
      <c r="K1088" s="16"/>
      <c r="L1088" s="16"/>
      <c r="M1088" s="23"/>
      <c r="N1088" s="19"/>
      <c r="O1088" s="19"/>
      <c r="P1088" s="19"/>
      <c r="Q1088" s="20"/>
      <c r="R1088" s="21"/>
      <c r="S1088" s="21"/>
    </row>
    <row r="1089" spans="1:19">
      <c r="A1089" s="16"/>
      <c r="B1089" s="16"/>
      <c r="C1089" s="16"/>
      <c r="D1089" s="16"/>
      <c r="E1089" s="16"/>
      <c r="F1089" s="17"/>
      <c r="G1089" s="16"/>
      <c r="H1089" s="16"/>
      <c r="I1089" s="17"/>
      <c r="J1089" s="17"/>
      <c r="K1089" s="16"/>
      <c r="L1089" s="16"/>
      <c r="M1089" s="23"/>
      <c r="N1089" s="19"/>
      <c r="O1089" s="19"/>
      <c r="P1089" s="19"/>
      <c r="Q1089" s="20"/>
      <c r="R1089" s="21"/>
      <c r="S1089" s="21"/>
    </row>
    <row r="1090" spans="1:19">
      <c r="A1090" s="16"/>
      <c r="B1090" s="16"/>
      <c r="C1090" s="16"/>
      <c r="D1090" s="16"/>
      <c r="E1090" s="16"/>
      <c r="F1090" s="17"/>
      <c r="G1090" s="16"/>
      <c r="H1090" s="16"/>
      <c r="I1090" s="17"/>
      <c r="J1090" s="17"/>
      <c r="K1090" s="16"/>
      <c r="L1090" s="16"/>
      <c r="M1090" s="23"/>
      <c r="N1090" s="19"/>
      <c r="O1090" s="19"/>
      <c r="P1090" s="19"/>
      <c r="Q1090" s="20"/>
      <c r="R1090" s="21"/>
      <c r="S1090" s="21"/>
    </row>
    <row r="1091" spans="1:19">
      <c r="A1091" s="16"/>
      <c r="B1091" s="16"/>
      <c r="C1091" s="16"/>
      <c r="D1091" s="16"/>
      <c r="E1091" s="16"/>
      <c r="F1091" s="17"/>
      <c r="G1091" s="16"/>
      <c r="H1091" s="16"/>
      <c r="I1091" s="17"/>
      <c r="J1091" s="17"/>
      <c r="K1091" s="16"/>
      <c r="L1091" s="16"/>
      <c r="M1091" s="23"/>
      <c r="N1091" s="19"/>
      <c r="O1091" s="19"/>
      <c r="P1091" s="19"/>
      <c r="Q1091" s="20"/>
      <c r="R1091" s="21"/>
      <c r="S1091" s="21"/>
    </row>
    <row r="1092" spans="1:19">
      <c r="A1092" s="16"/>
      <c r="B1092" s="16"/>
      <c r="C1092" s="16"/>
      <c r="D1092" s="16"/>
      <c r="E1092" s="16"/>
      <c r="F1092" s="17"/>
      <c r="G1092" s="16"/>
      <c r="H1092" s="16"/>
      <c r="I1092" s="17"/>
      <c r="J1092" s="17"/>
      <c r="K1092" s="16"/>
      <c r="L1092" s="16"/>
      <c r="M1092" s="23"/>
      <c r="N1092" s="19"/>
      <c r="O1092" s="19"/>
      <c r="P1092" s="19"/>
      <c r="Q1092" s="20"/>
      <c r="R1092" s="21"/>
      <c r="S1092" s="21"/>
    </row>
    <row r="1093" spans="1:19">
      <c r="A1093" s="16"/>
      <c r="B1093" s="16"/>
      <c r="C1093" s="16"/>
      <c r="D1093" s="16"/>
      <c r="E1093" s="16"/>
      <c r="F1093" s="17"/>
      <c r="G1093" s="16"/>
      <c r="H1093" s="16"/>
      <c r="I1093" s="17"/>
      <c r="J1093" s="17"/>
      <c r="K1093" s="16"/>
      <c r="L1093" s="16"/>
      <c r="M1093" s="23"/>
      <c r="N1093" s="19"/>
      <c r="O1093" s="19"/>
      <c r="P1093" s="19"/>
      <c r="Q1093" s="20"/>
      <c r="R1093" s="21"/>
      <c r="S1093" s="21"/>
    </row>
    <row r="1094" spans="1:19">
      <c r="A1094" s="16"/>
      <c r="B1094" s="16"/>
      <c r="C1094" s="16"/>
      <c r="D1094" s="16"/>
      <c r="E1094" s="16"/>
      <c r="F1094" s="17"/>
      <c r="G1094" s="16"/>
      <c r="H1094" s="16"/>
      <c r="I1094" s="17"/>
      <c r="J1094" s="17"/>
      <c r="K1094" s="16"/>
      <c r="L1094" s="16"/>
      <c r="M1094" s="23"/>
      <c r="N1094" s="19"/>
      <c r="O1094" s="19"/>
      <c r="P1094" s="19"/>
      <c r="Q1094" s="20"/>
      <c r="R1094" s="21"/>
      <c r="S1094" s="21"/>
    </row>
    <row r="1095" spans="1:19">
      <c r="A1095" s="16"/>
      <c r="B1095" s="16"/>
      <c r="C1095" s="16"/>
      <c r="D1095" s="16"/>
      <c r="E1095" s="16"/>
      <c r="F1095" s="17"/>
      <c r="G1095" s="16"/>
      <c r="H1095" s="16"/>
      <c r="I1095" s="17"/>
      <c r="J1095" s="17"/>
      <c r="K1095" s="16"/>
      <c r="L1095" s="16"/>
      <c r="M1095" s="23"/>
      <c r="N1095" s="19"/>
      <c r="O1095" s="19"/>
      <c r="P1095" s="19"/>
      <c r="Q1095" s="20"/>
      <c r="R1095" s="21"/>
      <c r="S1095" s="21"/>
    </row>
    <row r="1096" spans="1:19">
      <c r="A1096" s="16"/>
      <c r="B1096" s="16"/>
      <c r="C1096" s="16"/>
      <c r="D1096" s="16"/>
      <c r="E1096" s="16"/>
      <c r="F1096" s="17"/>
      <c r="G1096" s="16"/>
      <c r="H1096" s="16"/>
      <c r="I1096" s="17"/>
      <c r="J1096" s="17"/>
      <c r="K1096" s="16"/>
      <c r="L1096" s="16"/>
      <c r="M1096" s="23"/>
      <c r="N1096" s="19"/>
      <c r="O1096" s="19"/>
      <c r="P1096" s="19"/>
      <c r="Q1096" s="20"/>
      <c r="R1096" s="21"/>
      <c r="S1096" s="21"/>
    </row>
    <row r="1097" spans="1:19">
      <c r="A1097" s="16"/>
      <c r="B1097" s="16"/>
      <c r="C1097" s="16"/>
      <c r="D1097" s="16"/>
      <c r="E1097" s="16"/>
      <c r="F1097" s="17"/>
      <c r="G1097" s="16"/>
      <c r="H1097" s="16"/>
      <c r="I1097" s="17"/>
      <c r="J1097" s="17"/>
      <c r="K1097" s="16"/>
      <c r="L1097" s="16"/>
      <c r="M1097" s="23"/>
      <c r="N1097" s="19"/>
      <c r="O1097" s="19"/>
      <c r="P1097" s="19"/>
      <c r="Q1097" s="20"/>
      <c r="R1097" s="21"/>
      <c r="S1097" s="21"/>
    </row>
    <row r="1098" spans="1:19">
      <c r="A1098" s="16"/>
      <c r="B1098" s="16"/>
      <c r="C1098" s="16"/>
      <c r="D1098" s="16"/>
      <c r="E1098" s="16"/>
      <c r="F1098" s="17"/>
      <c r="G1098" s="16"/>
      <c r="H1098" s="16"/>
      <c r="I1098" s="17"/>
      <c r="J1098" s="17"/>
      <c r="K1098" s="16"/>
      <c r="L1098" s="16"/>
      <c r="M1098" s="23"/>
      <c r="N1098" s="19"/>
      <c r="O1098" s="19"/>
      <c r="P1098" s="19"/>
      <c r="Q1098" s="20"/>
      <c r="R1098" s="21"/>
      <c r="S1098" s="21"/>
    </row>
    <row r="1099" spans="1:19">
      <c r="A1099" s="16"/>
      <c r="B1099" s="16"/>
      <c r="C1099" s="16"/>
      <c r="D1099" s="16"/>
      <c r="E1099" s="16"/>
      <c r="F1099" s="17"/>
      <c r="G1099" s="16"/>
      <c r="H1099" s="16"/>
      <c r="I1099" s="17"/>
      <c r="J1099" s="17"/>
      <c r="K1099" s="16"/>
      <c r="L1099" s="16"/>
      <c r="M1099" s="23"/>
      <c r="N1099" s="19"/>
      <c r="O1099" s="19"/>
      <c r="P1099" s="19"/>
      <c r="Q1099" s="20"/>
      <c r="R1099" s="21"/>
      <c r="S1099" s="21"/>
    </row>
    <row r="1100" spans="1:19">
      <c r="A1100" s="16"/>
      <c r="B1100" s="16"/>
      <c r="C1100" s="16"/>
      <c r="D1100" s="16"/>
      <c r="E1100" s="16"/>
      <c r="F1100" s="17"/>
      <c r="G1100" s="16"/>
      <c r="H1100" s="16"/>
      <c r="I1100" s="17"/>
      <c r="J1100" s="17"/>
      <c r="K1100" s="16"/>
      <c r="L1100" s="16"/>
      <c r="M1100" s="23"/>
      <c r="N1100" s="19"/>
      <c r="O1100" s="19"/>
      <c r="P1100" s="19"/>
      <c r="Q1100" s="20"/>
      <c r="R1100" s="21"/>
      <c r="S1100" s="21"/>
    </row>
    <row r="1101" spans="1:19">
      <c r="A1101" s="16"/>
      <c r="B1101" s="16"/>
      <c r="C1101" s="16"/>
      <c r="D1101" s="16"/>
      <c r="E1101" s="16"/>
      <c r="F1101" s="17"/>
      <c r="G1101" s="16"/>
      <c r="H1101" s="16"/>
      <c r="I1101" s="17"/>
      <c r="J1101" s="17"/>
      <c r="K1101" s="16"/>
      <c r="L1101" s="16"/>
      <c r="M1101" s="23"/>
      <c r="N1101" s="19"/>
      <c r="O1101" s="19"/>
      <c r="P1101" s="19"/>
      <c r="Q1101" s="20"/>
      <c r="R1101" s="21"/>
      <c r="S1101" s="21"/>
    </row>
    <row r="1102" spans="1:19">
      <c r="A1102" s="16"/>
      <c r="B1102" s="16"/>
      <c r="C1102" s="16"/>
      <c r="D1102" s="16"/>
      <c r="E1102" s="16"/>
      <c r="F1102" s="17"/>
      <c r="G1102" s="16"/>
      <c r="H1102" s="16"/>
      <c r="I1102" s="17"/>
      <c r="J1102" s="17"/>
      <c r="K1102" s="16"/>
      <c r="L1102" s="16"/>
      <c r="M1102" s="23"/>
      <c r="N1102" s="19"/>
      <c r="O1102" s="19"/>
      <c r="P1102" s="19"/>
      <c r="Q1102" s="20"/>
      <c r="R1102" s="21"/>
      <c r="S1102" s="21"/>
    </row>
    <row r="1103" spans="1:19">
      <c r="A1103" s="16"/>
      <c r="B1103" s="16"/>
      <c r="C1103" s="16"/>
      <c r="D1103" s="16"/>
      <c r="E1103" s="16"/>
      <c r="F1103" s="17"/>
      <c r="G1103" s="16"/>
      <c r="H1103" s="16"/>
      <c r="I1103" s="17"/>
      <c r="J1103" s="17"/>
      <c r="K1103" s="16"/>
      <c r="L1103" s="16"/>
      <c r="M1103" s="23"/>
      <c r="N1103" s="19"/>
      <c r="O1103" s="19"/>
      <c r="P1103" s="19"/>
      <c r="Q1103" s="20"/>
      <c r="R1103" s="21"/>
      <c r="S1103" s="21"/>
    </row>
    <row r="1104" spans="1:19">
      <c r="A1104" s="16"/>
      <c r="B1104" s="16"/>
      <c r="C1104" s="16"/>
      <c r="D1104" s="16"/>
      <c r="E1104" s="16"/>
      <c r="F1104" s="17"/>
      <c r="G1104" s="16"/>
      <c r="H1104" s="16"/>
      <c r="I1104" s="17"/>
      <c r="J1104" s="17"/>
      <c r="K1104" s="16"/>
      <c r="L1104" s="16"/>
      <c r="M1104" s="23"/>
      <c r="N1104" s="19"/>
      <c r="O1104" s="19"/>
      <c r="P1104" s="19"/>
      <c r="Q1104" s="20"/>
      <c r="R1104" s="21"/>
      <c r="S1104" s="21"/>
    </row>
    <row r="1105" spans="1:19">
      <c r="A1105" s="16"/>
      <c r="B1105" s="16"/>
      <c r="C1105" s="16"/>
      <c r="D1105" s="16"/>
      <c r="E1105" s="16"/>
      <c r="F1105" s="17"/>
      <c r="G1105" s="16"/>
      <c r="H1105" s="16"/>
      <c r="I1105" s="17"/>
      <c r="J1105" s="17"/>
      <c r="K1105" s="16"/>
      <c r="L1105" s="16"/>
      <c r="M1105" s="23"/>
      <c r="N1105" s="19"/>
      <c r="O1105" s="19"/>
      <c r="P1105" s="19"/>
      <c r="Q1105" s="20"/>
      <c r="R1105" s="21"/>
      <c r="S1105" s="21"/>
    </row>
    <row r="1106" spans="1:19">
      <c r="A1106" s="16"/>
      <c r="B1106" s="16"/>
      <c r="C1106" s="16"/>
      <c r="D1106" s="16"/>
      <c r="E1106" s="16"/>
      <c r="F1106" s="17"/>
      <c r="G1106" s="16"/>
      <c r="H1106" s="16"/>
      <c r="I1106" s="17"/>
      <c r="J1106" s="17"/>
      <c r="K1106" s="16"/>
      <c r="L1106" s="16"/>
      <c r="M1106" s="23"/>
      <c r="N1106" s="19"/>
      <c r="O1106" s="19"/>
      <c r="P1106" s="19"/>
      <c r="Q1106" s="20"/>
      <c r="R1106" s="21"/>
      <c r="S1106" s="21"/>
    </row>
    <row r="1107" spans="1:19">
      <c r="A1107" s="16"/>
      <c r="B1107" s="16"/>
      <c r="C1107" s="16"/>
      <c r="D1107" s="16"/>
      <c r="E1107" s="16"/>
      <c r="F1107" s="17"/>
      <c r="G1107" s="16"/>
      <c r="H1107" s="16"/>
      <c r="I1107" s="17"/>
      <c r="J1107" s="17"/>
      <c r="K1107" s="16"/>
      <c r="L1107" s="16"/>
      <c r="M1107" s="23"/>
      <c r="N1107" s="19"/>
      <c r="O1107" s="19"/>
      <c r="P1107" s="19"/>
      <c r="Q1107" s="20"/>
      <c r="R1107" s="21"/>
      <c r="S1107" s="21"/>
    </row>
    <row r="1108" spans="1:19">
      <c r="A1108" s="16"/>
      <c r="B1108" s="16"/>
      <c r="C1108" s="16"/>
      <c r="D1108" s="16"/>
      <c r="E1108" s="16"/>
      <c r="F1108" s="17"/>
      <c r="G1108" s="16"/>
      <c r="H1108" s="16"/>
      <c r="I1108" s="17"/>
      <c r="J1108" s="17"/>
      <c r="K1108" s="16"/>
      <c r="L1108" s="16"/>
      <c r="M1108" s="23"/>
      <c r="N1108" s="19"/>
      <c r="O1108" s="19"/>
      <c r="P1108" s="19"/>
      <c r="Q1108" s="20"/>
      <c r="R1108" s="21"/>
      <c r="S1108" s="21"/>
    </row>
    <row r="1109" spans="1:19">
      <c r="A1109" s="16"/>
      <c r="B1109" s="16"/>
      <c r="C1109" s="16"/>
      <c r="D1109" s="16"/>
      <c r="E1109" s="16"/>
      <c r="F1109" s="17"/>
      <c r="G1109" s="16"/>
      <c r="H1109" s="16"/>
      <c r="I1109" s="17"/>
      <c r="J1109" s="17"/>
      <c r="K1109" s="16"/>
      <c r="L1109" s="16"/>
      <c r="M1109" s="23"/>
      <c r="N1109" s="19"/>
      <c r="O1109" s="19"/>
      <c r="P1109" s="19"/>
      <c r="Q1109" s="20"/>
      <c r="R1109" s="21"/>
      <c r="S1109" s="21"/>
    </row>
    <row r="1110" spans="1:19">
      <c r="A1110" s="16"/>
      <c r="B1110" s="16"/>
      <c r="C1110" s="16"/>
      <c r="D1110" s="16"/>
      <c r="E1110" s="16"/>
      <c r="F1110" s="17"/>
      <c r="G1110" s="16"/>
      <c r="H1110" s="16"/>
      <c r="I1110" s="17"/>
      <c r="J1110" s="17"/>
      <c r="K1110" s="16"/>
      <c r="L1110" s="16"/>
      <c r="M1110" s="23"/>
      <c r="N1110" s="19"/>
      <c r="O1110" s="19"/>
      <c r="P1110" s="19"/>
      <c r="Q1110" s="20"/>
      <c r="R1110" s="21"/>
      <c r="S1110" s="21"/>
    </row>
    <row r="1111" spans="1:19">
      <c r="A1111" s="16"/>
      <c r="B1111" s="16"/>
      <c r="C1111" s="16"/>
      <c r="D1111" s="16"/>
      <c r="E1111" s="16"/>
      <c r="F1111" s="17"/>
      <c r="G1111" s="16"/>
      <c r="H1111" s="16"/>
      <c r="I1111" s="17"/>
      <c r="J1111" s="17"/>
      <c r="K1111" s="16"/>
      <c r="L1111" s="16"/>
      <c r="M1111" s="23"/>
      <c r="N1111" s="19"/>
      <c r="O1111" s="19"/>
      <c r="P1111" s="19"/>
      <c r="Q1111" s="20"/>
      <c r="R1111" s="21"/>
      <c r="S1111" s="21"/>
    </row>
    <row r="1112" spans="1:19">
      <c r="A1112" s="16"/>
      <c r="B1112" s="16"/>
      <c r="C1112" s="16"/>
      <c r="D1112" s="16"/>
      <c r="E1112" s="16"/>
      <c r="F1112" s="17"/>
      <c r="G1112" s="16"/>
      <c r="H1112" s="16"/>
      <c r="I1112" s="17"/>
      <c r="J1112" s="17"/>
      <c r="K1112" s="16"/>
      <c r="L1112" s="16"/>
      <c r="M1112" s="23"/>
      <c r="N1112" s="19"/>
      <c r="O1112" s="19"/>
      <c r="P1112" s="19"/>
      <c r="Q1112" s="20"/>
      <c r="R1112" s="21"/>
      <c r="S1112" s="21"/>
    </row>
    <row r="1113" spans="1:19">
      <c r="A1113" s="16"/>
      <c r="B1113" s="16"/>
      <c r="C1113" s="16"/>
      <c r="D1113" s="16"/>
      <c r="E1113" s="16"/>
      <c r="F1113" s="17"/>
      <c r="G1113" s="16"/>
      <c r="H1113" s="16"/>
      <c r="I1113" s="17"/>
      <c r="J1113" s="17"/>
      <c r="K1113" s="16"/>
      <c r="L1113" s="16"/>
      <c r="M1113" s="23"/>
      <c r="N1113" s="19"/>
      <c r="O1113" s="19"/>
      <c r="P1113" s="19"/>
      <c r="Q1113" s="20"/>
      <c r="R1113" s="21"/>
      <c r="S1113" s="21"/>
    </row>
    <row r="1114" spans="1:19">
      <c r="A1114" s="16"/>
      <c r="B1114" s="16"/>
      <c r="C1114" s="16"/>
      <c r="D1114" s="16"/>
      <c r="E1114" s="16"/>
      <c r="F1114" s="17"/>
      <c r="G1114" s="16"/>
      <c r="H1114" s="16"/>
      <c r="I1114" s="17"/>
      <c r="J1114" s="17"/>
      <c r="K1114" s="16"/>
      <c r="L1114" s="16"/>
      <c r="M1114" s="23"/>
      <c r="N1114" s="19"/>
      <c r="O1114" s="19"/>
      <c r="P1114" s="19"/>
      <c r="Q1114" s="20"/>
      <c r="R1114" s="21"/>
      <c r="S1114" s="21"/>
    </row>
    <row r="1115" spans="1:19">
      <c r="A1115" s="16"/>
      <c r="B1115" s="16"/>
      <c r="C1115" s="16"/>
      <c r="D1115" s="16"/>
      <c r="E1115" s="16"/>
      <c r="F1115" s="17"/>
      <c r="G1115" s="16"/>
      <c r="H1115" s="16"/>
      <c r="I1115" s="17"/>
      <c r="J1115" s="17"/>
      <c r="K1115" s="16"/>
      <c r="L1115" s="16"/>
      <c r="M1115" s="23"/>
      <c r="N1115" s="19"/>
      <c r="O1115" s="19"/>
      <c r="P1115" s="19"/>
      <c r="Q1115" s="20"/>
      <c r="R1115" s="21"/>
      <c r="S1115" s="21"/>
    </row>
    <row r="1116" spans="1:19">
      <c r="A1116" s="16"/>
      <c r="B1116" s="16"/>
      <c r="C1116" s="16"/>
      <c r="D1116" s="16"/>
      <c r="E1116" s="16"/>
      <c r="F1116" s="17"/>
      <c r="G1116" s="16"/>
      <c r="H1116" s="16"/>
      <c r="I1116" s="17"/>
      <c r="J1116" s="17"/>
      <c r="K1116" s="16"/>
      <c r="L1116" s="16"/>
      <c r="M1116" s="23"/>
      <c r="N1116" s="19"/>
      <c r="O1116" s="19"/>
      <c r="P1116" s="19"/>
      <c r="Q1116" s="20"/>
      <c r="R1116" s="21"/>
      <c r="S1116" s="21"/>
    </row>
    <row r="1117" spans="1:19">
      <c r="A1117" s="16"/>
      <c r="B1117" s="16"/>
      <c r="C1117" s="16"/>
      <c r="D1117" s="16"/>
      <c r="E1117" s="16"/>
      <c r="F1117" s="17"/>
      <c r="G1117" s="16"/>
      <c r="H1117" s="16"/>
      <c r="I1117" s="17"/>
      <c r="J1117" s="17"/>
      <c r="K1117" s="16"/>
      <c r="L1117" s="16"/>
      <c r="M1117" s="23"/>
      <c r="N1117" s="19"/>
      <c r="O1117" s="19"/>
      <c r="P1117" s="19"/>
      <c r="Q1117" s="20"/>
      <c r="R1117" s="21"/>
      <c r="S1117" s="21"/>
    </row>
    <row r="1118" spans="1:19">
      <c r="A1118" s="16"/>
      <c r="B1118" s="16"/>
      <c r="C1118" s="16"/>
      <c r="D1118" s="16"/>
      <c r="E1118" s="16"/>
      <c r="F1118" s="17"/>
      <c r="G1118" s="16"/>
      <c r="H1118" s="16"/>
      <c r="I1118" s="17"/>
      <c r="J1118" s="17"/>
      <c r="K1118" s="16"/>
      <c r="L1118" s="16"/>
      <c r="M1118" s="23"/>
      <c r="N1118" s="19"/>
      <c r="O1118" s="19"/>
      <c r="P1118" s="19"/>
      <c r="Q1118" s="20"/>
      <c r="R1118" s="21"/>
      <c r="S1118" s="21"/>
    </row>
    <row r="1119" spans="1:19">
      <c r="A1119" s="16"/>
      <c r="B1119" s="16"/>
      <c r="C1119" s="16"/>
      <c r="D1119" s="16"/>
      <c r="E1119" s="16"/>
      <c r="F1119" s="17"/>
      <c r="G1119" s="16"/>
      <c r="H1119" s="16"/>
      <c r="I1119" s="17"/>
      <c r="J1119" s="17"/>
      <c r="K1119" s="16"/>
      <c r="L1119" s="16"/>
      <c r="M1119" s="23"/>
      <c r="N1119" s="19"/>
      <c r="O1119" s="19"/>
      <c r="P1119" s="19"/>
      <c r="Q1119" s="20"/>
      <c r="R1119" s="21"/>
      <c r="S1119" s="21"/>
    </row>
    <row r="1120" spans="1:19">
      <c r="A1120" s="16"/>
      <c r="B1120" s="16"/>
      <c r="C1120" s="16"/>
      <c r="D1120" s="16"/>
      <c r="E1120" s="16"/>
      <c r="F1120" s="17"/>
      <c r="G1120" s="16"/>
      <c r="H1120" s="16"/>
      <c r="I1120" s="17"/>
      <c r="J1120" s="17"/>
      <c r="K1120" s="16"/>
      <c r="L1120" s="16"/>
      <c r="M1120" s="23"/>
      <c r="N1120" s="19"/>
      <c r="O1120" s="19"/>
      <c r="P1120" s="19"/>
      <c r="Q1120" s="20"/>
      <c r="R1120" s="21"/>
      <c r="S1120" s="21"/>
    </row>
    <row r="1121" spans="1:19">
      <c r="A1121" s="16"/>
      <c r="B1121" s="16"/>
      <c r="C1121" s="16"/>
      <c r="D1121" s="16"/>
      <c r="E1121" s="16"/>
      <c r="F1121" s="17"/>
      <c r="G1121" s="16"/>
      <c r="H1121" s="16"/>
      <c r="I1121" s="17"/>
      <c r="J1121" s="17"/>
      <c r="K1121" s="16"/>
      <c r="L1121" s="16"/>
      <c r="M1121" s="23"/>
      <c r="N1121" s="19"/>
      <c r="O1121" s="19"/>
      <c r="P1121" s="19"/>
      <c r="Q1121" s="20"/>
      <c r="R1121" s="21"/>
      <c r="S1121" s="21"/>
    </row>
    <row r="1122" spans="1:19">
      <c r="A1122" s="16"/>
      <c r="B1122" s="16"/>
      <c r="C1122" s="16"/>
      <c r="D1122" s="16"/>
      <c r="E1122" s="16"/>
      <c r="F1122" s="17"/>
      <c r="G1122" s="16"/>
      <c r="H1122" s="16"/>
      <c r="I1122" s="17"/>
      <c r="J1122" s="17"/>
      <c r="K1122" s="16"/>
      <c r="L1122" s="16"/>
      <c r="M1122" s="23"/>
      <c r="N1122" s="19"/>
      <c r="O1122" s="19"/>
      <c r="P1122" s="19"/>
      <c r="Q1122" s="20"/>
      <c r="R1122" s="21"/>
      <c r="S1122" s="21"/>
    </row>
    <row r="1123" spans="1:19">
      <c r="A1123" s="16"/>
      <c r="B1123" s="16"/>
      <c r="C1123" s="16"/>
      <c r="D1123" s="16"/>
      <c r="E1123" s="16"/>
      <c r="F1123" s="17"/>
      <c r="G1123" s="16"/>
      <c r="H1123" s="16"/>
      <c r="I1123" s="17"/>
      <c r="J1123" s="17"/>
      <c r="K1123" s="16"/>
      <c r="L1123" s="16"/>
      <c r="M1123" s="23"/>
      <c r="N1123" s="19"/>
      <c r="O1123" s="19"/>
      <c r="P1123" s="19"/>
      <c r="Q1123" s="20"/>
      <c r="R1123" s="21"/>
      <c r="S1123" s="21"/>
    </row>
    <row r="1124" spans="1:19">
      <c r="A1124" s="16"/>
      <c r="B1124" s="16"/>
      <c r="C1124" s="16"/>
      <c r="D1124" s="16"/>
      <c r="E1124" s="16"/>
      <c r="F1124" s="17"/>
      <c r="G1124" s="16"/>
      <c r="H1124" s="16"/>
      <c r="I1124" s="17"/>
      <c r="J1124" s="17"/>
      <c r="K1124" s="16"/>
      <c r="L1124" s="16"/>
      <c r="M1124" s="23"/>
      <c r="N1124" s="19"/>
      <c r="O1124" s="19"/>
      <c r="P1124" s="19"/>
      <c r="Q1124" s="20"/>
      <c r="R1124" s="21"/>
      <c r="S1124" s="21"/>
    </row>
    <row r="1125" spans="1:19">
      <c r="A1125" s="16"/>
      <c r="B1125" s="16"/>
      <c r="C1125" s="16"/>
      <c r="D1125" s="16"/>
      <c r="E1125" s="16"/>
      <c r="F1125" s="17"/>
      <c r="G1125" s="16"/>
      <c r="H1125" s="16"/>
      <c r="I1125" s="17"/>
      <c r="J1125" s="17"/>
      <c r="K1125" s="16"/>
      <c r="L1125" s="16"/>
      <c r="M1125" s="23"/>
      <c r="N1125" s="19"/>
      <c r="O1125" s="19"/>
      <c r="P1125" s="19"/>
      <c r="Q1125" s="20"/>
      <c r="R1125" s="21"/>
      <c r="S1125" s="21"/>
    </row>
    <row r="1126" spans="1:19">
      <c r="A1126" s="16"/>
      <c r="B1126" s="16"/>
      <c r="C1126" s="16"/>
      <c r="D1126" s="16"/>
      <c r="E1126" s="16"/>
      <c r="F1126" s="17"/>
      <c r="G1126" s="16"/>
      <c r="H1126" s="16"/>
      <c r="I1126" s="17"/>
      <c r="J1126" s="17"/>
      <c r="K1126" s="16"/>
      <c r="L1126" s="16"/>
      <c r="M1126" s="23"/>
      <c r="N1126" s="19"/>
      <c r="O1126" s="19"/>
      <c r="P1126" s="19"/>
      <c r="Q1126" s="20"/>
      <c r="R1126" s="21"/>
      <c r="S1126" s="21"/>
    </row>
    <row r="1127" spans="1:19">
      <c r="A1127" s="16"/>
      <c r="B1127" s="16"/>
      <c r="C1127" s="16"/>
      <c r="D1127" s="16"/>
      <c r="E1127" s="16"/>
      <c r="F1127" s="17"/>
      <c r="G1127" s="16"/>
      <c r="H1127" s="16"/>
      <c r="I1127" s="17"/>
      <c r="J1127" s="17"/>
      <c r="K1127" s="16"/>
      <c r="L1127" s="16"/>
      <c r="M1127" s="23"/>
      <c r="N1127" s="19"/>
      <c r="O1127" s="19"/>
      <c r="P1127" s="19"/>
      <c r="Q1127" s="20"/>
      <c r="R1127" s="21"/>
      <c r="S1127" s="21"/>
    </row>
    <row r="1128" spans="1:19">
      <c r="A1128" s="16"/>
      <c r="B1128" s="16"/>
      <c r="C1128" s="16"/>
      <c r="D1128" s="16"/>
      <c r="E1128" s="16"/>
      <c r="F1128" s="17"/>
      <c r="G1128" s="16"/>
      <c r="H1128" s="16"/>
      <c r="I1128" s="17"/>
      <c r="J1128" s="17"/>
      <c r="K1128" s="16"/>
      <c r="L1128" s="16"/>
      <c r="M1128" s="23"/>
      <c r="N1128" s="19"/>
      <c r="O1128" s="19"/>
      <c r="P1128" s="19"/>
      <c r="Q1128" s="20"/>
      <c r="R1128" s="21"/>
      <c r="S1128" s="21"/>
    </row>
    <row r="1129" spans="1:19">
      <c r="A1129" s="16"/>
      <c r="B1129" s="16"/>
      <c r="C1129" s="16"/>
      <c r="D1129" s="16"/>
      <c r="E1129" s="16"/>
      <c r="F1129" s="17"/>
      <c r="G1129" s="16"/>
      <c r="H1129" s="16"/>
      <c r="I1129" s="17"/>
      <c r="J1129" s="17"/>
      <c r="K1129" s="16"/>
      <c r="L1129" s="16"/>
      <c r="M1129" s="23"/>
      <c r="N1129" s="19"/>
      <c r="O1129" s="19"/>
      <c r="P1129" s="19"/>
      <c r="Q1129" s="20"/>
      <c r="R1129" s="21"/>
      <c r="S1129" s="21"/>
    </row>
    <row r="1130" spans="1:19">
      <c r="A1130" s="16"/>
      <c r="B1130" s="16"/>
      <c r="C1130" s="16"/>
      <c r="D1130" s="16"/>
      <c r="E1130" s="16"/>
      <c r="F1130" s="17"/>
      <c r="G1130" s="16"/>
      <c r="H1130" s="16"/>
      <c r="I1130" s="17"/>
      <c r="J1130" s="17"/>
      <c r="K1130" s="16"/>
      <c r="L1130" s="16"/>
      <c r="M1130" s="23"/>
      <c r="N1130" s="19"/>
      <c r="O1130" s="19"/>
      <c r="P1130" s="19"/>
      <c r="Q1130" s="20"/>
      <c r="R1130" s="21"/>
      <c r="S1130" s="21"/>
    </row>
    <row r="1131" spans="1:19">
      <c r="A1131" s="16"/>
      <c r="B1131" s="16"/>
      <c r="C1131" s="16"/>
      <c r="D1131" s="16"/>
      <c r="E1131" s="16"/>
      <c r="F1131" s="17"/>
      <c r="G1131" s="16"/>
      <c r="H1131" s="16"/>
      <c r="I1131" s="17"/>
      <c r="J1131" s="17"/>
      <c r="K1131" s="16"/>
      <c r="L1131" s="16"/>
      <c r="M1131" s="23"/>
      <c r="N1131" s="19"/>
      <c r="O1131" s="19"/>
      <c r="P1131" s="19"/>
      <c r="Q1131" s="20"/>
      <c r="R1131" s="21"/>
      <c r="S1131" s="21"/>
    </row>
    <row r="1132" spans="1:19">
      <c r="A1132" s="16"/>
      <c r="B1132" s="16"/>
      <c r="C1132" s="16"/>
      <c r="D1132" s="16"/>
      <c r="E1132" s="16"/>
      <c r="F1132" s="17"/>
      <c r="G1132" s="16"/>
      <c r="H1132" s="16"/>
      <c r="I1132" s="17"/>
      <c r="J1132" s="17"/>
      <c r="K1132" s="16"/>
      <c r="L1132" s="16"/>
      <c r="M1132" s="23"/>
      <c r="N1132" s="19"/>
      <c r="O1132" s="19"/>
      <c r="P1132" s="19"/>
      <c r="Q1132" s="20"/>
      <c r="R1132" s="21"/>
      <c r="S1132" s="21"/>
    </row>
    <row r="1133" spans="1:19">
      <c r="A1133" s="16"/>
      <c r="B1133" s="16"/>
      <c r="C1133" s="16"/>
      <c r="D1133" s="16"/>
      <c r="E1133" s="16"/>
      <c r="F1133" s="17"/>
      <c r="G1133" s="16"/>
      <c r="H1133" s="16"/>
      <c r="I1133" s="17"/>
      <c r="J1133" s="17"/>
      <c r="K1133" s="16"/>
      <c r="L1133" s="16"/>
      <c r="M1133" s="23"/>
      <c r="N1133" s="19"/>
      <c r="O1133" s="19"/>
      <c r="P1133" s="19"/>
      <c r="Q1133" s="20"/>
      <c r="R1133" s="21"/>
      <c r="S1133" s="21"/>
    </row>
    <row r="1134" spans="1:19">
      <c r="A1134" s="16"/>
      <c r="B1134" s="16"/>
      <c r="C1134" s="16"/>
      <c r="D1134" s="16"/>
      <c r="E1134" s="16"/>
      <c r="F1134" s="17"/>
      <c r="G1134" s="16"/>
      <c r="H1134" s="16"/>
      <c r="I1134" s="17"/>
      <c r="J1134" s="17"/>
      <c r="K1134" s="16"/>
      <c r="L1134" s="16"/>
      <c r="M1134" s="23"/>
      <c r="N1134" s="19"/>
      <c r="O1134" s="19"/>
      <c r="P1134" s="19"/>
      <c r="Q1134" s="20"/>
      <c r="R1134" s="21"/>
      <c r="S1134" s="21"/>
    </row>
    <row r="1135" spans="1:19">
      <c r="A1135" s="16"/>
      <c r="B1135" s="16"/>
      <c r="C1135" s="16"/>
      <c r="D1135" s="16"/>
      <c r="E1135" s="16"/>
      <c r="F1135" s="17"/>
      <c r="G1135" s="16"/>
      <c r="H1135" s="16"/>
      <c r="I1135" s="17"/>
      <c r="J1135" s="17"/>
      <c r="K1135" s="16"/>
      <c r="L1135" s="16"/>
      <c r="M1135" s="23"/>
      <c r="N1135" s="19"/>
      <c r="O1135" s="19"/>
      <c r="P1135" s="19"/>
      <c r="Q1135" s="20"/>
      <c r="R1135" s="21"/>
      <c r="S1135" s="21"/>
    </row>
    <row r="1136" spans="1:19">
      <c r="A1136" s="16"/>
      <c r="B1136" s="16"/>
      <c r="C1136" s="16"/>
      <c r="D1136" s="16"/>
      <c r="E1136" s="16"/>
      <c r="F1136" s="17"/>
      <c r="G1136" s="16"/>
      <c r="H1136" s="16"/>
      <c r="I1136" s="17"/>
      <c r="J1136" s="17"/>
      <c r="K1136" s="16"/>
      <c r="L1136" s="16"/>
      <c r="M1136" s="23"/>
      <c r="N1136" s="19"/>
      <c r="O1136" s="19"/>
      <c r="P1136" s="19"/>
      <c r="Q1136" s="20"/>
      <c r="R1136" s="21"/>
      <c r="S1136" s="21"/>
    </row>
    <row r="1137" spans="1:19">
      <c r="A1137" s="16"/>
      <c r="B1137" s="16"/>
      <c r="C1137" s="16"/>
      <c r="D1137" s="16"/>
      <c r="E1137" s="16"/>
      <c r="F1137" s="17"/>
      <c r="G1137" s="16"/>
      <c r="H1137" s="16"/>
      <c r="I1137" s="17"/>
      <c r="J1137" s="17"/>
      <c r="K1137" s="16"/>
      <c r="L1137" s="16"/>
      <c r="M1137" s="23"/>
      <c r="N1137" s="19"/>
      <c r="O1137" s="19"/>
      <c r="P1137" s="19"/>
      <c r="Q1137" s="20"/>
      <c r="R1137" s="21"/>
      <c r="S1137" s="21"/>
    </row>
    <row r="1138" spans="1:19">
      <c r="A1138" s="16"/>
      <c r="B1138" s="16"/>
      <c r="C1138" s="16"/>
      <c r="D1138" s="16"/>
      <c r="E1138" s="16"/>
      <c r="F1138" s="17"/>
      <c r="G1138" s="16"/>
      <c r="H1138" s="16"/>
      <c r="I1138" s="17"/>
      <c r="J1138" s="17"/>
      <c r="K1138" s="16"/>
      <c r="L1138" s="16"/>
      <c r="M1138" s="23"/>
      <c r="N1138" s="19"/>
      <c r="O1138" s="19"/>
      <c r="P1138" s="19"/>
      <c r="Q1138" s="20"/>
      <c r="R1138" s="21"/>
      <c r="S1138" s="21"/>
    </row>
    <row r="1139" spans="1:19">
      <c r="A1139" s="16"/>
      <c r="B1139" s="16"/>
      <c r="C1139" s="16"/>
      <c r="D1139" s="16"/>
      <c r="E1139" s="16"/>
      <c r="F1139" s="17"/>
      <c r="G1139" s="16"/>
      <c r="H1139" s="16"/>
      <c r="I1139" s="17"/>
      <c r="J1139" s="17"/>
      <c r="K1139" s="16"/>
      <c r="L1139" s="16"/>
      <c r="M1139" s="23"/>
      <c r="N1139" s="19"/>
      <c r="O1139" s="19"/>
      <c r="P1139" s="19"/>
      <c r="Q1139" s="20"/>
      <c r="R1139" s="21"/>
      <c r="S1139" s="21"/>
    </row>
    <row r="1140" spans="1:19">
      <c r="A1140" s="16"/>
      <c r="B1140" s="16"/>
      <c r="C1140" s="16"/>
      <c r="D1140" s="16"/>
      <c r="E1140" s="16"/>
      <c r="F1140" s="17"/>
      <c r="G1140" s="16"/>
      <c r="H1140" s="16"/>
      <c r="I1140" s="17"/>
      <c r="J1140" s="17"/>
      <c r="K1140" s="16"/>
      <c r="L1140" s="16"/>
      <c r="M1140" s="23"/>
      <c r="N1140" s="19"/>
      <c r="O1140" s="19"/>
      <c r="P1140" s="19"/>
      <c r="Q1140" s="20"/>
      <c r="R1140" s="21"/>
      <c r="S1140" s="21"/>
    </row>
    <row r="1141" spans="1:19">
      <c r="A1141" s="16"/>
      <c r="B1141" s="16"/>
      <c r="C1141" s="16"/>
      <c r="D1141" s="16"/>
      <c r="E1141" s="16"/>
      <c r="F1141" s="17"/>
      <c r="G1141" s="16"/>
      <c r="H1141" s="16"/>
      <c r="I1141" s="17"/>
      <c r="J1141" s="17"/>
      <c r="K1141" s="16"/>
      <c r="L1141" s="16"/>
      <c r="M1141" s="23"/>
      <c r="N1141" s="19"/>
      <c r="O1141" s="19"/>
      <c r="P1141" s="19"/>
      <c r="Q1141" s="20"/>
      <c r="R1141" s="21"/>
      <c r="S1141" s="21"/>
    </row>
    <row r="1142" spans="1:19">
      <c r="A1142" s="16"/>
      <c r="B1142" s="16"/>
      <c r="C1142" s="16"/>
      <c r="D1142" s="16"/>
      <c r="E1142" s="16"/>
      <c r="F1142" s="17"/>
      <c r="G1142" s="16"/>
      <c r="H1142" s="16"/>
      <c r="I1142" s="17"/>
      <c r="J1142" s="17"/>
      <c r="K1142" s="16"/>
      <c r="L1142" s="16"/>
      <c r="M1142" s="23"/>
      <c r="N1142" s="19"/>
      <c r="O1142" s="19"/>
      <c r="P1142" s="19"/>
      <c r="Q1142" s="20"/>
      <c r="R1142" s="21"/>
      <c r="S1142" s="21"/>
    </row>
    <row r="1143" spans="1:19">
      <c r="A1143" s="16"/>
      <c r="B1143" s="16"/>
      <c r="C1143" s="16"/>
      <c r="D1143" s="16"/>
      <c r="E1143" s="16"/>
      <c r="F1143" s="17"/>
      <c r="G1143" s="16"/>
      <c r="H1143" s="16"/>
      <c r="I1143" s="17"/>
      <c r="J1143" s="17"/>
      <c r="K1143" s="16"/>
      <c r="L1143" s="16"/>
      <c r="M1143" s="23"/>
      <c r="N1143" s="19"/>
      <c r="O1143" s="19"/>
      <c r="P1143" s="19"/>
      <c r="Q1143" s="20"/>
      <c r="R1143" s="21"/>
      <c r="S1143" s="21"/>
    </row>
    <row r="1144" spans="1:19">
      <c r="A1144" s="16"/>
      <c r="B1144" s="16"/>
      <c r="C1144" s="16"/>
      <c r="D1144" s="16"/>
      <c r="E1144" s="16"/>
      <c r="F1144" s="17"/>
      <c r="G1144" s="16"/>
      <c r="H1144" s="16"/>
      <c r="I1144" s="17"/>
      <c r="J1144" s="17"/>
      <c r="K1144" s="16"/>
      <c r="L1144" s="16"/>
      <c r="M1144" s="23"/>
      <c r="N1144" s="19"/>
      <c r="O1144" s="19"/>
      <c r="P1144" s="19"/>
      <c r="Q1144" s="20"/>
      <c r="R1144" s="21"/>
      <c r="S1144" s="21"/>
    </row>
    <row r="1145" spans="1:19">
      <c r="A1145" s="16"/>
      <c r="B1145" s="16"/>
      <c r="C1145" s="16"/>
      <c r="D1145" s="16"/>
      <c r="E1145" s="16"/>
      <c r="F1145" s="17"/>
      <c r="G1145" s="16"/>
      <c r="H1145" s="16"/>
      <c r="I1145" s="17"/>
      <c r="J1145" s="17"/>
      <c r="K1145" s="16"/>
      <c r="L1145" s="16"/>
      <c r="M1145" s="23"/>
      <c r="N1145" s="19"/>
      <c r="O1145" s="19"/>
      <c r="P1145" s="19"/>
      <c r="Q1145" s="20"/>
      <c r="R1145" s="21"/>
      <c r="S1145" s="21"/>
    </row>
    <row r="1146" spans="1:19">
      <c r="A1146" s="16"/>
      <c r="B1146" s="16"/>
      <c r="C1146" s="16"/>
      <c r="D1146" s="16"/>
      <c r="E1146" s="16"/>
      <c r="F1146" s="17"/>
      <c r="G1146" s="16"/>
      <c r="H1146" s="16"/>
      <c r="I1146" s="17"/>
      <c r="J1146" s="17"/>
      <c r="K1146" s="16"/>
      <c r="L1146" s="16"/>
      <c r="M1146" s="23"/>
      <c r="N1146" s="19"/>
      <c r="O1146" s="19"/>
      <c r="P1146" s="19"/>
      <c r="Q1146" s="20"/>
      <c r="R1146" s="21"/>
      <c r="S1146" s="21"/>
    </row>
    <row r="1147" spans="1:19">
      <c r="A1147" s="16"/>
      <c r="B1147" s="16"/>
      <c r="C1147" s="16"/>
      <c r="D1147" s="16"/>
      <c r="E1147" s="16"/>
      <c r="F1147" s="17"/>
      <c r="G1147" s="16"/>
      <c r="H1147" s="16"/>
      <c r="I1147" s="17"/>
      <c r="J1147" s="17"/>
      <c r="K1147" s="16"/>
      <c r="L1147" s="16"/>
      <c r="M1147" s="23"/>
      <c r="N1147" s="19"/>
      <c r="O1147" s="19"/>
      <c r="P1147" s="19"/>
      <c r="Q1147" s="20"/>
      <c r="R1147" s="21"/>
      <c r="S1147" s="21"/>
    </row>
    <row r="1148" spans="1:19">
      <c r="A1148" s="16"/>
      <c r="B1148" s="16"/>
      <c r="C1148" s="16"/>
      <c r="D1148" s="16"/>
      <c r="E1148" s="16"/>
      <c r="F1148" s="17"/>
      <c r="G1148" s="16"/>
      <c r="H1148" s="16"/>
      <c r="I1148" s="17"/>
      <c r="J1148" s="17"/>
      <c r="K1148" s="16"/>
      <c r="L1148" s="16"/>
      <c r="M1148" s="23"/>
      <c r="N1148" s="19"/>
      <c r="O1148" s="19"/>
      <c r="P1148" s="19"/>
      <c r="Q1148" s="20"/>
      <c r="R1148" s="21"/>
      <c r="S1148" s="21"/>
    </row>
    <row r="1149" spans="1:19">
      <c r="A1149" s="16"/>
      <c r="B1149" s="16"/>
      <c r="C1149" s="16"/>
      <c r="D1149" s="16"/>
      <c r="E1149" s="16"/>
      <c r="F1149" s="17"/>
      <c r="G1149" s="16"/>
      <c r="H1149" s="16"/>
      <c r="I1149" s="17"/>
      <c r="J1149" s="17"/>
      <c r="K1149" s="16"/>
      <c r="L1149" s="16"/>
      <c r="M1149" s="23"/>
      <c r="N1149" s="19"/>
      <c r="O1149" s="19"/>
      <c r="P1149" s="19"/>
      <c r="Q1149" s="20"/>
      <c r="R1149" s="21"/>
      <c r="S1149" s="21"/>
    </row>
    <row r="1150" spans="1:19">
      <c r="A1150" s="16"/>
      <c r="B1150" s="16"/>
      <c r="C1150" s="16"/>
      <c r="D1150" s="16"/>
      <c r="E1150" s="16"/>
      <c r="F1150" s="17"/>
      <c r="G1150" s="16"/>
      <c r="H1150" s="16"/>
      <c r="I1150" s="17"/>
      <c r="J1150" s="17"/>
      <c r="K1150" s="16"/>
      <c r="L1150" s="16"/>
      <c r="M1150" s="23"/>
      <c r="N1150" s="19"/>
      <c r="O1150" s="19"/>
      <c r="P1150" s="19"/>
      <c r="Q1150" s="20"/>
      <c r="R1150" s="21"/>
      <c r="S1150" s="21"/>
    </row>
    <row r="1151" spans="1:19">
      <c r="A1151" s="16"/>
      <c r="B1151" s="16"/>
      <c r="C1151" s="16"/>
      <c r="D1151" s="16"/>
      <c r="E1151" s="16"/>
      <c r="F1151" s="17"/>
      <c r="G1151" s="16"/>
      <c r="H1151" s="16"/>
      <c r="I1151" s="17"/>
      <c r="J1151" s="17"/>
      <c r="K1151" s="16"/>
      <c r="L1151" s="16"/>
      <c r="M1151" s="23"/>
      <c r="N1151" s="19"/>
      <c r="O1151" s="19"/>
      <c r="P1151" s="19"/>
      <c r="Q1151" s="20"/>
      <c r="R1151" s="21"/>
      <c r="S1151" s="21"/>
    </row>
    <row r="1152" spans="1:19">
      <c r="A1152" s="16"/>
      <c r="B1152" s="16"/>
      <c r="C1152" s="16"/>
      <c r="D1152" s="16"/>
      <c r="E1152" s="16"/>
      <c r="F1152" s="17"/>
      <c r="G1152" s="16"/>
      <c r="H1152" s="16"/>
      <c r="I1152" s="17"/>
      <c r="J1152" s="17"/>
      <c r="K1152" s="16"/>
      <c r="L1152" s="16"/>
      <c r="M1152" s="23"/>
      <c r="N1152" s="19"/>
      <c r="O1152" s="19"/>
      <c r="P1152" s="19"/>
      <c r="Q1152" s="20"/>
      <c r="R1152" s="21"/>
      <c r="S1152" s="21"/>
    </row>
    <row r="1153" spans="1:19">
      <c r="A1153" s="16"/>
      <c r="B1153" s="16"/>
      <c r="C1153" s="16"/>
      <c r="D1153" s="16"/>
      <c r="E1153" s="16"/>
      <c r="F1153" s="17"/>
      <c r="G1153" s="16"/>
      <c r="H1153" s="16"/>
      <c r="I1153" s="17"/>
      <c r="J1153" s="17"/>
      <c r="K1153" s="16"/>
      <c r="L1153" s="16"/>
      <c r="M1153" s="23"/>
      <c r="N1153" s="19"/>
      <c r="O1153" s="19"/>
      <c r="P1153" s="19"/>
      <c r="Q1153" s="20"/>
      <c r="R1153" s="21"/>
      <c r="S1153" s="21"/>
    </row>
    <row r="1154" spans="1:19">
      <c r="A1154" s="16"/>
      <c r="B1154" s="16"/>
      <c r="C1154" s="16"/>
      <c r="D1154" s="16"/>
      <c r="E1154" s="16"/>
      <c r="F1154" s="17"/>
      <c r="G1154" s="16"/>
      <c r="H1154" s="16"/>
      <c r="I1154" s="17"/>
      <c r="J1154" s="17"/>
      <c r="K1154" s="16"/>
      <c r="L1154" s="16"/>
      <c r="M1154" s="23"/>
      <c r="N1154" s="19"/>
      <c r="O1154" s="19"/>
      <c r="P1154" s="19"/>
      <c r="Q1154" s="20"/>
      <c r="R1154" s="21"/>
      <c r="S1154" s="21"/>
    </row>
    <row r="1155" spans="1:19">
      <c r="A1155" s="16"/>
      <c r="B1155" s="16"/>
      <c r="C1155" s="16"/>
      <c r="D1155" s="16"/>
      <c r="E1155" s="16"/>
      <c r="F1155" s="17"/>
      <c r="G1155" s="16"/>
      <c r="H1155" s="16"/>
      <c r="I1155" s="17"/>
      <c r="J1155" s="17"/>
      <c r="K1155" s="16"/>
      <c r="L1155" s="16"/>
      <c r="M1155" s="23"/>
      <c r="N1155" s="19"/>
      <c r="O1155" s="19"/>
      <c r="P1155" s="19"/>
      <c r="Q1155" s="20"/>
      <c r="R1155" s="21"/>
      <c r="S1155" s="21"/>
    </row>
    <row r="1156" spans="1:19">
      <c r="A1156" s="16"/>
      <c r="B1156" s="16"/>
      <c r="C1156" s="16"/>
      <c r="D1156" s="16"/>
      <c r="E1156" s="16"/>
      <c r="F1156" s="17"/>
      <c r="G1156" s="16"/>
      <c r="H1156" s="16"/>
      <c r="I1156" s="17"/>
      <c r="J1156" s="17"/>
      <c r="K1156" s="16"/>
      <c r="L1156" s="16"/>
      <c r="M1156" s="23"/>
      <c r="N1156" s="19"/>
      <c r="O1156" s="19"/>
      <c r="P1156" s="19"/>
      <c r="Q1156" s="20"/>
      <c r="R1156" s="21"/>
      <c r="S1156" s="21"/>
    </row>
    <row r="1157" spans="1:19">
      <c r="A1157" s="16"/>
      <c r="B1157" s="16"/>
      <c r="C1157" s="16"/>
      <c r="D1157" s="16"/>
      <c r="E1157" s="16"/>
      <c r="F1157" s="17"/>
      <c r="G1157" s="16"/>
      <c r="H1157" s="16"/>
      <c r="I1157" s="17"/>
      <c r="J1157" s="17"/>
      <c r="K1157" s="16"/>
      <c r="L1157" s="16"/>
      <c r="M1157" s="23"/>
      <c r="N1157" s="19"/>
      <c r="O1157" s="19"/>
      <c r="P1157" s="19"/>
      <c r="Q1157" s="20"/>
      <c r="R1157" s="21"/>
      <c r="S1157" s="21"/>
    </row>
    <row r="1158" spans="1:19">
      <c r="A1158" s="16"/>
      <c r="B1158" s="16"/>
      <c r="C1158" s="16"/>
      <c r="D1158" s="16"/>
      <c r="E1158" s="16"/>
      <c r="F1158" s="17"/>
      <c r="G1158" s="16"/>
      <c r="H1158" s="16"/>
      <c r="I1158" s="17"/>
      <c r="J1158" s="17"/>
      <c r="K1158" s="16"/>
      <c r="L1158" s="16"/>
      <c r="M1158" s="23"/>
      <c r="N1158" s="19"/>
      <c r="O1158" s="19"/>
      <c r="P1158" s="19"/>
      <c r="Q1158" s="20"/>
      <c r="R1158" s="21"/>
      <c r="S1158" s="21"/>
    </row>
    <row r="1159" spans="1:19">
      <c r="A1159" s="16"/>
      <c r="B1159" s="16"/>
      <c r="C1159" s="16"/>
      <c r="D1159" s="16"/>
      <c r="E1159" s="16"/>
      <c r="F1159" s="17"/>
      <c r="G1159" s="16"/>
      <c r="H1159" s="16"/>
      <c r="I1159" s="17"/>
      <c r="J1159" s="17"/>
      <c r="K1159" s="16"/>
      <c r="L1159" s="16"/>
      <c r="M1159" s="23"/>
      <c r="N1159" s="19"/>
      <c r="O1159" s="19"/>
      <c r="P1159" s="19"/>
      <c r="Q1159" s="20"/>
      <c r="R1159" s="21"/>
      <c r="S1159" s="21"/>
    </row>
    <row r="1160" spans="1:19">
      <c r="A1160" s="16"/>
      <c r="B1160" s="16"/>
      <c r="C1160" s="16"/>
      <c r="D1160" s="16"/>
      <c r="E1160" s="16"/>
      <c r="F1160" s="17"/>
      <c r="G1160" s="16"/>
      <c r="H1160" s="16"/>
      <c r="I1160" s="17"/>
      <c r="J1160" s="17"/>
      <c r="K1160" s="16"/>
      <c r="L1160" s="16"/>
      <c r="M1160" s="23"/>
      <c r="N1160" s="19"/>
      <c r="O1160" s="19"/>
      <c r="P1160" s="19"/>
      <c r="Q1160" s="20"/>
      <c r="R1160" s="21"/>
      <c r="S1160" s="21"/>
    </row>
    <row r="1161" spans="1:19">
      <c r="A1161" s="16"/>
      <c r="B1161" s="16"/>
      <c r="C1161" s="16"/>
      <c r="D1161" s="16"/>
      <c r="E1161" s="16"/>
      <c r="F1161" s="17"/>
      <c r="G1161" s="16"/>
      <c r="H1161" s="16"/>
      <c r="I1161" s="17"/>
      <c r="J1161" s="17"/>
      <c r="K1161" s="16"/>
      <c r="L1161" s="16"/>
      <c r="M1161" s="23"/>
      <c r="N1161" s="19"/>
      <c r="O1161" s="19"/>
      <c r="P1161" s="19"/>
      <c r="Q1161" s="20"/>
      <c r="R1161" s="21"/>
      <c r="S1161" s="21"/>
    </row>
    <row r="1162" spans="1:19">
      <c r="A1162" s="16"/>
      <c r="B1162" s="16"/>
      <c r="C1162" s="16"/>
      <c r="D1162" s="16"/>
      <c r="E1162" s="16"/>
      <c r="F1162" s="17"/>
      <c r="G1162" s="16"/>
      <c r="H1162" s="16"/>
      <c r="I1162" s="17"/>
      <c r="J1162" s="17"/>
      <c r="K1162" s="16"/>
      <c r="L1162" s="16"/>
      <c r="M1162" s="23"/>
      <c r="N1162" s="19"/>
      <c r="O1162" s="19"/>
      <c r="P1162" s="19"/>
      <c r="Q1162" s="20"/>
      <c r="R1162" s="21"/>
      <c r="S1162" s="21"/>
    </row>
    <row r="1163" spans="1:19">
      <c r="A1163" s="16"/>
      <c r="B1163" s="16"/>
      <c r="C1163" s="16"/>
      <c r="D1163" s="16"/>
      <c r="E1163" s="16"/>
      <c r="F1163" s="17"/>
      <c r="G1163" s="16"/>
      <c r="H1163" s="16"/>
      <c r="I1163" s="17"/>
      <c r="J1163" s="17"/>
      <c r="K1163" s="16"/>
      <c r="L1163" s="16"/>
      <c r="M1163" s="23"/>
      <c r="N1163" s="19"/>
      <c r="O1163" s="19"/>
      <c r="P1163" s="19"/>
      <c r="Q1163" s="20"/>
      <c r="R1163" s="21"/>
      <c r="S1163" s="21"/>
    </row>
    <row r="1164" spans="1:19">
      <c r="A1164" s="16"/>
      <c r="B1164" s="16"/>
      <c r="C1164" s="16"/>
      <c r="D1164" s="16"/>
      <c r="E1164" s="16"/>
      <c r="F1164" s="17"/>
      <c r="G1164" s="16"/>
      <c r="H1164" s="16"/>
      <c r="I1164" s="17"/>
      <c r="J1164" s="17"/>
      <c r="K1164" s="16"/>
      <c r="L1164" s="16"/>
      <c r="M1164" s="23"/>
      <c r="N1164" s="19"/>
      <c r="O1164" s="19"/>
      <c r="P1164" s="19"/>
      <c r="Q1164" s="20"/>
      <c r="R1164" s="21"/>
      <c r="S1164" s="21"/>
    </row>
    <row r="1165" spans="1:19">
      <c r="A1165" s="16"/>
      <c r="B1165" s="16"/>
      <c r="C1165" s="16"/>
      <c r="D1165" s="16"/>
      <c r="E1165" s="16"/>
      <c r="F1165" s="17"/>
      <c r="G1165" s="16"/>
      <c r="H1165" s="16"/>
      <c r="I1165" s="17"/>
      <c r="J1165" s="17"/>
      <c r="K1165" s="16"/>
      <c r="L1165" s="16"/>
      <c r="M1165" s="23"/>
      <c r="N1165" s="19"/>
      <c r="O1165" s="19"/>
      <c r="P1165" s="19"/>
      <c r="Q1165" s="20"/>
      <c r="R1165" s="21"/>
      <c r="S1165" s="21"/>
    </row>
    <row r="1166" spans="1:19">
      <c r="A1166" s="16"/>
      <c r="B1166" s="16"/>
      <c r="C1166" s="16"/>
      <c r="D1166" s="16"/>
      <c r="E1166" s="16"/>
      <c r="F1166" s="17"/>
      <c r="G1166" s="16"/>
      <c r="H1166" s="16"/>
      <c r="I1166" s="17"/>
      <c r="J1166" s="17"/>
      <c r="K1166" s="16"/>
      <c r="L1166" s="16"/>
      <c r="M1166" s="23"/>
      <c r="N1166" s="19"/>
      <c r="O1166" s="19"/>
      <c r="P1166" s="19"/>
      <c r="Q1166" s="20"/>
      <c r="R1166" s="21"/>
      <c r="S1166" s="21"/>
    </row>
    <row r="1167" spans="1:19">
      <c r="A1167" s="16"/>
      <c r="B1167" s="16"/>
      <c r="C1167" s="16"/>
      <c r="D1167" s="16"/>
      <c r="E1167" s="16"/>
      <c r="F1167" s="17"/>
      <c r="G1167" s="16"/>
      <c r="H1167" s="16"/>
      <c r="I1167" s="17"/>
      <c r="J1167" s="17"/>
      <c r="K1167" s="16"/>
      <c r="L1167" s="16"/>
      <c r="M1167" s="23"/>
      <c r="N1167" s="19"/>
      <c r="O1167" s="19"/>
      <c r="P1167" s="19"/>
      <c r="Q1167" s="20"/>
      <c r="R1167" s="21"/>
      <c r="S1167" s="21"/>
    </row>
    <row r="1168" spans="1:19">
      <c r="A1168" s="16"/>
      <c r="B1168" s="16"/>
      <c r="C1168" s="16"/>
      <c r="D1168" s="16"/>
      <c r="E1168" s="16"/>
      <c r="F1168" s="17"/>
      <c r="G1168" s="16"/>
      <c r="H1168" s="16"/>
      <c r="I1168" s="17"/>
      <c r="J1168" s="17"/>
      <c r="K1168" s="16"/>
      <c r="L1168" s="16"/>
      <c r="M1168" s="23"/>
      <c r="N1168" s="19"/>
      <c r="O1168" s="19"/>
      <c r="P1168" s="19"/>
      <c r="Q1168" s="20"/>
      <c r="R1168" s="21"/>
      <c r="S1168" s="21"/>
    </row>
    <row r="1169" spans="1:19">
      <c r="A1169" s="16"/>
      <c r="B1169" s="16"/>
      <c r="C1169" s="16"/>
      <c r="D1169" s="16"/>
      <c r="E1169" s="16"/>
      <c r="F1169" s="17"/>
      <c r="G1169" s="16"/>
      <c r="H1169" s="16"/>
      <c r="I1169" s="17"/>
      <c r="J1169" s="17"/>
      <c r="K1169" s="16"/>
      <c r="L1169" s="16"/>
      <c r="M1169" s="23"/>
      <c r="N1169" s="19"/>
      <c r="O1169" s="19"/>
      <c r="P1169" s="19"/>
      <c r="Q1169" s="20"/>
      <c r="R1169" s="21"/>
      <c r="S1169" s="21"/>
    </row>
    <row r="1170" spans="1:19">
      <c r="A1170" s="16"/>
      <c r="B1170" s="16"/>
      <c r="C1170" s="16"/>
      <c r="D1170" s="16"/>
      <c r="E1170" s="16"/>
      <c r="F1170" s="17"/>
      <c r="G1170" s="16"/>
      <c r="H1170" s="16"/>
      <c r="I1170" s="17"/>
      <c r="J1170" s="17"/>
      <c r="K1170" s="16"/>
      <c r="L1170" s="16"/>
      <c r="M1170" s="23"/>
      <c r="N1170" s="19"/>
      <c r="O1170" s="19"/>
      <c r="P1170" s="19"/>
      <c r="Q1170" s="20"/>
      <c r="R1170" s="21"/>
      <c r="S1170" s="21"/>
    </row>
    <row r="1171" spans="1:19">
      <c r="A1171" s="16"/>
      <c r="B1171" s="16"/>
      <c r="C1171" s="16"/>
      <c r="D1171" s="16"/>
      <c r="E1171" s="16"/>
      <c r="F1171" s="17"/>
      <c r="G1171" s="16"/>
      <c r="H1171" s="16"/>
      <c r="I1171" s="17"/>
      <c r="J1171" s="17"/>
      <c r="K1171" s="16"/>
      <c r="L1171" s="16"/>
      <c r="M1171" s="23"/>
      <c r="N1171" s="19"/>
      <c r="O1171" s="19"/>
      <c r="P1171" s="19"/>
      <c r="Q1171" s="20"/>
      <c r="R1171" s="21"/>
      <c r="S1171" s="21"/>
    </row>
    <row r="1172" spans="1:19">
      <c r="A1172" s="16"/>
      <c r="B1172" s="16"/>
      <c r="C1172" s="16"/>
      <c r="D1172" s="16"/>
      <c r="E1172" s="16"/>
      <c r="F1172" s="17"/>
      <c r="G1172" s="16"/>
      <c r="H1172" s="16"/>
      <c r="I1172" s="17"/>
      <c r="J1172" s="17"/>
      <c r="K1172" s="16"/>
      <c r="L1172" s="16"/>
      <c r="M1172" s="23"/>
      <c r="N1172" s="19"/>
      <c r="O1172" s="19"/>
      <c r="P1172" s="19"/>
      <c r="Q1172" s="20"/>
      <c r="R1172" s="21"/>
      <c r="S1172" s="21"/>
    </row>
    <row r="1173" spans="1:19">
      <c r="A1173" s="16"/>
      <c r="B1173" s="16"/>
      <c r="C1173" s="16"/>
      <c r="D1173" s="16"/>
      <c r="E1173" s="16"/>
      <c r="F1173" s="17"/>
      <c r="G1173" s="16"/>
      <c r="H1173" s="16"/>
      <c r="I1173" s="17"/>
      <c r="J1173" s="17"/>
      <c r="K1173" s="16"/>
      <c r="L1173" s="16"/>
      <c r="M1173" s="23"/>
      <c r="N1173" s="19"/>
      <c r="O1173" s="19"/>
      <c r="P1173" s="19"/>
      <c r="Q1173" s="20"/>
      <c r="R1173" s="21"/>
      <c r="S1173" s="21"/>
    </row>
    <row r="1174" spans="1:19">
      <c r="A1174" s="16"/>
      <c r="B1174" s="16"/>
      <c r="C1174" s="16"/>
      <c r="D1174" s="16"/>
      <c r="E1174" s="16"/>
      <c r="F1174" s="17"/>
      <c r="G1174" s="16"/>
      <c r="H1174" s="16"/>
      <c r="I1174" s="17"/>
      <c r="J1174" s="17"/>
      <c r="K1174" s="16"/>
      <c r="L1174" s="16"/>
      <c r="M1174" s="23"/>
      <c r="N1174" s="19"/>
      <c r="O1174" s="19"/>
      <c r="P1174" s="19"/>
      <c r="Q1174" s="20"/>
      <c r="R1174" s="21"/>
      <c r="S1174" s="21"/>
    </row>
    <row r="1175" spans="1:19">
      <c r="A1175" s="16"/>
      <c r="B1175" s="16"/>
      <c r="C1175" s="16"/>
      <c r="D1175" s="16"/>
      <c r="E1175" s="16"/>
      <c r="F1175" s="17"/>
      <c r="G1175" s="16"/>
      <c r="H1175" s="16"/>
      <c r="I1175" s="17"/>
      <c r="J1175" s="17"/>
      <c r="K1175" s="16"/>
      <c r="L1175" s="16"/>
      <c r="M1175" s="23"/>
      <c r="N1175" s="19"/>
      <c r="O1175" s="19"/>
      <c r="P1175" s="19"/>
      <c r="Q1175" s="20"/>
      <c r="R1175" s="21"/>
      <c r="S1175" s="21"/>
    </row>
    <row r="1176" spans="1:19">
      <c r="A1176" s="16"/>
      <c r="B1176" s="16"/>
      <c r="C1176" s="16"/>
      <c r="D1176" s="16"/>
      <c r="E1176" s="16"/>
      <c r="F1176" s="17"/>
      <c r="G1176" s="16"/>
      <c r="H1176" s="16"/>
      <c r="I1176" s="17"/>
      <c r="J1176" s="17"/>
      <c r="K1176" s="16"/>
      <c r="L1176" s="16"/>
      <c r="M1176" s="23"/>
      <c r="N1176" s="19"/>
      <c r="O1176" s="19"/>
      <c r="P1176" s="19"/>
      <c r="Q1176" s="20"/>
      <c r="R1176" s="21"/>
      <c r="S1176" s="21"/>
    </row>
    <row r="1177" spans="1:19">
      <c r="A1177" s="16"/>
      <c r="B1177" s="16"/>
      <c r="C1177" s="16"/>
      <c r="D1177" s="16"/>
      <c r="E1177" s="16"/>
      <c r="F1177" s="17"/>
      <c r="G1177" s="16"/>
      <c r="H1177" s="16"/>
      <c r="I1177" s="17"/>
      <c r="J1177" s="17"/>
      <c r="K1177" s="16"/>
      <c r="L1177" s="16"/>
      <c r="M1177" s="23"/>
      <c r="N1177" s="19"/>
      <c r="O1177" s="19"/>
      <c r="P1177" s="19"/>
      <c r="Q1177" s="20"/>
      <c r="R1177" s="21"/>
      <c r="S1177" s="21"/>
    </row>
    <row r="1178" spans="1:19">
      <c r="A1178" s="16"/>
      <c r="B1178" s="16"/>
      <c r="C1178" s="16"/>
      <c r="D1178" s="16"/>
      <c r="E1178" s="16"/>
      <c r="F1178" s="17"/>
      <c r="G1178" s="16"/>
      <c r="H1178" s="16"/>
      <c r="I1178" s="17"/>
      <c r="J1178" s="17"/>
      <c r="K1178" s="16"/>
      <c r="L1178" s="16"/>
      <c r="M1178" s="23"/>
      <c r="N1178" s="19"/>
      <c r="O1178" s="19"/>
      <c r="P1178" s="19"/>
      <c r="Q1178" s="20"/>
      <c r="R1178" s="21"/>
      <c r="S1178" s="21"/>
    </row>
    <row r="1179" spans="1:19">
      <c r="A1179" s="16"/>
      <c r="B1179" s="16"/>
      <c r="C1179" s="16"/>
      <c r="D1179" s="16"/>
      <c r="E1179" s="16"/>
      <c r="F1179" s="17"/>
      <c r="G1179" s="16"/>
      <c r="H1179" s="16"/>
      <c r="I1179" s="17"/>
      <c r="J1179" s="17"/>
      <c r="K1179" s="16"/>
      <c r="L1179" s="16"/>
      <c r="M1179" s="23"/>
      <c r="N1179" s="19"/>
      <c r="O1179" s="19"/>
      <c r="P1179" s="19"/>
      <c r="Q1179" s="20"/>
      <c r="R1179" s="21"/>
      <c r="S1179" s="21"/>
    </row>
    <row r="1180" spans="1:19">
      <c r="A1180" s="16"/>
      <c r="B1180" s="16"/>
      <c r="C1180" s="16"/>
      <c r="D1180" s="16"/>
      <c r="E1180" s="16"/>
      <c r="F1180" s="17"/>
      <c r="G1180" s="16"/>
      <c r="H1180" s="16"/>
      <c r="I1180" s="17"/>
      <c r="J1180" s="17"/>
      <c r="K1180" s="16"/>
      <c r="L1180" s="16"/>
      <c r="M1180" s="23"/>
      <c r="N1180" s="19"/>
      <c r="O1180" s="19"/>
      <c r="P1180" s="19"/>
      <c r="Q1180" s="20"/>
      <c r="R1180" s="21"/>
      <c r="S1180" s="21"/>
    </row>
    <row r="1181" spans="1:19">
      <c r="A1181" s="16"/>
      <c r="B1181" s="16"/>
      <c r="C1181" s="16"/>
      <c r="D1181" s="16"/>
      <c r="E1181" s="16"/>
      <c r="F1181" s="17"/>
      <c r="G1181" s="16"/>
      <c r="H1181" s="16"/>
      <c r="I1181" s="17"/>
      <c r="J1181" s="17"/>
      <c r="K1181" s="16"/>
      <c r="L1181" s="16"/>
      <c r="M1181" s="23"/>
      <c r="N1181" s="19"/>
      <c r="O1181" s="19"/>
      <c r="P1181" s="19"/>
      <c r="Q1181" s="20"/>
      <c r="R1181" s="21"/>
      <c r="S1181" s="21"/>
    </row>
    <row r="1182" spans="1:19">
      <c r="A1182" s="16"/>
      <c r="B1182" s="16"/>
      <c r="C1182" s="16"/>
      <c r="D1182" s="16"/>
      <c r="E1182" s="16"/>
      <c r="F1182" s="17"/>
      <c r="G1182" s="16"/>
      <c r="H1182" s="16"/>
      <c r="I1182" s="17"/>
      <c r="J1182" s="17"/>
      <c r="K1182" s="16"/>
      <c r="L1182" s="16"/>
      <c r="M1182" s="23"/>
      <c r="N1182" s="19"/>
      <c r="O1182" s="19"/>
      <c r="P1182" s="19"/>
      <c r="Q1182" s="20"/>
      <c r="R1182" s="21"/>
      <c r="S1182" s="21"/>
    </row>
    <row r="1183" spans="1:19">
      <c r="A1183" s="16"/>
      <c r="B1183" s="16"/>
      <c r="C1183" s="16"/>
      <c r="D1183" s="16"/>
      <c r="E1183" s="16"/>
      <c r="F1183" s="17"/>
      <c r="G1183" s="16"/>
      <c r="H1183" s="16"/>
      <c r="I1183" s="17"/>
      <c r="J1183" s="17"/>
      <c r="K1183" s="16"/>
      <c r="L1183" s="16"/>
      <c r="M1183" s="23"/>
      <c r="N1183" s="19"/>
      <c r="O1183" s="19"/>
      <c r="P1183" s="19"/>
      <c r="Q1183" s="20"/>
      <c r="R1183" s="21"/>
      <c r="S1183" s="21"/>
    </row>
    <row r="1184" spans="1:19">
      <c r="A1184" s="16"/>
      <c r="B1184" s="16"/>
      <c r="C1184" s="16"/>
      <c r="D1184" s="16"/>
      <c r="E1184" s="16"/>
      <c r="F1184" s="17"/>
      <c r="G1184" s="16"/>
      <c r="H1184" s="16"/>
      <c r="I1184" s="17"/>
      <c r="J1184" s="17"/>
      <c r="K1184" s="16"/>
      <c r="L1184" s="16"/>
      <c r="M1184" s="23"/>
      <c r="N1184" s="19"/>
      <c r="O1184" s="19"/>
      <c r="P1184" s="19"/>
      <c r="Q1184" s="20"/>
      <c r="R1184" s="21"/>
      <c r="S1184" s="21"/>
    </row>
    <row r="1185" spans="1:19">
      <c r="A1185" s="16"/>
      <c r="B1185" s="16"/>
      <c r="C1185" s="16"/>
      <c r="D1185" s="16"/>
      <c r="E1185" s="16"/>
      <c r="F1185" s="17"/>
      <c r="G1185" s="16"/>
      <c r="H1185" s="16"/>
      <c r="I1185" s="17"/>
      <c r="J1185" s="17"/>
      <c r="K1185" s="16"/>
      <c r="L1185" s="16"/>
      <c r="M1185" s="23"/>
      <c r="N1185" s="19"/>
      <c r="O1185" s="19"/>
      <c r="P1185" s="19"/>
      <c r="Q1185" s="20"/>
      <c r="R1185" s="21"/>
      <c r="S1185" s="21"/>
    </row>
    <row r="1186" spans="1:19">
      <c r="A1186" s="16"/>
      <c r="B1186" s="16"/>
      <c r="C1186" s="16"/>
      <c r="D1186" s="16"/>
      <c r="E1186" s="16"/>
      <c r="F1186" s="17"/>
      <c r="G1186" s="16"/>
      <c r="H1186" s="16"/>
      <c r="I1186" s="17"/>
      <c r="J1186" s="17"/>
      <c r="K1186" s="16"/>
      <c r="L1186" s="16"/>
      <c r="M1186" s="23"/>
      <c r="N1186" s="19"/>
      <c r="O1186" s="19"/>
      <c r="P1186" s="19"/>
      <c r="Q1186" s="20"/>
      <c r="R1186" s="21"/>
      <c r="S1186" s="21"/>
    </row>
    <row r="1187" spans="1:19">
      <c r="A1187" s="16"/>
      <c r="B1187" s="16"/>
      <c r="C1187" s="16"/>
      <c r="D1187" s="16"/>
      <c r="E1187" s="16"/>
      <c r="F1187" s="17"/>
      <c r="G1187" s="16"/>
      <c r="H1187" s="16"/>
      <c r="I1187" s="17"/>
      <c r="J1187" s="17"/>
      <c r="K1187" s="16"/>
      <c r="L1187" s="16"/>
      <c r="M1187" s="23"/>
      <c r="N1187" s="19"/>
      <c r="O1187" s="19"/>
      <c r="P1187" s="19"/>
      <c r="Q1187" s="20"/>
      <c r="R1187" s="21"/>
      <c r="S1187" s="21"/>
    </row>
    <row r="1188" spans="1:19">
      <c r="A1188" s="16"/>
      <c r="B1188" s="16"/>
      <c r="C1188" s="16"/>
      <c r="D1188" s="16"/>
      <c r="E1188" s="16"/>
      <c r="F1188" s="17"/>
      <c r="G1188" s="16"/>
      <c r="H1188" s="16"/>
      <c r="I1188" s="17"/>
      <c r="J1188" s="17"/>
      <c r="K1188" s="16"/>
      <c r="L1188" s="16"/>
      <c r="M1188" s="23"/>
      <c r="N1188" s="19"/>
      <c r="O1188" s="19"/>
      <c r="P1188" s="19"/>
      <c r="Q1188" s="20"/>
      <c r="R1188" s="21"/>
      <c r="S1188" s="21"/>
    </row>
    <row r="1189" spans="1:19">
      <c r="A1189" s="16"/>
      <c r="B1189" s="16"/>
      <c r="C1189" s="16"/>
      <c r="D1189" s="16"/>
      <c r="E1189" s="16"/>
      <c r="F1189" s="17"/>
      <c r="G1189" s="16"/>
      <c r="H1189" s="16"/>
      <c r="I1189" s="17"/>
      <c r="J1189" s="17"/>
      <c r="K1189" s="16"/>
      <c r="L1189" s="16"/>
      <c r="M1189" s="23"/>
      <c r="N1189" s="19"/>
      <c r="O1189" s="19"/>
      <c r="P1189" s="19"/>
      <c r="Q1189" s="20"/>
      <c r="R1189" s="21"/>
      <c r="S1189" s="21"/>
    </row>
    <row r="1190" spans="1:19">
      <c r="A1190" s="16"/>
      <c r="B1190" s="16"/>
      <c r="C1190" s="16"/>
      <c r="D1190" s="16"/>
      <c r="E1190" s="16"/>
      <c r="F1190" s="17"/>
      <c r="G1190" s="16"/>
      <c r="H1190" s="16"/>
      <c r="I1190" s="17"/>
      <c r="J1190" s="17"/>
      <c r="K1190" s="16"/>
      <c r="L1190" s="16"/>
      <c r="M1190" s="23"/>
      <c r="N1190" s="19"/>
      <c r="O1190" s="19"/>
      <c r="P1190" s="19"/>
      <c r="Q1190" s="20"/>
      <c r="R1190" s="21"/>
      <c r="S1190" s="21"/>
    </row>
    <row r="1191" spans="1:19">
      <c r="A1191" s="16"/>
      <c r="B1191" s="16"/>
      <c r="C1191" s="16"/>
      <c r="D1191" s="16"/>
      <c r="E1191" s="16"/>
      <c r="F1191" s="17"/>
      <c r="G1191" s="16"/>
      <c r="H1191" s="16"/>
      <c r="I1191" s="17"/>
      <c r="J1191" s="17"/>
      <c r="K1191" s="16"/>
      <c r="L1191" s="16"/>
      <c r="M1191" s="23"/>
      <c r="N1191" s="19"/>
      <c r="O1191" s="19"/>
      <c r="P1191" s="19"/>
      <c r="Q1191" s="20"/>
      <c r="R1191" s="21"/>
      <c r="S1191" s="21"/>
    </row>
    <row r="1192" spans="1:19">
      <c r="A1192" s="16"/>
      <c r="B1192" s="16"/>
      <c r="C1192" s="16"/>
      <c r="D1192" s="16"/>
      <c r="E1192" s="16"/>
      <c r="F1192" s="17"/>
      <c r="G1192" s="16"/>
      <c r="H1192" s="16"/>
      <c r="I1192" s="17"/>
      <c r="J1192" s="17"/>
      <c r="K1192" s="16"/>
      <c r="L1192" s="16"/>
      <c r="M1192" s="23"/>
      <c r="N1192" s="19"/>
      <c r="O1192" s="19"/>
      <c r="P1192" s="19"/>
      <c r="Q1192" s="20"/>
      <c r="R1192" s="21"/>
      <c r="S1192" s="21"/>
    </row>
    <row r="1193" spans="1:19">
      <c r="A1193" s="16"/>
      <c r="B1193" s="16"/>
      <c r="C1193" s="16"/>
      <c r="D1193" s="16"/>
      <c r="E1193" s="16"/>
      <c r="F1193" s="17"/>
      <c r="G1193" s="16"/>
      <c r="H1193" s="16"/>
      <c r="I1193" s="17"/>
      <c r="J1193" s="17"/>
      <c r="K1193" s="16"/>
      <c r="L1193" s="16"/>
      <c r="M1193" s="23"/>
      <c r="N1193" s="19"/>
      <c r="O1193" s="19"/>
      <c r="P1193" s="19"/>
      <c r="Q1193" s="20"/>
      <c r="R1193" s="21"/>
      <c r="S1193" s="21"/>
    </row>
    <row r="1194" spans="1:19">
      <c r="A1194" s="16"/>
      <c r="B1194" s="16"/>
      <c r="C1194" s="16"/>
      <c r="D1194" s="16"/>
      <c r="E1194" s="16"/>
      <c r="F1194" s="17"/>
      <c r="G1194" s="16"/>
      <c r="H1194" s="16"/>
      <c r="I1194" s="17"/>
      <c r="J1194" s="17"/>
      <c r="K1194" s="16"/>
      <c r="L1194" s="16"/>
      <c r="M1194" s="23"/>
      <c r="N1194" s="19"/>
      <c r="O1194" s="19"/>
      <c r="P1194" s="19"/>
      <c r="Q1194" s="20"/>
      <c r="R1194" s="21"/>
      <c r="S1194" s="21"/>
    </row>
    <row r="1195" spans="1:19">
      <c r="A1195" s="16"/>
      <c r="B1195" s="16"/>
      <c r="C1195" s="16"/>
      <c r="D1195" s="16"/>
      <c r="E1195" s="16"/>
      <c r="F1195" s="17"/>
      <c r="G1195" s="16"/>
      <c r="H1195" s="16"/>
      <c r="I1195" s="17"/>
      <c r="J1195" s="17"/>
      <c r="K1195" s="16"/>
      <c r="L1195" s="16"/>
      <c r="M1195" s="23"/>
      <c r="N1195" s="19"/>
      <c r="O1195" s="19"/>
      <c r="P1195" s="19"/>
      <c r="Q1195" s="20"/>
      <c r="R1195" s="21"/>
      <c r="S1195" s="21"/>
    </row>
    <row r="1196" spans="1:19">
      <c r="A1196" s="16"/>
      <c r="B1196" s="16"/>
      <c r="C1196" s="16"/>
      <c r="D1196" s="16"/>
      <c r="E1196" s="16"/>
      <c r="F1196" s="17"/>
      <c r="G1196" s="16"/>
      <c r="H1196" s="16"/>
      <c r="I1196" s="17"/>
      <c r="J1196" s="17"/>
      <c r="K1196" s="16"/>
      <c r="L1196" s="16"/>
      <c r="M1196" s="23"/>
      <c r="N1196" s="19"/>
      <c r="O1196" s="19"/>
      <c r="P1196" s="19"/>
      <c r="Q1196" s="20"/>
      <c r="R1196" s="21"/>
      <c r="S1196" s="21"/>
    </row>
    <row r="1197" spans="1:19">
      <c r="A1197" s="16"/>
      <c r="B1197" s="16"/>
      <c r="C1197" s="16"/>
      <c r="D1197" s="16"/>
      <c r="E1197" s="16"/>
      <c r="F1197" s="17"/>
      <c r="G1197" s="16"/>
      <c r="H1197" s="16"/>
      <c r="I1197" s="17"/>
      <c r="J1197" s="17"/>
      <c r="K1197" s="16"/>
      <c r="L1197" s="16"/>
      <c r="M1197" s="23"/>
      <c r="N1197" s="19"/>
      <c r="O1197" s="19"/>
      <c r="P1197" s="19"/>
      <c r="Q1197" s="20"/>
      <c r="R1197" s="21"/>
      <c r="S1197" s="21"/>
    </row>
    <row r="1198" spans="1:19">
      <c r="A1198" s="16"/>
      <c r="B1198" s="16"/>
      <c r="C1198" s="16"/>
      <c r="D1198" s="16"/>
      <c r="E1198" s="16"/>
      <c r="F1198" s="17"/>
      <c r="G1198" s="16"/>
      <c r="H1198" s="16"/>
      <c r="I1198" s="17"/>
      <c r="J1198" s="17"/>
      <c r="K1198" s="16"/>
      <c r="L1198" s="16"/>
      <c r="M1198" s="23"/>
      <c r="N1198" s="19"/>
      <c r="O1198" s="19"/>
      <c r="P1198" s="19"/>
      <c r="Q1198" s="20"/>
      <c r="R1198" s="21"/>
      <c r="S1198" s="21"/>
    </row>
    <row r="1199" spans="1:19">
      <c r="A1199" s="16"/>
      <c r="B1199" s="16"/>
      <c r="C1199" s="16"/>
      <c r="D1199" s="16"/>
      <c r="E1199" s="16"/>
      <c r="F1199" s="17"/>
      <c r="G1199" s="16"/>
      <c r="H1199" s="16"/>
      <c r="I1199" s="17"/>
      <c r="J1199" s="17"/>
      <c r="K1199" s="16"/>
      <c r="L1199" s="16"/>
      <c r="M1199" s="23"/>
      <c r="N1199" s="19"/>
      <c r="O1199" s="19"/>
      <c r="P1199" s="19"/>
      <c r="Q1199" s="20"/>
      <c r="R1199" s="21"/>
      <c r="S1199" s="21"/>
    </row>
    <row r="1200" spans="1:19">
      <c r="A1200" s="16"/>
      <c r="B1200" s="16"/>
      <c r="C1200" s="16"/>
      <c r="D1200" s="16"/>
      <c r="E1200" s="16"/>
      <c r="F1200" s="17"/>
      <c r="G1200" s="16"/>
      <c r="H1200" s="16"/>
      <c r="I1200" s="17"/>
      <c r="J1200" s="17"/>
      <c r="K1200" s="16"/>
      <c r="L1200" s="16"/>
      <c r="M1200" s="23"/>
      <c r="N1200" s="19"/>
      <c r="O1200" s="19"/>
      <c r="P1200" s="19"/>
      <c r="Q1200" s="20"/>
      <c r="R1200" s="21"/>
      <c r="S1200" s="21"/>
    </row>
    <row r="1201" spans="1:19">
      <c r="A1201" s="16"/>
      <c r="B1201" s="16"/>
      <c r="C1201" s="16"/>
      <c r="D1201" s="16"/>
      <c r="E1201" s="16"/>
      <c r="F1201" s="17"/>
      <c r="G1201" s="16"/>
      <c r="H1201" s="16"/>
      <c r="I1201" s="17"/>
      <c r="J1201" s="17"/>
      <c r="K1201" s="16"/>
      <c r="L1201" s="16"/>
      <c r="M1201" s="23"/>
      <c r="N1201" s="19"/>
      <c r="O1201" s="19"/>
      <c r="P1201" s="19"/>
      <c r="Q1201" s="20"/>
      <c r="R1201" s="21"/>
      <c r="S1201" s="21"/>
    </row>
  </sheetData>
  <mergeCells count="14">
    <mergeCell ref="N14:P14"/>
    <mergeCell ref="A14:B14"/>
    <mergeCell ref="Q14:S14"/>
    <mergeCell ref="A4:F4"/>
    <mergeCell ref="H14:J14"/>
    <mergeCell ref="E14:G14"/>
    <mergeCell ref="K14:M14"/>
    <mergeCell ref="A10:J10"/>
    <mergeCell ref="A5:F5"/>
    <mergeCell ref="A8:F8"/>
    <mergeCell ref="F13:G13"/>
    <mergeCell ref="C14:D14"/>
    <mergeCell ref="A9:F9"/>
    <mergeCell ref="A6:D6"/>
  </mergeCells>
  <phoneticPr fontId="0" type="noConversion"/>
  <pageMargins left="0.75" right="0.75" top="1" bottom="1" header="0.5" footer="0.5"/>
  <pageSetup orientation="portrait" r:id="rId1"/>
  <headerFooter alignWithMargins="0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AL1259"/>
  <sheetViews>
    <sheetView zoomScale="70" zoomScaleNormal="70" workbookViewId="0">
      <pane ySplit="16" topLeftCell="A17" activePane="bottomLeft" state="frozen"/>
      <selection pane="bottomLeft" activeCell="B7" sqref="B7"/>
    </sheetView>
  </sheetViews>
  <sheetFormatPr defaultRowHeight="12.75"/>
  <cols>
    <col min="1" max="1" width="11.28515625" style="1" customWidth="1"/>
    <col min="2" max="2" width="8.85546875" style="8" customWidth="1"/>
    <col min="3" max="4" width="10.42578125" style="1" customWidth="1"/>
    <col min="5" max="5" width="8.85546875" style="1" customWidth="1"/>
    <col min="6" max="6" width="11.7109375" style="1" customWidth="1"/>
    <col min="7" max="7" width="15.7109375" customWidth="1"/>
    <col min="10" max="11" width="9.7109375" customWidth="1"/>
    <col min="12" max="13" width="11.85546875" customWidth="1"/>
    <col min="14" max="15" width="10.42578125" customWidth="1"/>
    <col min="16" max="17" width="12.28515625" customWidth="1"/>
    <col min="18" max="18" width="19.42578125" customWidth="1"/>
    <col min="19" max="19" width="10.42578125" customWidth="1"/>
    <col min="20" max="22" width="12" customWidth="1"/>
    <col min="23" max="23" width="12.140625" customWidth="1"/>
    <col min="24" max="27" width="9.28515625" customWidth="1"/>
    <col min="28" max="28" width="9.5703125" customWidth="1"/>
  </cols>
  <sheetData>
    <row r="1" spans="1:36">
      <c r="A1" s="258" t="s">
        <v>26</v>
      </c>
      <c r="B1" s="258"/>
      <c r="C1" t="str">
        <f>Input_Analysis!G4</f>
        <v>VM00605E</v>
      </c>
      <c r="D1"/>
      <c r="E1"/>
    </row>
    <row r="2" spans="1:36">
      <c r="A2" s="258" t="s">
        <v>25</v>
      </c>
      <c r="B2" s="258"/>
      <c r="C2" s="6">
        <f>Input_Analysis!G5</f>
        <v>41551</v>
      </c>
      <c r="D2" s="6"/>
      <c r="E2"/>
    </row>
    <row r="3" spans="1:36">
      <c r="A3" s="258" t="s">
        <v>24</v>
      </c>
      <c r="B3" s="258"/>
      <c r="C3" t="str">
        <f>Input_Analysis!G6</f>
        <v>Easting:</v>
      </c>
      <c r="D3"/>
      <c r="E3"/>
    </row>
    <row r="4" spans="1:36">
      <c r="A4"/>
      <c r="B4"/>
      <c r="C4"/>
      <c r="D4"/>
      <c r="E4"/>
      <c r="H4" s="12"/>
      <c r="I4" s="12"/>
      <c r="L4" s="12"/>
      <c r="M4" s="12"/>
      <c r="S4" t="s">
        <v>40</v>
      </c>
    </row>
    <row r="5" spans="1:36">
      <c r="A5" s="269" t="s">
        <v>27</v>
      </c>
      <c r="B5" s="269"/>
      <c r="C5" s="7" t="str">
        <f>Input_Analysis!G8</f>
        <v>CPT-T-13-10 (A)</v>
      </c>
      <c r="D5" s="7"/>
      <c r="E5"/>
    </row>
    <row r="7" spans="1:36">
      <c r="A7" s="5" t="s">
        <v>8</v>
      </c>
      <c r="B7" s="9">
        <f>Input_Analysis!J11</f>
        <v>0.98424899999999993</v>
      </c>
      <c r="C7" s="1" t="s">
        <v>6</v>
      </c>
      <c r="E7" s="1" t="s">
        <v>14</v>
      </c>
    </row>
    <row r="8" spans="1:36">
      <c r="A8" s="5" t="s">
        <v>9</v>
      </c>
      <c r="B8" s="10">
        <f>Input_Summary!E26</f>
        <v>15</v>
      </c>
    </row>
    <row r="9" spans="1:36">
      <c r="A9" s="97" t="s">
        <v>523</v>
      </c>
      <c r="B9" s="10">
        <f>Input_Summary!E27</f>
        <v>18</v>
      </c>
      <c r="C9" s="1" t="s">
        <v>18</v>
      </c>
    </row>
    <row r="10" spans="1:36">
      <c r="A10" s="97" t="s">
        <v>524</v>
      </c>
      <c r="B10" s="10">
        <f>Input_Summary!E28</f>
        <v>18.5</v>
      </c>
      <c r="C10" s="168" t="s">
        <v>18</v>
      </c>
    </row>
    <row r="11" spans="1:36">
      <c r="A11" s="5" t="s">
        <v>10</v>
      </c>
      <c r="B11" s="10">
        <f>Input_Summary!E29</f>
        <v>3</v>
      </c>
    </row>
    <row r="12" spans="1:36">
      <c r="A12" s="5" t="s">
        <v>29</v>
      </c>
      <c r="B12" s="10">
        <f>Input_Summary!E30</f>
        <v>9.81</v>
      </c>
      <c r="C12" s="1" t="s">
        <v>36</v>
      </c>
      <c r="J12" s="11"/>
      <c r="K12" s="137"/>
      <c r="AG12" s="11" t="s">
        <v>42</v>
      </c>
      <c r="AJ12" s="62"/>
    </row>
    <row r="13" spans="1:36" ht="16.5" thickBot="1">
      <c r="A13" s="190" t="s">
        <v>560</v>
      </c>
      <c r="B13" s="8">
        <v>100</v>
      </c>
      <c r="C13" s="168" t="s">
        <v>7</v>
      </c>
      <c r="J13" s="7"/>
      <c r="K13" s="7"/>
      <c r="N13" s="7"/>
      <c r="O13" s="268"/>
      <c r="P13" s="268"/>
      <c r="Q13" s="268"/>
      <c r="R13" s="268"/>
      <c r="S13" s="268"/>
      <c r="T13" s="268"/>
      <c r="U13" s="268"/>
      <c r="V13" s="268"/>
      <c r="W13" s="268"/>
      <c r="X13" s="268"/>
      <c r="Y13" s="268"/>
      <c r="Z13" s="268"/>
      <c r="AA13" s="268"/>
      <c r="AB13" s="268"/>
      <c r="AG13" s="112">
        <v>0.3</v>
      </c>
      <c r="AJ13" s="99">
        <f>Input_Summary!E32</f>
        <v>1.0900000000000001</v>
      </c>
    </row>
    <row r="14" spans="1:36">
      <c r="A14" s="118"/>
      <c r="B14" s="119"/>
      <c r="C14" s="120"/>
      <c r="D14" s="120"/>
      <c r="E14" s="120"/>
      <c r="F14" s="143" t="s">
        <v>538</v>
      </c>
      <c r="G14" s="164" t="s">
        <v>536</v>
      </c>
      <c r="H14" s="155"/>
      <c r="I14" s="122"/>
      <c r="J14" s="123"/>
      <c r="K14" s="123"/>
      <c r="L14" s="123" t="s">
        <v>31</v>
      </c>
      <c r="M14" s="192"/>
      <c r="N14" s="123"/>
      <c r="O14" s="123"/>
      <c r="P14" s="123" t="s">
        <v>31</v>
      </c>
      <c r="Q14" s="192"/>
      <c r="R14" s="123" t="s">
        <v>540</v>
      </c>
      <c r="S14" s="123"/>
      <c r="T14" s="123"/>
      <c r="U14" s="192"/>
      <c r="V14" s="192"/>
      <c r="W14" s="122"/>
      <c r="X14" s="122"/>
      <c r="Y14" s="122"/>
      <c r="Z14" s="122"/>
      <c r="AA14" s="122"/>
      <c r="AB14" s="121"/>
      <c r="AC14" s="122"/>
      <c r="AD14" s="265" t="s">
        <v>37</v>
      </c>
      <c r="AE14" s="265"/>
      <c r="AF14" s="122"/>
      <c r="AG14" s="122"/>
      <c r="AH14" s="122"/>
      <c r="AI14" s="259" t="s">
        <v>60</v>
      </c>
      <c r="AJ14" s="262" t="s">
        <v>527</v>
      </c>
    </row>
    <row r="15" spans="1:36" s="3" customFormat="1" ht="14.25">
      <c r="A15" s="266" t="s">
        <v>0</v>
      </c>
      <c r="B15" s="267"/>
      <c r="C15" s="136" t="s">
        <v>532</v>
      </c>
      <c r="D15" s="136" t="s">
        <v>60</v>
      </c>
      <c r="E15" s="136" t="s">
        <v>61</v>
      </c>
      <c r="F15" s="136" t="s">
        <v>537</v>
      </c>
      <c r="G15" s="165" t="s">
        <v>35</v>
      </c>
      <c r="H15" s="156"/>
      <c r="I15" s="125" t="s">
        <v>16</v>
      </c>
      <c r="J15" s="125" t="s">
        <v>15</v>
      </c>
      <c r="K15" s="125"/>
      <c r="L15" s="126" t="s">
        <v>3</v>
      </c>
      <c r="M15" s="193" t="s">
        <v>3</v>
      </c>
      <c r="N15" s="138" t="s">
        <v>539</v>
      </c>
      <c r="O15" s="126"/>
      <c r="P15" s="138" t="s">
        <v>19</v>
      </c>
      <c r="Q15" s="193" t="s">
        <v>561</v>
      </c>
      <c r="R15" s="126" t="s">
        <v>20</v>
      </c>
      <c r="S15" s="126" t="s">
        <v>21</v>
      </c>
      <c r="T15" s="188" t="s">
        <v>22</v>
      </c>
      <c r="U15" s="193" t="s">
        <v>22</v>
      </c>
      <c r="V15" s="193" t="s">
        <v>559</v>
      </c>
      <c r="W15" s="126" t="s">
        <v>12</v>
      </c>
      <c r="X15" s="126" t="s">
        <v>11</v>
      </c>
      <c r="Y15" s="127" t="s">
        <v>5</v>
      </c>
      <c r="Z15" s="270" t="s">
        <v>4</v>
      </c>
      <c r="AA15" s="270"/>
      <c r="AB15" s="126" t="s">
        <v>17</v>
      </c>
      <c r="AC15" s="124"/>
      <c r="AD15" s="126" t="s">
        <v>38</v>
      </c>
      <c r="AE15" s="126" t="s">
        <v>37</v>
      </c>
      <c r="AF15" s="124"/>
      <c r="AG15" s="128" t="s">
        <v>41</v>
      </c>
      <c r="AH15" s="124"/>
      <c r="AI15" s="260"/>
      <c r="AJ15" s="263"/>
    </row>
    <row r="16" spans="1:36" s="3" customFormat="1" ht="13.5" thickBot="1">
      <c r="A16" s="129" t="s">
        <v>1</v>
      </c>
      <c r="B16" s="130" t="s">
        <v>34</v>
      </c>
      <c r="C16" s="130" t="s">
        <v>13</v>
      </c>
      <c r="D16" s="130" t="s">
        <v>13</v>
      </c>
      <c r="E16" s="130" t="s">
        <v>13</v>
      </c>
      <c r="F16" s="130" t="s">
        <v>13</v>
      </c>
      <c r="G16" s="166" t="s">
        <v>13</v>
      </c>
      <c r="H16" s="157"/>
      <c r="I16" s="132" t="s">
        <v>7</v>
      </c>
      <c r="J16" s="132" t="s">
        <v>7</v>
      </c>
      <c r="K16" s="132"/>
      <c r="L16" s="132" t="s">
        <v>2</v>
      </c>
      <c r="M16" s="194" t="s">
        <v>2</v>
      </c>
      <c r="N16" s="132"/>
      <c r="O16" s="132"/>
      <c r="P16" s="132"/>
      <c r="Q16" s="194"/>
      <c r="R16" s="132"/>
      <c r="S16" s="132"/>
      <c r="T16" s="132"/>
      <c r="U16" s="194"/>
      <c r="V16" s="194"/>
      <c r="W16" s="132"/>
      <c r="X16" s="132"/>
      <c r="Y16" s="133"/>
      <c r="Z16" s="132" t="s">
        <v>7</v>
      </c>
      <c r="AA16" s="132" t="s">
        <v>44</v>
      </c>
      <c r="AB16" s="132"/>
      <c r="AC16" s="134"/>
      <c r="AD16" s="132"/>
      <c r="AE16" s="132"/>
      <c r="AF16" s="131"/>
      <c r="AG16" s="131"/>
      <c r="AH16" s="131"/>
      <c r="AI16" s="261"/>
      <c r="AJ16" s="264"/>
    </row>
    <row r="17" spans="1:36" s="3" customFormat="1">
      <c r="A17" s="158">
        <f>Input_Analysis!A16</f>
        <v>0</v>
      </c>
      <c r="B17" s="158">
        <f>Input_Analysis!B16</f>
        <v>0</v>
      </c>
      <c r="C17" s="158">
        <f>Input_Analysis!I16</f>
        <v>-55.660251440949253</v>
      </c>
      <c r="D17" s="158">
        <f>Input_Analysis!F16</f>
        <v>-55.600279879431923</v>
      </c>
      <c r="E17" s="159">
        <f>Input_Analysis!L16</f>
        <v>-0.10000050338027326</v>
      </c>
      <c r="F17" s="160">
        <f>Input_Analysis!P16</f>
        <v>-0.2998578075866532</v>
      </c>
      <c r="G17" s="167">
        <f>Input_Analysis!Q16</f>
        <v>0</v>
      </c>
      <c r="H17" s="4"/>
      <c r="I17" s="4">
        <f>IF(G17=0,$B$9*A17)</f>
        <v>0</v>
      </c>
      <c r="J17" s="4">
        <f>I17-G17</f>
        <v>0</v>
      </c>
      <c r="K17" s="4"/>
      <c r="L17" s="4">
        <f>(E17/(D17-I17))*100</f>
        <v>0.17985611510791369</v>
      </c>
      <c r="M17" s="191">
        <f>(E17/(C17-I17))</f>
        <v>1.7966232776789593E-3</v>
      </c>
      <c r="N17" s="144">
        <f>(E17/C17)</f>
        <v>1.7966232776789593E-3</v>
      </c>
      <c r="P17" s="13" t="e">
        <f>(C17-I17)/J17</f>
        <v>#DIV/0!</v>
      </c>
      <c r="Q17" s="13" t="e">
        <f t="shared" ref="Q17:Q80" ca="1" si="0">((C17-I17)/B13)*((B13/J17))^V17</f>
        <v>#DIV/0!</v>
      </c>
      <c r="R17" s="13">
        <f>(F17-G17)/(C17-I17)</f>
        <v>5.3872880524942759E-3</v>
      </c>
      <c r="S17" s="13" t="e">
        <f t="shared" ref="S17:S80" si="1">P17*(1-R17)</f>
        <v>#DIV/0!</v>
      </c>
      <c r="T17" s="13" t="e">
        <f t="shared" ref="T17:T22" si="2">((3.47-LOG(P17))^2+(1.22+LOG(L17)^2))^0.5</f>
        <v>#DIV/0!</v>
      </c>
      <c r="U17" s="13" t="e">
        <f ca="1">((3.47-LOG(Q17))^2+(1.22+LOG(M17)^2))^0.5</f>
        <v>#DIV/0!</v>
      </c>
      <c r="V17" s="13">
        <f ca="1">0.381*(U17)+0.05*(J17/B13)-0.15</f>
        <v>0</v>
      </c>
      <c r="W17" s="13" t="e">
        <f>9.78*(1/J17)^0.5</f>
        <v>#DIV/0!</v>
      </c>
      <c r="X17" s="13" t="e">
        <f t="shared" ref="X17:X80" si="3">C17/1000/(0.85*(1-T17/4.75))</f>
        <v>#DIV/0!</v>
      </c>
      <c r="Y17" s="13" t="e">
        <f>X17*W17</f>
        <v>#DIV/0!</v>
      </c>
      <c r="Z17" s="4">
        <f t="shared" ref="Z17:Z80" si="4">(C17-I17)/$B$8</f>
        <v>-3.7106834293966169</v>
      </c>
      <c r="AA17" s="4">
        <f>Z17*20.88543</f>
        <v>-77.499219016822977</v>
      </c>
      <c r="AB17" s="4" t="e">
        <f t="shared" ref="AB17:AB80" si="5">Z17/J17</f>
        <v>#DIV/0!</v>
      </c>
      <c r="AC17" s="4"/>
      <c r="AD17" s="13">
        <f>IF(A17&lt;=9.15,1-0.00765*A17,IF(A17&lt;=23,1.174-0.0267*A17,0.5))</f>
        <v>1</v>
      </c>
      <c r="AE17" s="25" t="e">
        <f t="shared" ref="AE17:AE80" si="6">0.65*0.13*(I17/J17)*AD17</f>
        <v>#DIV/0!</v>
      </c>
      <c r="AG17" s="3" t="e">
        <f>$AG$13*((C17-I17)/J17)</f>
        <v>#DIV/0!</v>
      </c>
      <c r="AI17" s="111">
        <f>Input_Analysis!F16/100</f>
        <v>-0.55600279879431924</v>
      </c>
      <c r="AJ17" s="110" t="e">
        <f t="shared" ref="AJ17:AJ80" si="7">SQRT((AI17/(305*$AJ$13*1^0.18))*SQRT(100/J17))</f>
        <v>#DIV/0!</v>
      </c>
    </row>
    <row r="18" spans="1:36" s="3" customFormat="1">
      <c r="A18" s="158">
        <f>Input_Analysis!A17</f>
        <v>0.02</v>
      </c>
      <c r="B18" s="158">
        <f>Input_Analysis!B17</f>
        <v>6.5616599999999997E-2</v>
      </c>
      <c r="C18" s="158">
        <f>Input_Analysis!I17</f>
        <v>-0.63998406129319318</v>
      </c>
      <c r="D18" s="158">
        <f>Input_Analysis!F17</f>
        <v>-0.60000302028163943</v>
      </c>
      <c r="E18" s="159">
        <f>Input_Analysis!L17</f>
        <v>0</v>
      </c>
      <c r="F18" s="160">
        <f>Input_Analysis!P17</f>
        <v>-0.19990520505776882</v>
      </c>
      <c r="G18" s="167">
        <f>Input_Analysis!Q17</f>
        <v>0</v>
      </c>
      <c r="H18" s="4"/>
      <c r="I18" s="4">
        <f>IF(G18=0,$B$9*A18,I17+$B$10*(A18-A17))</f>
        <v>0.36</v>
      </c>
      <c r="J18" s="4">
        <f t="shared" ref="J18:J81" si="8">I18-G18</f>
        <v>0.36</v>
      </c>
      <c r="K18" s="4"/>
      <c r="L18" s="4">
        <f t="shared" ref="L18:L81" si="9">(E18/(D18-I18))*100</f>
        <v>0</v>
      </c>
      <c r="M18" s="191">
        <f t="shared" ref="M18:M81" si="10">(E18/(C18-I18))</f>
        <v>0</v>
      </c>
      <c r="N18" s="144">
        <f t="shared" ref="N18:N81" si="11">(E18/C18)</f>
        <v>0</v>
      </c>
      <c r="P18" s="13">
        <f t="shared" ref="P18:P81" si="12">(C18-I18)/J18</f>
        <v>-2.7777335035922035</v>
      </c>
      <c r="Q18" s="13" t="e">
        <f t="shared" si="0"/>
        <v>#DIV/0!</v>
      </c>
      <c r="R18" s="13">
        <f t="shared" ref="R18:R81" si="13">(F18-G18)/(C18-I18)</f>
        <v>0.19990839133900659</v>
      </c>
      <c r="S18" s="13">
        <f t="shared" si="1"/>
        <v>-2.2224412673206233</v>
      </c>
      <c r="T18" s="13" t="e">
        <f t="shared" si="2"/>
        <v>#NUM!</v>
      </c>
      <c r="U18" s="13" t="e">
        <f t="shared" ref="U18:U81" si="14">((3.47-LOG(Q18))^2+(1.22+LOG(M18)^2))^0.5</f>
        <v>#DIV/0!</v>
      </c>
      <c r="V18" s="13" t="e">
        <f t="shared" ref="V18:V21" si="15">0.381*(T18)+0.05*(J18/B14)-0.15</f>
        <v>#NUM!</v>
      </c>
      <c r="W18" s="13">
        <f t="shared" ref="W18:W80" si="16">9.78*(1/J18)^0.5</f>
        <v>16.3</v>
      </c>
      <c r="X18" s="13" t="e">
        <f t="shared" si="3"/>
        <v>#NUM!</v>
      </c>
      <c r="Y18" s="13" t="e">
        <f t="shared" ref="Y18:Y80" si="17">X18*W18</f>
        <v>#NUM!</v>
      </c>
      <c r="Z18" s="4">
        <f>(C18-I18)/$B$8</f>
        <v>-6.6665604086212873E-2</v>
      </c>
      <c r="AA18" s="4">
        <f t="shared" ref="AA18:AA81" si="18">Z18*20.88543</f>
        <v>-1.3923398075503128</v>
      </c>
      <c r="AB18" s="4">
        <f t="shared" si="5"/>
        <v>-0.18518223357281355</v>
      </c>
      <c r="AC18" s="4"/>
      <c r="AD18" s="13">
        <f t="shared" ref="AD18:AD81" si="19">IF(A18&lt;=9.15,1-0.00765*A18,IF(A18&lt;=23,1.174-0.0267*A18,0.5))</f>
        <v>0.99984700000000004</v>
      </c>
      <c r="AE18" s="25">
        <f t="shared" si="6"/>
        <v>8.4487071500000011E-2</v>
      </c>
      <c r="AG18" s="3">
        <f t="shared" ref="AG18:AG81" si="20">$AG$13*((C18-I18)/J18)</f>
        <v>-0.83332005107766105</v>
      </c>
      <c r="AI18" s="111">
        <f>Input_Analysis!F17/100</f>
        <v>-6.0000302028163947E-3</v>
      </c>
      <c r="AJ18" s="110" t="e">
        <f t="shared" si="7"/>
        <v>#NUM!</v>
      </c>
    </row>
    <row r="19" spans="1:36" s="3" customFormat="1">
      <c r="A19" s="158">
        <f>Input_Analysis!A18</f>
        <v>0.04</v>
      </c>
      <c r="B19" s="158">
        <f>Input_Analysis!B18</f>
        <v>0.13123319999999999</v>
      </c>
      <c r="C19" s="158">
        <f>Input_Analysis!I18</f>
        <v>-0.61999354078741631</v>
      </c>
      <c r="D19" s="158">
        <f>Input_Analysis!F18</f>
        <v>-0.60000302028163943</v>
      </c>
      <c r="E19" s="159">
        <f>Input_Analysis!L18</f>
        <v>0</v>
      </c>
      <c r="F19" s="160">
        <f>Input_Analysis!P18</f>
        <v>-9.995260252888441E-2</v>
      </c>
      <c r="G19" s="167">
        <f>Input_Analysis!Q18</f>
        <v>0</v>
      </c>
      <c r="H19" s="4"/>
      <c r="I19" s="4">
        <f t="shared" ref="I19:I82" si="21">IF(G19=0,$B$9*A19,I18+$B$10*(A19-A18))</f>
        <v>0.72</v>
      </c>
      <c r="J19" s="4">
        <f t="shared" si="8"/>
        <v>0.72</v>
      </c>
      <c r="K19" s="4"/>
      <c r="L19" s="4">
        <f t="shared" si="9"/>
        <v>0</v>
      </c>
      <c r="M19" s="191">
        <f t="shared" si="10"/>
        <v>0</v>
      </c>
      <c r="N19" s="144">
        <f t="shared" si="11"/>
        <v>0</v>
      </c>
      <c r="P19" s="13">
        <f t="shared" si="12"/>
        <v>-1.8611021399825229</v>
      </c>
      <c r="Q19" s="13" t="e">
        <f t="shared" si="0"/>
        <v>#DIV/0!</v>
      </c>
      <c r="R19" s="13">
        <f t="shared" si="13"/>
        <v>7.4591853980243483E-2</v>
      </c>
      <c r="S19" s="13">
        <f t="shared" si="1"/>
        <v>-1.722279080914628</v>
      </c>
      <c r="T19" s="13" t="e">
        <f t="shared" si="2"/>
        <v>#NUM!</v>
      </c>
      <c r="U19" s="13" t="e">
        <f t="shared" si="14"/>
        <v>#DIV/0!</v>
      </c>
      <c r="V19" s="13" t="e">
        <f t="shared" si="15"/>
        <v>#NUM!</v>
      </c>
      <c r="W19" s="13">
        <f t="shared" si="16"/>
        <v>11.525840533340725</v>
      </c>
      <c r="X19" s="13" t="e">
        <f t="shared" si="3"/>
        <v>#NUM!</v>
      </c>
      <c r="Y19" s="13" t="e">
        <f t="shared" si="17"/>
        <v>#NUM!</v>
      </c>
      <c r="Z19" s="4">
        <f t="shared" si="4"/>
        <v>-8.9332902719161097E-2</v>
      </c>
      <c r="AA19" s="4">
        <f t="shared" si="18"/>
        <v>-1.8657560864378486</v>
      </c>
      <c r="AB19" s="4">
        <f t="shared" si="5"/>
        <v>-0.12407347599883486</v>
      </c>
      <c r="AC19" s="4"/>
      <c r="AD19" s="13">
        <f t="shared" si="19"/>
        <v>0.99969399999999997</v>
      </c>
      <c r="AE19" s="25">
        <f t="shared" si="6"/>
        <v>8.4474143000000002E-2</v>
      </c>
      <c r="AG19" s="3">
        <f t="shared" si="20"/>
        <v>-0.5583306419947569</v>
      </c>
      <c r="AI19" s="111">
        <f>Input_Analysis!F18/100</f>
        <v>-6.0000302028163947E-3</v>
      </c>
      <c r="AJ19" s="110" t="e">
        <f t="shared" si="7"/>
        <v>#NUM!</v>
      </c>
    </row>
    <row r="20" spans="1:36" s="3" customFormat="1">
      <c r="A20" s="158">
        <f>Input_Analysis!A19</f>
        <v>0.06</v>
      </c>
      <c r="B20" s="158">
        <f>Input_Analysis!B19</f>
        <v>0.19684979999999999</v>
      </c>
      <c r="C20" s="158">
        <f>Input_Analysis!I19</f>
        <v>-0.61999354078741631</v>
      </c>
      <c r="D20" s="158">
        <f>Input_Analysis!F19</f>
        <v>-0.60000302028163943</v>
      </c>
      <c r="E20" s="159">
        <f>Input_Analysis!L19</f>
        <v>0</v>
      </c>
      <c r="F20" s="160">
        <f>Input_Analysis!P19</f>
        <v>-9.995260252888441E-2</v>
      </c>
      <c r="G20" s="167">
        <f>Input_Analysis!Q19</f>
        <v>0</v>
      </c>
      <c r="H20" s="4"/>
      <c r="I20" s="4">
        <f t="shared" si="21"/>
        <v>1.08</v>
      </c>
      <c r="J20" s="4">
        <f t="shared" si="8"/>
        <v>1.08</v>
      </c>
      <c r="K20" s="4"/>
      <c r="L20" s="4">
        <f t="shared" si="9"/>
        <v>0</v>
      </c>
      <c r="M20" s="191">
        <f t="shared" si="10"/>
        <v>0</v>
      </c>
      <c r="N20" s="144">
        <f t="shared" si="11"/>
        <v>0</v>
      </c>
      <c r="P20" s="13">
        <f t="shared" si="12"/>
        <v>-1.5740680933216815</v>
      </c>
      <c r="Q20" s="13" t="e">
        <f t="shared" si="0"/>
        <v>#VALUE!</v>
      </c>
      <c r="R20" s="13">
        <f t="shared" si="13"/>
        <v>5.8795871943482556E-2</v>
      </c>
      <c r="S20" s="13">
        <f t="shared" si="1"/>
        <v>-1.4815193872764181</v>
      </c>
      <c r="T20" s="13" t="e">
        <f t="shared" si="2"/>
        <v>#NUM!</v>
      </c>
      <c r="U20" s="13" t="e">
        <f t="shared" si="14"/>
        <v>#VALUE!</v>
      </c>
      <c r="V20" s="13" t="e">
        <f t="shared" si="15"/>
        <v>#NUM!</v>
      </c>
      <c r="W20" s="13">
        <f t="shared" si="16"/>
        <v>9.4108093877908985</v>
      </c>
      <c r="X20" s="13" t="e">
        <f t="shared" si="3"/>
        <v>#NUM!</v>
      </c>
      <c r="Y20" s="13" t="e">
        <f t="shared" si="17"/>
        <v>#NUM!</v>
      </c>
      <c r="Z20" s="4">
        <f t="shared" si="4"/>
        <v>-0.11333290271916109</v>
      </c>
      <c r="AA20" s="4">
        <f t="shared" si="18"/>
        <v>-2.3670064064378487</v>
      </c>
      <c r="AB20" s="4">
        <f t="shared" si="5"/>
        <v>-0.10493787288811211</v>
      </c>
      <c r="AC20" s="4"/>
      <c r="AD20" s="13">
        <f t="shared" si="19"/>
        <v>0.99954100000000001</v>
      </c>
      <c r="AE20" s="25">
        <f t="shared" si="6"/>
        <v>8.4461214500000006E-2</v>
      </c>
      <c r="AG20" s="3">
        <f t="shared" si="20"/>
        <v>-0.47222042799650443</v>
      </c>
      <c r="AI20" s="111">
        <f>Input_Analysis!F19/100</f>
        <v>-6.0000302028163947E-3</v>
      </c>
      <c r="AJ20" s="110" t="e">
        <f t="shared" si="7"/>
        <v>#NUM!</v>
      </c>
    </row>
    <row r="21" spans="1:36" s="3" customFormat="1">
      <c r="A21" s="158">
        <f>Input_Analysis!A20</f>
        <v>0.08</v>
      </c>
      <c r="B21" s="158">
        <f>Input_Analysis!B20</f>
        <v>0.26246639999999999</v>
      </c>
      <c r="C21" s="158">
        <f>Input_Analysis!I20</f>
        <v>-0.61999354078741631</v>
      </c>
      <c r="D21" s="158">
        <f>Input_Analysis!F20</f>
        <v>-0.60000302028163943</v>
      </c>
      <c r="E21" s="159">
        <f>Input_Analysis!L20</f>
        <v>0</v>
      </c>
      <c r="F21" s="160">
        <f>Input_Analysis!P20</f>
        <v>-9.995260252888441E-2</v>
      </c>
      <c r="G21" s="167">
        <f>Input_Analysis!Q20</f>
        <v>0</v>
      </c>
      <c r="H21" s="4"/>
      <c r="I21" s="4">
        <f>IF(G21=0,$B$9*A21,I20+$B$10*(A21-A20))</f>
        <v>1.44</v>
      </c>
      <c r="J21" s="4">
        <f t="shared" si="8"/>
        <v>1.44</v>
      </c>
      <c r="K21" s="4"/>
      <c r="L21" s="4">
        <f t="shared" si="9"/>
        <v>0</v>
      </c>
      <c r="M21" s="191">
        <f t="shared" si="10"/>
        <v>0</v>
      </c>
      <c r="N21" s="144">
        <f t="shared" si="11"/>
        <v>0</v>
      </c>
      <c r="P21" s="13">
        <f t="shared" si="12"/>
        <v>-1.4305510699912614</v>
      </c>
      <c r="Q21" s="13" t="e">
        <f t="shared" si="0"/>
        <v>#DIV/0!</v>
      </c>
      <c r="R21" s="13">
        <f t="shared" si="13"/>
        <v>4.8520832978281241E-2</v>
      </c>
      <c r="S21" s="13">
        <f t="shared" si="1"/>
        <v>-1.3611395404573139</v>
      </c>
      <c r="T21" s="13" t="e">
        <f t="shared" si="2"/>
        <v>#NUM!</v>
      </c>
      <c r="U21" s="13" t="e">
        <f t="shared" si="14"/>
        <v>#DIV/0!</v>
      </c>
      <c r="V21" s="13" t="e">
        <f t="shared" si="15"/>
        <v>#NUM!</v>
      </c>
      <c r="W21" s="13">
        <f t="shared" si="16"/>
        <v>8.15</v>
      </c>
      <c r="X21" s="13" t="e">
        <f t="shared" si="3"/>
        <v>#NUM!</v>
      </c>
      <c r="Y21" s="13" t="e">
        <f t="shared" si="17"/>
        <v>#NUM!</v>
      </c>
      <c r="Z21" s="4">
        <f t="shared" si="4"/>
        <v>-0.13733290271916107</v>
      </c>
      <c r="AA21" s="4">
        <f t="shared" si="18"/>
        <v>-2.8682567264378482</v>
      </c>
      <c r="AB21" s="4">
        <f t="shared" si="5"/>
        <v>-9.5370071332750744E-2</v>
      </c>
      <c r="AC21" s="4"/>
      <c r="AD21" s="13">
        <f t="shared" si="19"/>
        <v>0.99938800000000005</v>
      </c>
      <c r="AE21" s="25">
        <f t="shared" si="6"/>
        <v>8.4448286000000011E-2</v>
      </c>
      <c r="AG21" s="3">
        <f t="shared" si="20"/>
        <v>-0.42916532099737842</v>
      </c>
      <c r="AI21" s="111">
        <f>Input_Analysis!F20/100</f>
        <v>-6.0000302028163947E-3</v>
      </c>
      <c r="AJ21" s="110" t="e">
        <f t="shared" si="7"/>
        <v>#NUM!</v>
      </c>
    </row>
    <row r="22" spans="1:36" s="3" customFormat="1">
      <c r="A22" s="158">
        <f>Input_Analysis!A21</f>
        <v>0.1</v>
      </c>
      <c r="B22" s="158">
        <f>Input_Analysis!B21</f>
        <v>0.32808300000000001</v>
      </c>
      <c r="C22" s="158">
        <f>Input_Analysis!I21</f>
        <v>-0.61999354078741631</v>
      </c>
      <c r="D22" s="158">
        <f>Input_Analysis!F21</f>
        <v>-0.60000302028163943</v>
      </c>
      <c r="E22" s="159">
        <f>Input_Analysis!L21</f>
        <v>0</v>
      </c>
      <c r="F22" s="160">
        <f>Input_Analysis!P21</f>
        <v>-9.995260252888441E-2</v>
      </c>
      <c r="G22" s="167">
        <f>Input_Analysis!Q21</f>
        <v>0</v>
      </c>
      <c r="H22" s="4"/>
      <c r="I22" s="4">
        <f t="shared" si="21"/>
        <v>1.8</v>
      </c>
      <c r="J22" s="4">
        <f t="shared" si="8"/>
        <v>1.8</v>
      </c>
      <c r="K22" s="4"/>
      <c r="L22" s="4">
        <f t="shared" si="9"/>
        <v>0</v>
      </c>
      <c r="M22" s="191">
        <f t="shared" si="10"/>
        <v>0</v>
      </c>
      <c r="N22" s="144">
        <f t="shared" si="11"/>
        <v>0</v>
      </c>
      <c r="P22" s="13">
        <f t="shared" si="12"/>
        <v>-1.3444408559930092</v>
      </c>
      <c r="Q22" s="13" t="e">
        <f t="shared" ca="1" si="0"/>
        <v>#NUM!</v>
      </c>
      <c r="R22" s="13">
        <f t="shared" si="13"/>
        <v>4.1302838558966513E-2</v>
      </c>
      <c r="S22" s="13">
        <f t="shared" si="1"/>
        <v>-1.2889116323658512</v>
      </c>
      <c r="T22" s="13" t="e">
        <f t="shared" si="2"/>
        <v>#NUM!</v>
      </c>
      <c r="U22" s="13" t="e">
        <f t="shared" ca="1" si="14"/>
        <v>#NUM!</v>
      </c>
      <c r="V22" s="13">
        <f t="shared" ref="V22:V81" ca="1" si="22">0.381*(U22)+0.05*(J22/B18)-0.15</f>
        <v>0</v>
      </c>
      <c r="W22" s="13">
        <f t="shared" si="16"/>
        <v>7.289581606649314</v>
      </c>
      <c r="X22" s="13" t="e">
        <f t="shared" si="3"/>
        <v>#NUM!</v>
      </c>
      <c r="Y22" s="13" t="e">
        <f t="shared" si="17"/>
        <v>#NUM!</v>
      </c>
      <c r="Z22" s="4">
        <f t="shared" si="4"/>
        <v>-0.16133290271916109</v>
      </c>
      <c r="AA22" s="4">
        <f t="shared" si="18"/>
        <v>-3.3695070464378487</v>
      </c>
      <c r="AB22" s="4">
        <f t="shared" si="5"/>
        <v>-8.9629390399533937E-2</v>
      </c>
      <c r="AC22" s="4"/>
      <c r="AD22" s="13">
        <f t="shared" si="19"/>
        <v>0.99923499999999998</v>
      </c>
      <c r="AE22" s="25">
        <f t="shared" si="6"/>
        <v>8.4435357500000002E-2</v>
      </c>
      <c r="AG22" s="3">
        <f t="shared" si="20"/>
        <v>-0.40333225679790274</v>
      </c>
      <c r="AI22" s="111">
        <f>Input_Analysis!F21/100</f>
        <v>-6.0000302028163947E-3</v>
      </c>
      <c r="AJ22" s="110" t="e">
        <f t="shared" si="7"/>
        <v>#NUM!</v>
      </c>
    </row>
    <row r="23" spans="1:36" s="3" customFormat="1">
      <c r="A23" s="158">
        <f>Input_Analysis!A22</f>
        <v>0.12</v>
      </c>
      <c r="B23" s="158">
        <f>Input_Analysis!B22</f>
        <v>0.39369959999999998</v>
      </c>
      <c r="C23" s="158">
        <f>Input_Analysis!I22</f>
        <v>-1.2199965610690557</v>
      </c>
      <c r="D23" s="158">
        <f>Input_Analysis!F22</f>
        <v>-1.2000060405632789</v>
      </c>
      <c r="E23" s="159">
        <f>Input_Analysis!L22</f>
        <v>0</v>
      </c>
      <c r="F23" s="160">
        <f>Input_Analysis!P22</f>
        <v>-9.995260252888441E-2</v>
      </c>
      <c r="G23" s="167">
        <f>Input_Analysis!Q22</f>
        <v>0</v>
      </c>
      <c r="H23" s="4"/>
      <c r="I23" s="4">
        <f t="shared" si="21"/>
        <v>2.16</v>
      </c>
      <c r="J23" s="4">
        <f t="shared" si="8"/>
        <v>2.16</v>
      </c>
      <c r="K23" s="4"/>
      <c r="L23" s="4">
        <f t="shared" si="9"/>
        <v>0</v>
      </c>
      <c r="M23" s="191">
        <f t="shared" si="10"/>
        <v>0</v>
      </c>
      <c r="N23" s="144">
        <f t="shared" si="11"/>
        <v>0</v>
      </c>
      <c r="P23" s="13">
        <f t="shared" si="12"/>
        <v>-1.5648132227171554</v>
      </c>
      <c r="Q23" s="13" t="e">
        <f t="shared" ca="1" si="0"/>
        <v>#NUM!</v>
      </c>
      <c r="R23" s="13">
        <f t="shared" si="13"/>
        <v>2.9571805983515703E-2</v>
      </c>
      <c r="S23" s="13">
        <f t="shared" si="1"/>
        <v>-1.5185388696945237</v>
      </c>
      <c r="T23" s="13" t="e">
        <f t="shared" ref="T23:T81" si="23">((3.47-LOG(P23))^2+(1.22+LOG(L23)^2))^0.5</f>
        <v>#NUM!</v>
      </c>
      <c r="U23" s="13" t="e">
        <f t="shared" ca="1" si="14"/>
        <v>#NUM!</v>
      </c>
      <c r="V23" s="13">
        <f t="shared" ca="1" si="22"/>
        <v>0</v>
      </c>
      <c r="W23" s="13">
        <f t="shared" si="16"/>
        <v>6.654447134560967</v>
      </c>
      <c r="X23" s="13" t="e">
        <f t="shared" si="3"/>
        <v>#NUM!</v>
      </c>
      <c r="Y23" s="13" t="e">
        <f t="shared" si="17"/>
        <v>#NUM!</v>
      </c>
      <c r="Z23" s="4">
        <f t="shared" si="4"/>
        <v>-0.22533310407127038</v>
      </c>
      <c r="AA23" s="4">
        <f t="shared" si="18"/>
        <v>-4.7061787717632324</v>
      </c>
      <c r="AB23" s="4">
        <f t="shared" si="5"/>
        <v>-0.10432088151447702</v>
      </c>
      <c r="AD23" s="13">
        <f t="shared" si="19"/>
        <v>0.99908200000000003</v>
      </c>
      <c r="AE23" s="25">
        <f t="shared" si="6"/>
        <v>8.4422429000000007E-2</v>
      </c>
      <c r="AG23" s="3">
        <f t="shared" si="20"/>
        <v>-0.46944396681514661</v>
      </c>
      <c r="AI23" s="111">
        <f>Input_Analysis!F22/100</f>
        <v>-1.2000060405632789E-2</v>
      </c>
      <c r="AJ23" s="110" t="e">
        <f t="shared" si="7"/>
        <v>#NUM!</v>
      </c>
    </row>
    <row r="24" spans="1:36" s="3" customFormat="1">
      <c r="A24" s="158">
        <f>Input_Analysis!A23</f>
        <v>0.14000000000000001</v>
      </c>
      <c r="B24" s="158">
        <f>Input_Analysis!B23</f>
        <v>0.45931620000000001</v>
      </c>
      <c r="C24" s="158">
        <f>Input_Analysis!I23</f>
        <v>-1.2199965610690557</v>
      </c>
      <c r="D24" s="158">
        <f>Input_Analysis!F23</f>
        <v>-1.2000060405632789</v>
      </c>
      <c r="E24" s="159">
        <f>Input_Analysis!L23</f>
        <v>0</v>
      </c>
      <c r="F24" s="160">
        <f>Input_Analysis!P23</f>
        <v>-9.995260252888441E-2</v>
      </c>
      <c r="G24" s="167">
        <f>Input_Analysis!Q23</f>
        <v>0</v>
      </c>
      <c r="H24" s="4"/>
      <c r="I24" s="4">
        <f t="shared" si="21"/>
        <v>2.5200000000000005</v>
      </c>
      <c r="J24" s="4">
        <f t="shared" si="8"/>
        <v>2.5200000000000005</v>
      </c>
      <c r="K24" s="4"/>
      <c r="L24" s="4">
        <f t="shared" si="9"/>
        <v>0</v>
      </c>
      <c r="M24" s="191">
        <f t="shared" si="10"/>
        <v>0</v>
      </c>
      <c r="N24" s="144">
        <f t="shared" si="11"/>
        <v>0</v>
      </c>
      <c r="P24" s="13">
        <f t="shared" si="12"/>
        <v>-1.4841256194718475</v>
      </c>
      <c r="Q24" s="13" t="e">
        <f t="shared" ca="1" si="0"/>
        <v>#NUM!</v>
      </c>
      <c r="R24" s="13">
        <f t="shared" si="13"/>
        <v>2.6725319367757263E-2</v>
      </c>
      <c r="S24" s="13">
        <f t="shared" si="1"/>
        <v>-1.4444618883095919</v>
      </c>
      <c r="T24" s="13" t="e">
        <f t="shared" si="23"/>
        <v>#NUM!</v>
      </c>
      <c r="U24" s="13" t="e">
        <f t="shared" ca="1" si="14"/>
        <v>#NUM!</v>
      </c>
      <c r="V24" s="13">
        <f t="shared" ca="1" si="22"/>
        <v>0</v>
      </c>
      <c r="W24" s="13">
        <f t="shared" si="16"/>
        <v>6.1608209100504032</v>
      </c>
      <c r="X24" s="13" t="e">
        <f t="shared" si="3"/>
        <v>#NUM!</v>
      </c>
      <c r="Y24" s="13" t="e">
        <f t="shared" si="17"/>
        <v>#NUM!</v>
      </c>
      <c r="Z24" s="4">
        <f t="shared" si="4"/>
        <v>-0.24933310407127041</v>
      </c>
      <c r="AA24" s="4">
        <f t="shared" si="18"/>
        <v>-5.2074290917632329</v>
      </c>
      <c r="AB24" s="4">
        <f t="shared" si="5"/>
        <v>-9.8941707964789821E-2</v>
      </c>
      <c r="AD24" s="13">
        <f t="shared" si="19"/>
        <v>0.99892899999999996</v>
      </c>
      <c r="AE24" s="25">
        <f t="shared" si="6"/>
        <v>8.4409500499999998E-2</v>
      </c>
      <c r="AG24" s="3">
        <f t="shared" si="20"/>
        <v>-0.44523768584155426</v>
      </c>
      <c r="AI24" s="111">
        <f>Input_Analysis!F23/100</f>
        <v>-1.2000060405632789E-2</v>
      </c>
      <c r="AJ24" s="110" t="e">
        <f t="shared" si="7"/>
        <v>#NUM!</v>
      </c>
    </row>
    <row r="25" spans="1:36" s="3" customFormat="1">
      <c r="A25" s="158">
        <f>Input_Analysis!A24</f>
        <v>0.16</v>
      </c>
      <c r="B25" s="158">
        <f>Input_Analysis!B24</f>
        <v>0.52493279999999998</v>
      </c>
      <c r="C25" s="158">
        <f>Input_Analysis!I24</f>
        <v>-1.2199965610690557</v>
      </c>
      <c r="D25" s="158">
        <f>Input_Analysis!F24</f>
        <v>-1.2000060405632789</v>
      </c>
      <c r="E25" s="159">
        <f>Input_Analysis!L24</f>
        <v>0</v>
      </c>
      <c r="F25" s="160">
        <f>Input_Analysis!P24</f>
        <v>-9.995260252888441E-2</v>
      </c>
      <c r="G25" s="167">
        <f>Input_Analysis!Q24</f>
        <v>0</v>
      </c>
      <c r="H25" s="4"/>
      <c r="I25" s="4">
        <f t="shared" si="21"/>
        <v>2.88</v>
      </c>
      <c r="J25" s="4">
        <f t="shared" si="8"/>
        <v>2.88</v>
      </c>
      <c r="K25" s="4"/>
      <c r="L25" s="4">
        <f t="shared" si="9"/>
        <v>0</v>
      </c>
      <c r="M25" s="191">
        <f t="shared" si="10"/>
        <v>0</v>
      </c>
      <c r="N25" s="144">
        <f t="shared" si="11"/>
        <v>0</v>
      </c>
      <c r="P25" s="13">
        <f t="shared" si="12"/>
        <v>-1.4236099170378664</v>
      </c>
      <c r="Q25" s="13" t="e">
        <f t="shared" ca="1" si="0"/>
        <v>#NUM!</v>
      </c>
      <c r="R25" s="13">
        <f t="shared" si="13"/>
        <v>2.4378703991600966E-2</v>
      </c>
      <c r="S25" s="13">
        <f t="shared" si="1"/>
        <v>-1.3889041522708927</v>
      </c>
      <c r="T25" s="13" t="e">
        <f t="shared" si="23"/>
        <v>#NUM!</v>
      </c>
      <c r="U25" s="13" t="e">
        <f t="shared" ca="1" si="14"/>
        <v>#NUM!</v>
      </c>
      <c r="V25" s="13">
        <f t="shared" ca="1" si="22"/>
        <v>0</v>
      </c>
      <c r="W25" s="13">
        <f t="shared" si="16"/>
        <v>5.7629202666703625</v>
      </c>
      <c r="X25" s="13" t="e">
        <f t="shared" si="3"/>
        <v>#NUM!</v>
      </c>
      <c r="Y25" s="13" t="e">
        <f t="shared" si="17"/>
        <v>#NUM!</v>
      </c>
      <c r="Z25" s="4">
        <f t="shared" si="4"/>
        <v>-0.27333310407127037</v>
      </c>
      <c r="AA25" s="4">
        <f t="shared" si="18"/>
        <v>-5.7086794117632325</v>
      </c>
      <c r="AB25" s="4">
        <f t="shared" si="5"/>
        <v>-9.4907327802524435E-2</v>
      </c>
      <c r="AD25" s="13">
        <f t="shared" si="19"/>
        <v>0.998776</v>
      </c>
      <c r="AE25" s="25">
        <f t="shared" si="6"/>
        <v>8.4396572000000003E-2</v>
      </c>
      <c r="AG25" s="3">
        <f t="shared" si="20"/>
        <v>-0.4270829751113599</v>
      </c>
      <c r="AI25" s="111">
        <f>Input_Analysis!F24/100</f>
        <v>-1.2000060405632789E-2</v>
      </c>
      <c r="AJ25" s="110" t="e">
        <f t="shared" si="7"/>
        <v>#NUM!</v>
      </c>
    </row>
    <row r="26" spans="1:36" s="3" customFormat="1">
      <c r="A26" s="158">
        <f>Input_Analysis!A25</f>
        <v>0.18</v>
      </c>
      <c r="B26" s="158">
        <f>Input_Analysis!B25</f>
        <v>0.5905494</v>
      </c>
      <c r="C26" s="158">
        <f>Input_Analysis!I25</f>
        <v>-1.2399870815748326</v>
      </c>
      <c r="D26" s="158">
        <f>Input_Analysis!F25</f>
        <v>-1.2000060405632789</v>
      </c>
      <c r="E26" s="159">
        <f>Input_Analysis!L25</f>
        <v>0</v>
      </c>
      <c r="F26" s="160">
        <f>Input_Analysis!P25</f>
        <v>-0.19990520505776882</v>
      </c>
      <c r="G26" s="167">
        <f>Input_Analysis!Q25</f>
        <v>0</v>
      </c>
      <c r="H26" s="4"/>
      <c r="I26" s="4">
        <f t="shared" si="21"/>
        <v>3.2399999999999998</v>
      </c>
      <c r="J26" s="4">
        <f t="shared" si="8"/>
        <v>3.2399999999999998</v>
      </c>
      <c r="K26" s="4"/>
      <c r="L26" s="4">
        <f t="shared" si="9"/>
        <v>0</v>
      </c>
      <c r="M26" s="191">
        <f t="shared" si="10"/>
        <v>0</v>
      </c>
      <c r="N26" s="144">
        <f t="shared" si="11"/>
        <v>0</v>
      </c>
      <c r="P26" s="13">
        <f t="shared" si="12"/>
        <v>-1.3827120622144546</v>
      </c>
      <c r="Q26" s="13" t="e">
        <f t="shared" ca="1" si="0"/>
        <v>#NUM!</v>
      </c>
      <c r="R26" s="13">
        <f t="shared" si="13"/>
        <v>4.4621826228011557E-2</v>
      </c>
      <c r="S26" s="13">
        <f t="shared" si="1"/>
        <v>-1.3210129248509457</v>
      </c>
      <c r="T26" s="13" t="e">
        <f t="shared" si="23"/>
        <v>#NUM!</v>
      </c>
      <c r="U26" s="13" t="e">
        <f t="shared" ca="1" si="14"/>
        <v>#NUM!</v>
      </c>
      <c r="V26" s="13">
        <f t="shared" ca="1" si="22"/>
        <v>0</v>
      </c>
      <c r="W26" s="13">
        <f t="shared" si="16"/>
        <v>5.4333333333333336</v>
      </c>
      <c r="X26" s="13" t="e">
        <f t="shared" si="3"/>
        <v>#NUM!</v>
      </c>
      <c r="Y26" s="13" t="e">
        <f t="shared" si="17"/>
        <v>#NUM!</v>
      </c>
      <c r="Z26" s="4">
        <f t="shared" si="4"/>
        <v>-0.29866580543832216</v>
      </c>
      <c r="AA26" s="4">
        <f t="shared" si="18"/>
        <v>-6.2377637728756969</v>
      </c>
      <c r="AB26" s="4">
        <f t="shared" si="5"/>
        <v>-9.2180804147630302E-2</v>
      </c>
      <c r="AD26" s="13">
        <f t="shared" si="19"/>
        <v>0.99862300000000004</v>
      </c>
      <c r="AE26" s="25">
        <f t="shared" si="6"/>
        <v>8.4383643500000008E-2</v>
      </c>
      <c r="AG26" s="3">
        <f t="shared" si="20"/>
        <v>-0.41481361866433636</v>
      </c>
      <c r="AI26" s="111">
        <f>Input_Analysis!F25/100</f>
        <v>-1.2000060405632789E-2</v>
      </c>
      <c r="AJ26" s="110" t="e">
        <f t="shared" si="7"/>
        <v>#NUM!</v>
      </c>
    </row>
    <row r="27" spans="1:36" s="3" customFormat="1">
      <c r="A27" s="158">
        <f>Input_Analysis!A26</f>
        <v>0.2</v>
      </c>
      <c r="B27" s="158">
        <f>Input_Analysis!B26</f>
        <v>0.65616600000000003</v>
      </c>
      <c r="C27" s="158">
        <f>Input_Analysis!I26</f>
        <v>0.60000302028163943</v>
      </c>
      <c r="D27" s="158">
        <f>Input_Analysis!F26</f>
        <v>0.60000302028163943</v>
      </c>
      <c r="E27" s="159">
        <f>Input_Analysis!L26</f>
        <v>0</v>
      </c>
      <c r="F27" s="160">
        <f>Input_Analysis!P26</f>
        <v>0</v>
      </c>
      <c r="G27" s="167">
        <f>Input_Analysis!Q26</f>
        <v>0</v>
      </c>
      <c r="H27" s="4"/>
      <c r="I27" s="4">
        <f t="shared" si="21"/>
        <v>3.6</v>
      </c>
      <c r="J27" s="4">
        <f t="shared" si="8"/>
        <v>3.6</v>
      </c>
      <c r="K27" s="4"/>
      <c r="L27" s="4">
        <f t="shared" si="9"/>
        <v>0</v>
      </c>
      <c r="M27" s="191">
        <f t="shared" si="10"/>
        <v>0</v>
      </c>
      <c r="N27" s="144">
        <f t="shared" si="11"/>
        <v>0</v>
      </c>
      <c r="P27" s="13">
        <f t="shared" si="12"/>
        <v>-0.83333249436621126</v>
      </c>
      <c r="Q27" s="13" t="e">
        <f t="shared" ca="1" si="0"/>
        <v>#NUM!</v>
      </c>
      <c r="R27" s="13">
        <f t="shared" si="13"/>
        <v>0</v>
      </c>
      <c r="S27" s="13">
        <f t="shared" si="1"/>
        <v>-0.83333249436621126</v>
      </c>
      <c r="T27" s="13" t="e">
        <f t="shared" si="23"/>
        <v>#NUM!</v>
      </c>
      <c r="U27" s="13" t="e">
        <f t="shared" ca="1" si="14"/>
        <v>#NUM!</v>
      </c>
      <c r="V27" s="13">
        <f t="shared" ca="1" si="22"/>
        <v>0</v>
      </c>
      <c r="W27" s="13">
        <f t="shared" si="16"/>
        <v>5.1545125860744587</v>
      </c>
      <c r="X27" s="13" t="e">
        <f t="shared" si="3"/>
        <v>#NUM!</v>
      </c>
      <c r="Y27" s="13" t="e">
        <f t="shared" si="17"/>
        <v>#NUM!</v>
      </c>
      <c r="Z27" s="4">
        <f t="shared" si="4"/>
        <v>-0.19999979864789069</v>
      </c>
      <c r="AA27" s="4">
        <f t="shared" si="18"/>
        <v>-4.1770817946746153</v>
      </c>
      <c r="AB27" s="4">
        <f t="shared" si="5"/>
        <v>-5.5555499624414077E-2</v>
      </c>
      <c r="AD27" s="13">
        <f t="shared" si="19"/>
        <v>0.99846999999999997</v>
      </c>
      <c r="AE27" s="25">
        <f t="shared" si="6"/>
        <v>8.4370714999999999E-2</v>
      </c>
      <c r="AG27" s="3">
        <f t="shared" si="20"/>
        <v>-0.24999974830986338</v>
      </c>
      <c r="AI27" s="111">
        <f>Input_Analysis!F26/100</f>
        <v>6.0000302028163947E-3</v>
      </c>
      <c r="AJ27" s="110">
        <f t="shared" si="7"/>
        <v>9.7529932676773366E-3</v>
      </c>
    </row>
    <row r="28" spans="1:36" s="3" customFormat="1">
      <c r="A28" s="158">
        <f>Input_Analysis!A27</f>
        <v>0.22</v>
      </c>
      <c r="B28" s="158">
        <f>Input_Analysis!B27</f>
        <v>0.72178259999999994</v>
      </c>
      <c r="C28" s="158">
        <f>Input_Analysis!I27</f>
        <v>0.61999354078741631</v>
      </c>
      <c r="D28" s="158">
        <f>Input_Analysis!F27</f>
        <v>0.60000302028163943</v>
      </c>
      <c r="E28" s="159">
        <f>Input_Analysis!L27</f>
        <v>0</v>
      </c>
      <c r="F28" s="160">
        <f>Input_Analysis!P27</f>
        <v>9.995260252888441E-2</v>
      </c>
      <c r="G28" s="167">
        <f>Input_Analysis!Q27</f>
        <v>0</v>
      </c>
      <c r="H28" s="4"/>
      <c r="I28" s="4">
        <f t="shared" si="21"/>
        <v>3.96</v>
      </c>
      <c r="J28" s="4">
        <f t="shared" si="8"/>
        <v>3.96</v>
      </c>
      <c r="K28" s="4"/>
      <c r="L28" s="4">
        <f t="shared" si="9"/>
        <v>0</v>
      </c>
      <c r="M28" s="191">
        <f t="shared" si="10"/>
        <v>0</v>
      </c>
      <c r="N28" s="144">
        <f t="shared" si="11"/>
        <v>0</v>
      </c>
      <c r="P28" s="13">
        <f t="shared" si="12"/>
        <v>-0.84343597454863228</v>
      </c>
      <c r="Q28" s="13" t="e">
        <f t="shared" ca="1" si="0"/>
        <v>#NUM!</v>
      </c>
      <c r="R28" s="13">
        <f t="shared" si="13"/>
        <v>-2.9925871027341823E-2</v>
      </c>
      <c r="S28" s="13">
        <f t="shared" si="1"/>
        <v>-0.86867653074279494</v>
      </c>
      <c r="T28" s="13" t="e">
        <f t="shared" si="23"/>
        <v>#NUM!</v>
      </c>
      <c r="U28" s="13" t="e">
        <f t="shared" ca="1" si="14"/>
        <v>#NUM!</v>
      </c>
      <c r="V28" s="13">
        <f t="shared" ca="1" si="22"/>
        <v>0</v>
      </c>
      <c r="W28" s="13">
        <f t="shared" si="16"/>
        <v>4.9146349166175467</v>
      </c>
      <c r="X28" s="13" t="e">
        <f t="shared" si="3"/>
        <v>#NUM!</v>
      </c>
      <c r="Y28" s="13" t="e">
        <f t="shared" si="17"/>
        <v>#NUM!</v>
      </c>
      <c r="Z28" s="4">
        <f t="shared" si="4"/>
        <v>-0.22266709728083892</v>
      </c>
      <c r="AA28" s="4">
        <f t="shared" si="18"/>
        <v>-4.6504980735621517</v>
      </c>
      <c r="AB28" s="4">
        <f t="shared" si="5"/>
        <v>-5.6229064969908815E-2</v>
      </c>
      <c r="AD28" s="13">
        <f t="shared" si="19"/>
        <v>0.99831700000000001</v>
      </c>
      <c r="AE28" s="25">
        <f t="shared" si="6"/>
        <v>8.4357786500000004E-2</v>
      </c>
      <c r="AG28" s="3">
        <f t="shared" si="20"/>
        <v>-0.2530307923645897</v>
      </c>
      <c r="AI28" s="111">
        <f>Input_Analysis!F27/100</f>
        <v>6.0000302028163947E-3</v>
      </c>
      <c r="AJ28" s="110">
        <f t="shared" si="7"/>
        <v>9.5233501628090595E-3</v>
      </c>
    </row>
    <row r="29" spans="1:36" s="3" customFormat="1">
      <c r="A29" s="158">
        <f>Input_Analysis!A28</f>
        <v>0.24</v>
      </c>
      <c r="B29" s="158">
        <f>Input_Analysis!B28</f>
        <v>0.78739919999999997</v>
      </c>
      <c r="C29" s="158">
        <f>Input_Analysis!I28</f>
        <v>0.63998406129319318</v>
      </c>
      <c r="D29" s="158">
        <f>Input_Analysis!F28</f>
        <v>0.60000302028163943</v>
      </c>
      <c r="E29" s="159">
        <f>Input_Analysis!L28</f>
        <v>0</v>
      </c>
      <c r="F29" s="160">
        <f>Input_Analysis!P28</f>
        <v>0.19990520505776882</v>
      </c>
      <c r="G29" s="167">
        <f>Input_Analysis!Q28</f>
        <v>0</v>
      </c>
      <c r="H29" s="4"/>
      <c r="I29" s="4">
        <f t="shared" si="21"/>
        <v>4.32</v>
      </c>
      <c r="J29" s="4">
        <f t="shared" si="8"/>
        <v>4.32</v>
      </c>
      <c r="K29" s="4"/>
      <c r="L29" s="4">
        <f t="shared" si="9"/>
        <v>0</v>
      </c>
      <c r="M29" s="191">
        <f t="shared" si="10"/>
        <v>0</v>
      </c>
      <c r="N29" s="144">
        <f t="shared" si="11"/>
        <v>0</v>
      </c>
      <c r="P29" s="13">
        <f t="shared" si="12"/>
        <v>-0.85185554136731634</v>
      </c>
      <c r="Q29" s="13" t="e">
        <f t="shared" ca="1" si="0"/>
        <v>#NUM!</v>
      </c>
      <c r="R29" s="13">
        <f t="shared" si="13"/>
        <v>-5.4321831314681053E-2</v>
      </c>
      <c r="S29" s="13">
        <f t="shared" si="1"/>
        <v>-0.89812989438994806</v>
      </c>
      <c r="T29" s="13" t="e">
        <f t="shared" si="23"/>
        <v>#NUM!</v>
      </c>
      <c r="U29" s="13" t="e">
        <f t="shared" ca="1" si="14"/>
        <v>#NUM!</v>
      </c>
      <c r="V29" s="13">
        <f t="shared" ca="1" si="22"/>
        <v>0</v>
      </c>
      <c r="W29" s="13">
        <f t="shared" si="16"/>
        <v>4.7054046938954492</v>
      </c>
      <c r="X29" s="13" t="e">
        <f t="shared" si="3"/>
        <v>#NUM!</v>
      </c>
      <c r="Y29" s="13" t="e">
        <f t="shared" si="17"/>
        <v>#NUM!</v>
      </c>
      <c r="Z29" s="4">
        <f t="shared" si="4"/>
        <v>-0.24533439591378714</v>
      </c>
      <c r="AA29" s="4">
        <f t="shared" si="18"/>
        <v>-5.1239143524496873</v>
      </c>
      <c r="AB29" s="4">
        <f t="shared" si="5"/>
        <v>-5.6790369424487758E-2</v>
      </c>
      <c r="AD29" s="13">
        <f t="shared" si="19"/>
        <v>0.99816400000000005</v>
      </c>
      <c r="AE29" s="25">
        <f t="shared" si="6"/>
        <v>8.4344858000000009E-2</v>
      </c>
      <c r="AG29" s="3">
        <f t="shared" si="20"/>
        <v>-0.25555666241019487</v>
      </c>
      <c r="AI29" s="111">
        <f>Input_Analysis!F28/100</f>
        <v>6.0000302028163947E-3</v>
      </c>
      <c r="AJ29" s="110">
        <f t="shared" si="7"/>
        <v>9.3184271200200258E-3</v>
      </c>
    </row>
    <row r="30" spans="1:36" s="3" customFormat="1">
      <c r="A30" s="158">
        <f>Input_Analysis!A29</f>
        <v>0.26</v>
      </c>
      <c r="B30" s="158">
        <f>Input_Analysis!B29</f>
        <v>0.85301579999999999</v>
      </c>
      <c r="C30" s="158">
        <f>Input_Analysis!I29</f>
        <v>1.2999586430921632</v>
      </c>
      <c r="D30" s="158">
        <f>Input_Analysis!F29</f>
        <v>1.2000060405632789</v>
      </c>
      <c r="E30" s="159">
        <f>Input_Analysis!L29</f>
        <v>0</v>
      </c>
      <c r="F30" s="160">
        <f>Input_Analysis!P29</f>
        <v>0.49976301264442202</v>
      </c>
      <c r="G30" s="167">
        <f>Input_Analysis!Q29</f>
        <v>0</v>
      </c>
      <c r="H30" s="4"/>
      <c r="I30" s="4">
        <f t="shared" si="21"/>
        <v>4.68</v>
      </c>
      <c r="J30" s="4">
        <f t="shared" si="8"/>
        <v>4.68</v>
      </c>
      <c r="K30" s="4"/>
      <c r="L30" s="4">
        <f t="shared" si="9"/>
        <v>0</v>
      </c>
      <c r="M30" s="191">
        <f t="shared" si="10"/>
        <v>0</v>
      </c>
      <c r="N30" s="144">
        <f t="shared" si="11"/>
        <v>0</v>
      </c>
      <c r="P30" s="13">
        <f t="shared" si="12"/>
        <v>-0.72223105916834118</v>
      </c>
      <c r="Q30" s="13" t="e">
        <f t="shared" ca="1" si="0"/>
        <v>#NUM!</v>
      </c>
      <c r="R30" s="13">
        <f t="shared" si="13"/>
        <v>-0.14785707033526366</v>
      </c>
      <c r="S30" s="13">
        <f t="shared" si="1"/>
        <v>-0.82901802768210664</v>
      </c>
      <c r="T30" s="13" t="e">
        <f t="shared" si="23"/>
        <v>#NUM!</v>
      </c>
      <c r="U30" s="13" t="e">
        <f t="shared" ca="1" si="14"/>
        <v>#NUM!</v>
      </c>
      <c r="V30" s="13">
        <f t="shared" ca="1" si="22"/>
        <v>0</v>
      </c>
      <c r="W30" s="13">
        <f t="shared" si="16"/>
        <v>4.520806599235617</v>
      </c>
      <c r="X30" s="13" t="e">
        <f t="shared" si="3"/>
        <v>#NUM!</v>
      </c>
      <c r="Y30" s="13" t="e">
        <f t="shared" si="17"/>
        <v>#NUM!</v>
      </c>
      <c r="Z30" s="4">
        <f t="shared" si="4"/>
        <v>-0.22533609046052244</v>
      </c>
      <c r="AA30" s="4">
        <f t="shared" si="18"/>
        <v>-4.7062411437869089</v>
      </c>
      <c r="AB30" s="4">
        <f t="shared" si="5"/>
        <v>-4.8148737277889417E-2</v>
      </c>
      <c r="AD30" s="13">
        <f t="shared" si="19"/>
        <v>0.99801099999999998</v>
      </c>
      <c r="AE30" s="25">
        <f t="shared" si="6"/>
        <v>8.43319295E-2</v>
      </c>
      <c r="AG30" s="3">
        <f t="shared" si="20"/>
        <v>-0.21666931775050235</v>
      </c>
      <c r="AI30" s="111">
        <f>Input_Analysis!F29/100</f>
        <v>1.2000060405632789E-2</v>
      </c>
      <c r="AJ30" s="110">
        <f t="shared" si="7"/>
        <v>1.2917161342354226E-2</v>
      </c>
    </row>
    <row r="31" spans="1:36" s="3" customFormat="1">
      <c r="A31" s="158">
        <f>Input_Analysis!A30</f>
        <v>0.28000000000000003</v>
      </c>
      <c r="B31" s="158">
        <f>Input_Analysis!B30</f>
        <v>0.91863240000000002</v>
      </c>
      <c r="C31" s="158">
        <f>Input_Analysis!I30</f>
        <v>1.9399427043853568</v>
      </c>
      <c r="D31" s="158">
        <f>Input_Analysis!F30</f>
        <v>1.8000090608449186</v>
      </c>
      <c r="E31" s="159">
        <f>Input_Analysis!L30</f>
        <v>0</v>
      </c>
      <c r="F31" s="160">
        <f>Input_Analysis!P30</f>
        <v>0.69966821770219079</v>
      </c>
      <c r="G31" s="167">
        <f>Input_Analysis!Q30</f>
        <v>0</v>
      </c>
      <c r="H31" s="4"/>
      <c r="I31" s="4">
        <f t="shared" si="21"/>
        <v>5.0400000000000009</v>
      </c>
      <c r="J31" s="4">
        <f t="shared" si="8"/>
        <v>5.0400000000000009</v>
      </c>
      <c r="K31" s="4"/>
      <c r="L31" s="4">
        <f t="shared" si="9"/>
        <v>0</v>
      </c>
      <c r="M31" s="191">
        <f t="shared" si="10"/>
        <v>0</v>
      </c>
      <c r="N31" s="144">
        <f t="shared" si="11"/>
        <v>0</v>
      </c>
      <c r="P31" s="13">
        <f t="shared" si="12"/>
        <v>-0.6150907332568738</v>
      </c>
      <c r="Q31" s="13" t="e">
        <f t="shared" ca="1" si="0"/>
        <v>#NUM!</v>
      </c>
      <c r="R31" s="13">
        <f t="shared" si="13"/>
        <v>-0.22569525366255158</v>
      </c>
      <c r="S31" s="13">
        <f t="shared" si="1"/>
        <v>-0.75391379232476885</v>
      </c>
      <c r="T31" s="13" t="e">
        <f t="shared" si="23"/>
        <v>#NUM!</v>
      </c>
      <c r="U31" s="13" t="e">
        <f t="shared" ca="1" si="14"/>
        <v>#NUM!</v>
      </c>
      <c r="V31" s="13">
        <f t="shared" ca="1" si="22"/>
        <v>0</v>
      </c>
      <c r="W31" s="13">
        <f t="shared" si="16"/>
        <v>4.356358243172517</v>
      </c>
      <c r="X31" s="13" t="e">
        <f t="shared" si="3"/>
        <v>#NUM!</v>
      </c>
      <c r="Y31" s="13" t="e">
        <f t="shared" si="17"/>
        <v>#NUM!</v>
      </c>
      <c r="Z31" s="4">
        <f t="shared" si="4"/>
        <v>-0.20667048637430963</v>
      </c>
      <c r="AA31" s="4">
        <f t="shared" si="18"/>
        <v>-4.3164019762365973</v>
      </c>
      <c r="AB31" s="4">
        <f t="shared" si="5"/>
        <v>-4.1006048883791585E-2</v>
      </c>
      <c r="AD31" s="13">
        <f t="shared" si="19"/>
        <v>0.99785800000000002</v>
      </c>
      <c r="AE31" s="25">
        <f t="shared" si="6"/>
        <v>8.4319001000000005E-2</v>
      </c>
      <c r="AG31" s="3">
        <f t="shared" si="20"/>
        <v>-0.18452721997706215</v>
      </c>
      <c r="AI31" s="111">
        <f>Input_Analysis!F30/100</f>
        <v>1.8000090608449187E-2</v>
      </c>
      <c r="AJ31" s="110">
        <f t="shared" si="7"/>
        <v>1.5529824321371581E-2</v>
      </c>
    </row>
    <row r="32" spans="1:36" s="3" customFormat="1">
      <c r="A32" s="158">
        <f>Input_Analysis!A31</f>
        <v>0.3</v>
      </c>
      <c r="B32" s="158">
        <f>Input_Analysis!B31</f>
        <v>0.98424899999999993</v>
      </c>
      <c r="C32" s="158">
        <f>Input_Analysis!I31</f>
        <v>2.5799267656785498</v>
      </c>
      <c r="D32" s="158">
        <f>Input_Analysis!F31</f>
        <v>2.4000120811265577</v>
      </c>
      <c r="E32" s="159">
        <f>Input_Analysis!L31</f>
        <v>0</v>
      </c>
      <c r="F32" s="160">
        <f>Input_Analysis!P31</f>
        <v>0.89957342275995977</v>
      </c>
      <c r="G32" s="167">
        <f>Input_Analysis!Q31</f>
        <v>0</v>
      </c>
      <c r="H32" s="4"/>
      <c r="I32" s="4">
        <f t="shared" si="21"/>
        <v>5.3999999999999995</v>
      </c>
      <c r="J32" s="4">
        <f t="shared" si="8"/>
        <v>5.3999999999999995</v>
      </c>
      <c r="K32" s="4"/>
      <c r="L32" s="4">
        <f t="shared" si="9"/>
        <v>0</v>
      </c>
      <c r="M32" s="191">
        <f t="shared" si="10"/>
        <v>0</v>
      </c>
      <c r="N32" s="144">
        <f t="shared" si="11"/>
        <v>0</v>
      </c>
      <c r="P32" s="13">
        <f t="shared" si="12"/>
        <v>-0.52223578413360183</v>
      </c>
      <c r="Q32" s="13" t="e">
        <f t="shared" ca="1" si="0"/>
        <v>#NUM!</v>
      </c>
      <c r="R32" s="13">
        <f t="shared" si="13"/>
        <v>-0.31898938361308554</v>
      </c>
      <c r="S32" s="13">
        <f t="shared" si="1"/>
        <v>-0.6888234550150758</v>
      </c>
      <c r="T32" s="13" t="e">
        <f t="shared" si="23"/>
        <v>#NUM!</v>
      </c>
      <c r="U32" s="13" t="e">
        <f t="shared" ca="1" si="14"/>
        <v>#NUM!</v>
      </c>
      <c r="V32" s="13">
        <f t="shared" ca="1" si="22"/>
        <v>0</v>
      </c>
      <c r="W32" s="13">
        <f t="shared" si="16"/>
        <v>4.2086419028787265</v>
      </c>
      <c r="X32" s="13" t="e">
        <f t="shared" si="3"/>
        <v>#NUM!</v>
      </c>
      <c r="Y32" s="13" t="e">
        <f t="shared" si="17"/>
        <v>#NUM!</v>
      </c>
      <c r="Z32" s="4">
        <f t="shared" si="4"/>
        <v>-0.18800488228809664</v>
      </c>
      <c r="AA32" s="4">
        <f t="shared" si="18"/>
        <v>-3.926562808686282</v>
      </c>
      <c r="AB32" s="4">
        <f t="shared" si="5"/>
        <v>-3.4815718942240122E-2</v>
      </c>
      <c r="AD32" s="13">
        <f t="shared" si="19"/>
        <v>0.99770499999999995</v>
      </c>
      <c r="AE32" s="25">
        <f t="shared" si="6"/>
        <v>8.4306072499999996E-2</v>
      </c>
      <c r="AG32" s="3">
        <f t="shared" si="20"/>
        <v>-0.15667073524008054</v>
      </c>
      <c r="AI32" s="111">
        <f>Input_Analysis!F31/100</f>
        <v>2.4000120811265579E-2</v>
      </c>
      <c r="AJ32" s="110">
        <f t="shared" si="7"/>
        <v>1.7625648515733137E-2</v>
      </c>
    </row>
    <row r="33" spans="1:36" s="3" customFormat="1">
      <c r="A33" s="158">
        <f>Input_Analysis!A32</f>
        <v>0.32</v>
      </c>
      <c r="B33" s="158">
        <f>Input_Analysis!B32</f>
        <v>1.0498656</v>
      </c>
      <c r="C33" s="158">
        <f>Input_Analysis!I32</f>
        <v>3.1999203064659665</v>
      </c>
      <c r="D33" s="158">
        <f>Input_Analysis!F32</f>
        <v>3.0000151014081977</v>
      </c>
      <c r="E33" s="159">
        <f>Input_Analysis!L32</f>
        <v>0</v>
      </c>
      <c r="F33" s="160">
        <f>Input_Analysis!P32</f>
        <v>0.99952602528884404</v>
      </c>
      <c r="G33" s="167">
        <f>Input_Analysis!Q32</f>
        <v>0.19620000000000018</v>
      </c>
      <c r="H33" s="4"/>
      <c r="I33" s="4">
        <f t="shared" si="21"/>
        <v>5.77</v>
      </c>
      <c r="J33" s="4">
        <f t="shared" si="8"/>
        <v>5.5737999999999994</v>
      </c>
      <c r="K33" s="4"/>
      <c r="L33" s="4">
        <f t="shared" si="9"/>
        <v>0</v>
      </c>
      <c r="M33" s="191">
        <f t="shared" si="10"/>
        <v>0</v>
      </c>
      <c r="N33" s="144">
        <f t="shared" si="11"/>
        <v>0</v>
      </c>
      <c r="P33" s="13">
        <f t="shared" si="12"/>
        <v>-0.4611000921335594</v>
      </c>
      <c r="Q33" s="13" t="e">
        <f t="shared" ca="1" si="0"/>
        <v>#NUM!</v>
      </c>
      <c r="R33" s="13">
        <f t="shared" si="13"/>
        <v>-0.31256852747014097</v>
      </c>
      <c r="S33" s="13">
        <f t="shared" si="1"/>
        <v>-0.60522546894809248</v>
      </c>
      <c r="T33" s="13" t="e">
        <f t="shared" si="23"/>
        <v>#NUM!</v>
      </c>
      <c r="U33" s="13" t="e">
        <f t="shared" ca="1" si="14"/>
        <v>#NUM!</v>
      </c>
      <c r="V33" s="13">
        <f t="shared" ca="1" si="22"/>
        <v>0</v>
      </c>
      <c r="W33" s="13">
        <f t="shared" si="16"/>
        <v>4.1425061721551177</v>
      </c>
      <c r="X33" s="13" t="e">
        <f t="shared" si="3"/>
        <v>#NUM!</v>
      </c>
      <c r="Y33" s="13" t="e">
        <f t="shared" si="17"/>
        <v>#NUM!</v>
      </c>
      <c r="Z33" s="4">
        <f t="shared" si="4"/>
        <v>-0.17133864623560222</v>
      </c>
      <c r="AA33" s="4">
        <f t="shared" si="18"/>
        <v>-3.5784813022484334</v>
      </c>
      <c r="AB33" s="4">
        <f t="shared" si="5"/>
        <v>-3.0740006142237295E-2</v>
      </c>
      <c r="AD33" s="13">
        <f t="shared" si="19"/>
        <v>0.99755199999999999</v>
      </c>
      <c r="AE33" s="25">
        <f t="shared" si="6"/>
        <v>8.7260296544547714E-2</v>
      </c>
      <c r="AG33" s="3">
        <f t="shared" si="20"/>
        <v>-0.13833002764006783</v>
      </c>
      <c r="AI33" s="111">
        <f>Input_Analysis!F32/100</f>
        <v>3.0000151014081978E-2</v>
      </c>
      <c r="AJ33" s="110">
        <f t="shared" si="7"/>
        <v>1.9550627740509169E-2</v>
      </c>
    </row>
    <row r="34" spans="1:36" s="3" customFormat="1">
      <c r="A34" s="158">
        <f>Input_Analysis!A33</f>
        <v>0.34</v>
      </c>
      <c r="B34" s="158">
        <f>Input_Analysis!B33</f>
        <v>1.1154822</v>
      </c>
      <c r="C34" s="158">
        <f>Input_Analysis!I33</f>
        <v>3.8798854087707135</v>
      </c>
      <c r="D34" s="158">
        <f>Input_Analysis!F33</f>
        <v>3.6000181216898373</v>
      </c>
      <c r="E34" s="159">
        <f>Input_Analysis!L33</f>
        <v>0</v>
      </c>
      <c r="F34" s="160">
        <f>Input_Analysis!P33</f>
        <v>1.3993364354043816</v>
      </c>
      <c r="G34" s="167">
        <f>Input_Analysis!Q33</f>
        <v>0.39240000000000036</v>
      </c>
      <c r="H34" s="4"/>
      <c r="I34" s="4">
        <f t="shared" si="21"/>
        <v>6.14</v>
      </c>
      <c r="J34" s="4">
        <f t="shared" si="8"/>
        <v>5.7475999999999994</v>
      </c>
      <c r="K34" s="4"/>
      <c r="L34" s="4">
        <f t="shared" si="9"/>
        <v>0</v>
      </c>
      <c r="M34" s="191">
        <f t="shared" si="10"/>
        <v>0</v>
      </c>
      <c r="N34" s="144">
        <f t="shared" si="11"/>
        <v>0</v>
      </c>
      <c r="P34" s="13">
        <f t="shared" si="12"/>
        <v>-0.39322753692485324</v>
      </c>
      <c r="Q34" s="13" t="e">
        <f t="shared" ca="1" si="0"/>
        <v>#NUM!</v>
      </c>
      <c r="R34" s="13">
        <f t="shared" si="13"/>
        <v>-0.44552450539983646</v>
      </c>
      <c r="S34" s="13">
        <f t="shared" si="1"/>
        <v>-0.56842004082289443</v>
      </c>
      <c r="T34" s="13" t="e">
        <f t="shared" si="23"/>
        <v>#NUM!</v>
      </c>
      <c r="U34" s="13" t="e">
        <f t="shared" ca="1" si="14"/>
        <v>#NUM!</v>
      </c>
      <c r="V34" s="13">
        <f t="shared" ca="1" si="22"/>
        <v>0</v>
      </c>
      <c r="W34" s="13">
        <f t="shared" si="16"/>
        <v>4.0793933794734256</v>
      </c>
      <c r="X34" s="13" t="e">
        <f t="shared" si="3"/>
        <v>#NUM!</v>
      </c>
      <c r="Y34" s="13" t="e">
        <f t="shared" si="17"/>
        <v>#NUM!</v>
      </c>
      <c r="Z34" s="4">
        <f t="shared" si="4"/>
        <v>-0.1506743060819524</v>
      </c>
      <c r="AA34" s="4">
        <f t="shared" si="18"/>
        <v>-3.146897672473191</v>
      </c>
      <c r="AB34" s="4">
        <f t="shared" si="5"/>
        <v>-2.6215169128323546E-2</v>
      </c>
      <c r="AD34" s="13">
        <f t="shared" si="19"/>
        <v>0.99739900000000004</v>
      </c>
      <c r="AE34" s="25">
        <f t="shared" si="6"/>
        <v>9.0034192214141565E-2</v>
      </c>
      <c r="AG34" s="3">
        <f t="shared" si="20"/>
        <v>-0.11796826107745596</v>
      </c>
      <c r="AI34" s="111">
        <f>Input_Analysis!F33/100</f>
        <v>3.6000181216898373E-2</v>
      </c>
      <c r="AJ34" s="110">
        <f t="shared" si="7"/>
        <v>2.1252867800740032E-2</v>
      </c>
    </row>
    <row r="35" spans="1:36" s="3" customFormat="1">
      <c r="A35" s="158">
        <f>Input_Analysis!A34</f>
        <v>0.36</v>
      </c>
      <c r="B35" s="158">
        <f>Input_Analysis!B34</f>
        <v>1.1810988</v>
      </c>
      <c r="C35" s="158">
        <f>Input_Analysis!I34</f>
        <v>4.4798884290523517</v>
      </c>
      <c r="D35" s="158">
        <f>Input_Analysis!F34</f>
        <v>4.2000211419714759</v>
      </c>
      <c r="E35" s="159">
        <f>Input_Analysis!L34</f>
        <v>0</v>
      </c>
      <c r="F35" s="160">
        <f>Input_Analysis!P34</f>
        <v>1.3993364354043816</v>
      </c>
      <c r="G35" s="167">
        <f>Input_Analysis!Q34</f>
        <v>0.58860000000000001</v>
      </c>
      <c r="H35" s="4"/>
      <c r="I35" s="4">
        <f t="shared" si="21"/>
        <v>6.5099999999999989</v>
      </c>
      <c r="J35" s="4">
        <f t="shared" si="8"/>
        <v>5.9213999999999984</v>
      </c>
      <c r="K35" s="4"/>
      <c r="L35" s="4">
        <f t="shared" si="9"/>
        <v>0</v>
      </c>
      <c r="M35" s="191">
        <f t="shared" si="10"/>
        <v>0</v>
      </c>
      <c r="N35" s="144">
        <f t="shared" si="11"/>
        <v>0</v>
      </c>
      <c r="P35" s="13">
        <f t="shared" si="12"/>
        <v>-0.34284317407161274</v>
      </c>
      <c r="Q35" s="13" t="e">
        <f t="shared" ca="1" si="0"/>
        <v>#NUM!</v>
      </c>
      <c r="R35" s="13">
        <f t="shared" si="13"/>
        <v>-0.39935560537982323</v>
      </c>
      <c r="S35" s="13">
        <f t="shared" si="1"/>
        <v>-0.47975951740332179</v>
      </c>
      <c r="T35" s="13" t="e">
        <f t="shared" si="23"/>
        <v>#NUM!</v>
      </c>
      <c r="U35" s="13" t="e">
        <f t="shared" ca="1" si="14"/>
        <v>#NUM!</v>
      </c>
      <c r="V35" s="13">
        <f t="shared" ca="1" si="22"/>
        <v>0</v>
      </c>
      <c r="W35" s="13">
        <f t="shared" si="16"/>
        <v>4.0190800386503529</v>
      </c>
      <c r="X35" s="13" t="e">
        <f t="shared" si="3"/>
        <v>#NUM!</v>
      </c>
      <c r="Y35" s="13" t="e">
        <f t="shared" si="17"/>
        <v>#NUM!</v>
      </c>
      <c r="Z35" s="4">
        <f t="shared" si="4"/>
        <v>-0.13534077139650982</v>
      </c>
      <c r="AA35" s="4">
        <f t="shared" si="18"/>
        <v>-2.8266502071478081</v>
      </c>
      <c r="AB35" s="4">
        <f t="shared" si="5"/>
        <v>-2.2856211604774183E-2</v>
      </c>
      <c r="AD35" s="13">
        <f t="shared" si="19"/>
        <v>0.99724599999999997</v>
      </c>
      <c r="AE35" s="25">
        <f t="shared" si="6"/>
        <v>9.2643638053500871E-2</v>
      </c>
      <c r="AG35" s="3">
        <f t="shared" si="20"/>
        <v>-0.10285295222148381</v>
      </c>
      <c r="AI35" s="111">
        <f>Input_Analysis!F34/100</f>
        <v>4.2000211419714759E-2</v>
      </c>
      <c r="AJ35" s="110">
        <f t="shared" si="7"/>
        <v>2.2785390174335951E-2</v>
      </c>
    </row>
    <row r="36" spans="1:36" s="3" customFormat="1">
      <c r="A36" s="158">
        <f>Input_Analysis!A35</f>
        <v>0.38</v>
      </c>
      <c r="B36" s="158">
        <f>Input_Analysis!B35</f>
        <v>1.2467154</v>
      </c>
      <c r="C36" s="158">
        <f>Input_Analysis!I35</f>
        <v>4.5198694700639059</v>
      </c>
      <c r="D36" s="158">
        <f>Input_Analysis!F35</f>
        <v>4.2000211419714759</v>
      </c>
      <c r="E36" s="159">
        <f>Input_Analysis!L35</f>
        <v>0</v>
      </c>
      <c r="F36" s="160">
        <f>Input_Analysis!P35</f>
        <v>1.5992416404621506</v>
      </c>
      <c r="G36" s="167">
        <f>Input_Analysis!Q35</f>
        <v>0.78480000000000016</v>
      </c>
      <c r="H36" s="4"/>
      <c r="I36" s="4">
        <f t="shared" si="21"/>
        <v>6.879999999999999</v>
      </c>
      <c r="J36" s="4">
        <f t="shared" si="8"/>
        <v>6.0951999999999984</v>
      </c>
      <c r="K36" s="4"/>
      <c r="L36" s="4">
        <f t="shared" si="9"/>
        <v>0</v>
      </c>
      <c r="M36" s="191">
        <f t="shared" si="10"/>
        <v>0</v>
      </c>
      <c r="N36" s="144">
        <f t="shared" si="11"/>
        <v>0</v>
      </c>
      <c r="P36" s="13">
        <f t="shared" si="12"/>
        <v>-0.38721133513848499</v>
      </c>
      <c r="Q36" s="13" t="e">
        <f t="shared" ca="1" si="0"/>
        <v>#NUM!</v>
      </c>
      <c r="R36" s="13">
        <f t="shared" si="13"/>
        <v>-0.34508330371210594</v>
      </c>
      <c r="S36" s="13">
        <f t="shared" si="1"/>
        <v>-0.52083150190284888</v>
      </c>
      <c r="T36" s="13" t="e">
        <f t="shared" si="23"/>
        <v>#NUM!</v>
      </c>
      <c r="U36" s="13" t="e">
        <f t="shared" ca="1" si="14"/>
        <v>#NUM!</v>
      </c>
      <c r="V36" s="13">
        <f t="shared" ca="1" si="22"/>
        <v>0</v>
      </c>
      <c r="W36" s="13">
        <f t="shared" si="16"/>
        <v>3.9613651311871827</v>
      </c>
      <c r="X36" s="13" t="e">
        <f t="shared" si="3"/>
        <v>#NUM!</v>
      </c>
      <c r="Y36" s="13" t="e">
        <f t="shared" si="17"/>
        <v>#NUM!</v>
      </c>
      <c r="Z36" s="4">
        <f t="shared" si="4"/>
        <v>-0.15734203532907287</v>
      </c>
      <c r="AA36" s="4">
        <f t="shared" si="18"/>
        <v>-3.2861560649228783</v>
      </c>
      <c r="AB36" s="4">
        <f t="shared" si="5"/>
        <v>-2.5814089009232332E-2</v>
      </c>
      <c r="AD36" s="13">
        <f t="shared" si="19"/>
        <v>0.99709300000000001</v>
      </c>
      <c r="AE36" s="25">
        <f t="shared" si="6"/>
        <v>9.5102701548759688E-2</v>
      </c>
      <c r="AG36" s="3">
        <f t="shared" si="20"/>
        <v>-0.11616340054154549</v>
      </c>
      <c r="AI36" s="111">
        <f>Input_Analysis!F35/100</f>
        <v>4.2000211419714759E-2</v>
      </c>
      <c r="AJ36" s="110">
        <f t="shared" si="7"/>
        <v>2.2621196875507576E-2</v>
      </c>
    </row>
    <row r="37" spans="1:36" s="3" customFormat="1">
      <c r="A37" s="158">
        <f>Input_Analysis!A36</f>
        <v>0.4</v>
      </c>
      <c r="B37" s="158">
        <f>Input_Analysis!B36</f>
        <v>1.3123320000000001</v>
      </c>
      <c r="C37" s="158">
        <f>Input_Analysis!I36</f>
        <v>4.5598505110754601</v>
      </c>
      <c r="D37" s="158">
        <f>Input_Analysis!F36</f>
        <v>4.2000211419714759</v>
      </c>
      <c r="E37" s="159">
        <f>Input_Analysis!L36</f>
        <v>0.10000050338027326</v>
      </c>
      <c r="F37" s="160">
        <f>Input_Analysis!P36</f>
        <v>1.7991468455199195</v>
      </c>
      <c r="G37" s="167">
        <f>Input_Analysis!Q36</f>
        <v>0.98100000000000043</v>
      </c>
      <c r="H37" s="4"/>
      <c r="I37" s="4">
        <f t="shared" si="21"/>
        <v>7.2499999999999991</v>
      </c>
      <c r="J37" s="4">
        <f t="shared" si="8"/>
        <v>6.2689999999999984</v>
      </c>
      <c r="K37" s="4"/>
      <c r="L37" s="4">
        <f t="shared" si="9"/>
        <v>-3.2787277563265675</v>
      </c>
      <c r="M37" s="191">
        <f t="shared" si="10"/>
        <v>-3.7172842547218893E-2</v>
      </c>
      <c r="N37" s="144">
        <f t="shared" si="11"/>
        <v>2.1930653896960257E-2</v>
      </c>
      <c r="P37" s="13">
        <f t="shared" si="12"/>
        <v>-0.42911939526631676</v>
      </c>
      <c r="Q37" s="13" t="e">
        <f t="shared" ca="1" si="0"/>
        <v>#NUM!</v>
      </c>
      <c r="R37" s="13">
        <f t="shared" si="13"/>
        <v>-0.30412690777529827</v>
      </c>
      <c r="S37" s="13">
        <f t="shared" si="1"/>
        <v>-0.55962615001506755</v>
      </c>
      <c r="T37" s="13" t="e">
        <f t="shared" si="23"/>
        <v>#NUM!</v>
      </c>
      <c r="U37" s="13" t="e">
        <f t="shared" ca="1" si="14"/>
        <v>#NUM!</v>
      </c>
      <c r="V37" s="13">
        <f t="shared" ca="1" si="22"/>
        <v>0</v>
      </c>
      <c r="W37" s="13">
        <f t="shared" si="16"/>
        <v>3.9060672831728276</v>
      </c>
      <c r="X37" s="13" t="e">
        <f t="shared" si="3"/>
        <v>#NUM!</v>
      </c>
      <c r="Y37" s="13" t="e">
        <f t="shared" si="17"/>
        <v>#NUM!</v>
      </c>
      <c r="Z37" s="4">
        <f t="shared" si="4"/>
        <v>-0.17934329926163592</v>
      </c>
      <c r="AA37" s="4">
        <f t="shared" si="18"/>
        <v>-3.7456619226979484</v>
      </c>
      <c r="AB37" s="4">
        <f t="shared" si="5"/>
        <v>-2.8607959684421116E-2</v>
      </c>
      <c r="AD37" s="13">
        <f t="shared" si="19"/>
        <v>0.99694000000000005</v>
      </c>
      <c r="AE37" s="25">
        <f t="shared" si="6"/>
        <v>9.7423890173871458E-2</v>
      </c>
      <c r="AG37" s="3">
        <f t="shared" si="20"/>
        <v>-0.12873581857989502</v>
      </c>
      <c r="AI37" s="111">
        <f>Input_Analysis!F36/100</f>
        <v>4.2000211419714759E-2</v>
      </c>
      <c r="AJ37" s="110">
        <f t="shared" si="7"/>
        <v>2.2462754061699741E-2</v>
      </c>
    </row>
    <row r="38" spans="1:36" s="3" customFormat="1">
      <c r="A38" s="158">
        <f>Input_Analysis!A37</f>
        <v>0.42</v>
      </c>
      <c r="B38" s="158">
        <f>Input_Analysis!B37</f>
        <v>1.3779485999999999</v>
      </c>
      <c r="C38" s="158">
        <f>Input_Analysis!I37</f>
        <v>5.7798470721445172</v>
      </c>
      <c r="D38" s="158">
        <f>Input_Analysis!F37</f>
        <v>5.4000271825347568</v>
      </c>
      <c r="E38" s="159">
        <f>Input_Analysis!L37</f>
        <v>0.10000050338027326</v>
      </c>
      <c r="F38" s="160">
        <f>Input_Analysis!P37</f>
        <v>1.8990994480488037</v>
      </c>
      <c r="G38" s="167">
        <f>Input_Analysis!Q37</f>
        <v>1.1772</v>
      </c>
      <c r="H38" s="4"/>
      <c r="I38" s="4">
        <f t="shared" si="21"/>
        <v>7.6199999999999983</v>
      </c>
      <c r="J38" s="4">
        <f t="shared" si="8"/>
        <v>6.4427999999999983</v>
      </c>
      <c r="K38" s="4"/>
      <c r="L38" s="4">
        <f t="shared" si="9"/>
        <v>-4.5045823351320822</v>
      </c>
      <c r="M38" s="191">
        <f t="shared" si="10"/>
        <v>-5.4343583006883078E-2</v>
      </c>
      <c r="N38" s="144">
        <f t="shared" si="11"/>
        <v>1.7301582919419651E-2</v>
      </c>
      <c r="P38" s="13">
        <f t="shared" si="12"/>
        <v>-0.28561385233989595</v>
      </c>
      <c r="Q38" s="13" t="e">
        <f t="shared" ca="1" si="0"/>
        <v>#NUM!</v>
      </c>
      <c r="R38" s="13">
        <f t="shared" si="13"/>
        <v>-0.39230405099542848</v>
      </c>
      <c r="S38" s="13">
        <f t="shared" si="1"/>
        <v>-0.3976613236332473</v>
      </c>
      <c r="T38" s="13" t="e">
        <f t="shared" si="23"/>
        <v>#NUM!</v>
      </c>
      <c r="U38" s="13" t="e">
        <f t="shared" ca="1" si="14"/>
        <v>#NUM!</v>
      </c>
      <c r="V38" s="13">
        <f t="shared" ca="1" si="22"/>
        <v>0</v>
      </c>
      <c r="W38" s="13">
        <f t="shared" si="16"/>
        <v>3.8530223639769812</v>
      </c>
      <c r="X38" s="13" t="e">
        <f t="shared" si="3"/>
        <v>#NUM!</v>
      </c>
      <c r="Y38" s="13" t="e">
        <f t="shared" si="17"/>
        <v>#NUM!</v>
      </c>
      <c r="Z38" s="4">
        <f t="shared" si="4"/>
        <v>-0.12267686185703207</v>
      </c>
      <c r="AA38" s="4">
        <f t="shared" si="18"/>
        <v>-2.5621590109347134</v>
      </c>
      <c r="AB38" s="4">
        <f t="shared" si="5"/>
        <v>-1.9040923489326397E-2</v>
      </c>
      <c r="AD38" s="13">
        <f t="shared" si="19"/>
        <v>0.99678699999999998</v>
      </c>
      <c r="AE38" s="25">
        <f t="shared" si="6"/>
        <v>9.9618361803874095E-2</v>
      </c>
      <c r="AG38" s="3">
        <f t="shared" si="20"/>
        <v>-8.5684155701968787E-2</v>
      </c>
      <c r="AI38" s="111">
        <f>Input_Analysis!F37/100</f>
        <v>5.4000271825347571E-2</v>
      </c>
      <c r="AJ38" s="110">
        <f t="shared" si="7"/>
        <v>2.5296832308130932E-2</v>
      </c>
    </row>
    <row r="39" spans="1:36" s="3" customFormat="1">
      <c r="A39" s="158">
        <f>Input_Analysis!A38</f>
        <v>0.44</v>
      </c>
      <c r="B39" s="158">
        <f>Input_Analysis!B38</f>
        <v>1.4435651999999999</v>
      </c>
      <c r="C39" s="158">
        <f>Input_Analysis!I38</f>
        <v>5.2598061338859834</v>
      </c>
      <c r="D39" s="158">
        <f>Input_Analysis!F38</f>
        <v>4.8000241622531155</v>
      </c>
      <c r="E39" s="159">
        <f>Input_Analysis!L38</f>
        <v>0</v>
      </c>
      <c r="F39" s="160">
        <f>Input_Analysis!P38</f>
        <v>2.2989098581643415</v>
      </c>
      <c r="G39" s="167">
        <f>Input_Analysis!Q38</f>
        <v>1.3734000000000002</v>
      </c>
      <c r="H39" s="4"/>
      <c r="I39" s="4">
        <f t="shared" si="21"/>
        <v>7.9899999999999984</v>
      </c>
      <c r="J39" s="4">
        <f t="shared" si="8"/>
        <v>6.6165999999999983</v>
      </c>
      <c r="K39" s="4"/>
      <c r="L39" s="4">
        <f t="shared" si="9"/>
        <v>0</v>
      </c>
      <c r="M39" s="191">
        <f t="shared" si="10"/>
        <v>0</v>
      </c>
      <c r="N39" s="144">
        <f t="shared" si="11"/>
        <v>0</v>
      </c>
      <c r="P39" s="13">
        <f t="shared" si="12"/>
        <v>-0.41262791556298034</v>
      </c>
      <c r="Q39" s="13" t="e">
        <f t="shared" ca="1" si="0"/>
        <v>#NUM!</v>
      </c>
      <c r="R39" s="13">
        <f t="shared" si="13"/>
        <v>-0.33899052724840134</v>
      </c>
      <c r="S39" s="13">
        <f t="shared" si="1"/>
        <v>-0.55250487021708383</v>
      </c>
      <c r="T39" s="13" t="e">
        <f t="shared" si="23"/>
        <v>#NUM!</v>
      </c>
      <c r="U39" s="13" t="e">
        <f t="shared" ca="1" si="14"/>
        <v>#NUM!</v>
      </c>
      <c r="V39" s="13">
        <f t="shared" ca="1" si="22"/>
        <v>0</v>
      </c>
      <c r="W39" s="13">
        <f t="shared" si="16"/>
        <v>3.8020814342246663</v>
      </c>
      <c r="X39" s="13" t="e">
        <f t="shared" si="3"/>
        <v>#NUM!</v>
      </c>
      <c r="Y39" s="13" t="e">
        <f t="shared" si="17"/>
        <v>#NUM!</v>
      </c>
      <c r="Z39" s="4">
        <f t="shared" si="4"/>
        <v>-0.182012924407601</v>
      </c>
      <c r="AA39" s="4">
        <f t="shared" si="18"/>
        <v>-3.8014181918102419</v>
      </c>
      <c r="AB39" s="4">
        <f t="shared" si="5"/>
        <v>-2.750852770419869E-2</v>
      </c>
      <c r="AD39" s="13">
        <f t="shared" si="19"/>
        <v>0.99663400000000002</v>
      </c>
      <c r="AE39" s="25">
        <f t="shared" si="6"/>
        <v>0.10169610196626669</v>
      </c>
      <c r="AG39" s="3">
        <f t="shared" si="20"/>
        <v>-0.1237883746688941</v>
      </c>
      <c r="AI39" s="111">
        <f>Input_Analysis!F38/100</f>
        <v>4.8000241622531158E-2</v>
      </c>
      <c r="AJ39" s="110">
        <f t="shared" si="7"/>
        <v>2.3691896295278153E-2</v>
      </c>
    </row>
    <row r="40" spans="1:36" s="3" customFormat="1">
      <c r="A40" s="158">
        <f>Input_Analysis!A39</f>
        <v>0.46</v>
      </c>
      <c r="B40" s="158">
        <f>Input_Analysis!B39</f>
        <v>1.5091818000000001</v>
      </c>
      <c r="C40" s="158">
        <f>Input_Analysis!I39</f>
        <v>6.5197837359665947</v>
      </c>
      <c r="D40" s="158">
        <f>Input_Analysis!F39</f>
        <v>6.0000302028163954</v>
      </c>
      <c r="E40" s="159">
        <f>Input_Analysis!L39</f>
        <v>0.10000050338027326</v>
      </c>
      <c r="F40" s="160">
        <f>Input_Analysis!P39</f>
        <v>2.5987676657509948</v>
      </c>
      <c r="G40" s="167">
        <f>Input_Analysis!Q39</f>
        <v>1.5696000000000003</v>
      </c>
      <c r="H40" s="4"/>
      <c r="I40" s="4">
        <f t="shared" si="21"/>
        <v>8.36</v>
      </c>
      <c r="J40" s="4">
        <f t="shared" si="8"/>
        <v>6.7903999999999991</v>
      </c>
      <c r="K40" s="4"/>
      <c r="L40" s="4">
        <f t="shared" si="9"/>
        <v>-4.2373636942139772</v>
      </c>
      <c r="M40" s="191">
        <f t="shared" si="10"/>
        <v>-5.4341712620825953E-2</v>
      </c>
      <c r="N40" s="144">
        <f t="shared" si="11"/>
        <v>1.5338009269942084E-2</v>
      </c>
      <c r="P40" s="13">
        <f t="shared" si="12"/>
        <v>-0.27100263077777526</v>
      </c>
      <c r="Q40" s="13" t="e">
        <f t="shared" ca="1" si="0"/>
        <v>#NUM!</v>
      </c>
      <c r="R40" s="13">
        <f t="shared" si="13"/>
        <v>-0.55926452008159866</v>
      </c>
      <c r="S40" s="13">
        <f t="shared" si="1"/>
        <v>-0.42256478702055839</v>
      </c>
      <c r="T40" s="13" t="e">
        <f t="shared" si="23"/>
        <v>#NUM!</v>
      </c>
      <c r="U40" s="13" t="e">
        <f t="shared" ca="1" si="14"/>
        <v>#NUM!</v>
      </c>
      <c r="V40" s="13">
        <f t="shared" ca="1" si="22"/>
        <v>0</v>
      </c>
      <c r="W40" s="13">
        <f t="shared" si="16"/>
        <v>3.7531089845557211</v>
      </c>
      <c r="X40" s="13" t="e">
        <f t="shared" si="3"/>
        <v>#NUM!</v>
      </c>
      <c r="Y40" s="13" t="e">
        <f t="shared" si="17"/>
        <v>#NUM!</v>
      </c>
      <c r="Z40" s="4">
        <f t="shared" si="4"/>
        <v>-0.12268108426889365</v>
      </c>
      <c r="AA40" s="4">
        <f t="shared" si="18"/>
        <v>-2.5622471978220793</v>
      </c>
      <c r="AB40" s="4">
        <f t="shared" si="5"/>
        <v>-1.8066842051851682E-2</v>
      </c>
      <c r="AD40" s="13">
        <f t="shared" si="19"/>
        <v>0.99648099999999995</v>
      </c>
      <c r="AE40" s="25">
        <f t="shared" si="6"/>
        <v>0.10366607387193685</v>
      </c>
      <c r="AG40" s="3">
        <f t="shared" si="20"/>
        <v>-8.1300789233332574E-2</v>
      </c>
      <c r="AI40" s="111">
        <f>Input_Analysis!F39/100</f>
        <v>6.0000302028163956E-2</v>
      </c>
      <c r="AJ40" s="110">
        <f t="shared" si="7"/>
        <v>2.631720176986467E-2</v>
      </c>
    </row>
    <row r="41" spans="1:36" s="3" customFormat="1">
      <c r="A41" s="158">
        <f>Input_Analysis!A40</f>
        <v>0.48</v>
      </c>
      <c r="B41" s="158">
        <f>Input_Analysis!B40</f>
        <v>1.5747983999999999</v>
      </c>
      <c r="C41" s="158">
        <f>Input_Analysis!I40</f>
        <v>6.5197837359665947</v>
      </c>
      <c r="D41" s="158">
        <f>Input_Analysis!F40</f>
        <v>6.0000302028163954</v>
      </c>
      <c r="E41" s="159">
        <f>Input_Analysis!L40</f>
        <v>0.10000050338027326</v>
      </c>
      <c r="F41" s="160">
        <f>Input_Analysis!P40</f>
        <v>2.5987676657509948</v>
      </c>
      <c r="G41" s="167">
        <f>Input_Analysis!Q40</f>
        <v>1.7658</v>
      </c>
      <c r="H41" s="4"/>
      <c r="I41" s="4">
        <f t="shared" si="21"/>
        <v>8.7299999999999986</v>
      </c>
      <c r="J41" s="4">
        <f t="shared" si="8"/>
        <v>6.9641999999999982</v>
      </c>
      <c r="K41" s="4"/>
      <c r="L41" s="4">
        <f t="shared" si="9"/>
        <v>-3.6630626274122022</v>
      </c>
      <c r="M41" s="191">
        <f t="shared" si="10"/>
        <v>-4.5244669043283225E-2</v>
      </c>
      <c r="N41" s="144">
        <f t="shared" si="11"/>
        <v>1.5338009269942084E-2</v>
      </c>
      <c r="P41" s="13">
        <f t="shared" si="12"/>
        <v>-0.31736829270173239</v>
      </c>
      <c r="Q41" s="13" t="e">
        <f t="shared" ca="1" si="0"/>
        <v>#NUM!</v>
      </c>
      <c r="R41" s="13">
        <f t="shared" si="13"/>
        <v>-0.3768715665094779</v>
      </c>
      <c r="S41" s="13">
        <f t="shared" si="1"/>
        <v>-0.4369753783326728</v>
      </c>
      <c r="T41" s="13" t="e">
        <f t="shared" si="23"/>
        <v>#NUM!</v>
      </c>
      <c r="U41" s="13" t="e">
        <f t="shared" ca="1" si="14"/>
        <v>#NUM!</v>
      </c>
      <c r="V41" s="13">
        <f t="shared" ca="1" si="22"/>
        <v>0</v>
      </c>
      <c r="W41" s="13">
        <f t="shared" si="16"/>
        <v>3.7059814176930757</v>
      </c>
      <c r="X41" s="13" t="e">
        <f t="shared" si="3"/>
        <v>#NUM!</v>
      </c>
      <c r="Y41" s="13" t="e">
        <f t="shared" si="17"/>
        <v>#NUM!</v>
      </c>
      <c r="Z41" s="4">
        <f t="shared" si="4"/>
        <v>-0.14734775093556027</v>
      </c>
      <c r="AA41" s="4">
        <f t="shared" si="18"/>
        <v>-3.0774211378220784</v>
      </c>
      <c r="AB41" s="4">
        <f t="shared" si="5"/>
        <v>-2.1157886180115493E-2</v>
      </c>
      <c r="AD41" s="13">
        <f t="shared" si="19"/>
        <v>0.99632799999999999</v>
      </c>
      <c r="AE41" s="25">
        <f t="shared" si="6"/>
        <v>0.10553634598087362</v>
      </c>
      <c r="AG41" s="3">
        <f t="shared" si="20"/>
        <v>-9.5210487810519717E-2</v>
      </c>
      <c r="AI41" s="111">
        <f>Input_Analysis!F40/100</f>
        <v>6.0000302028163956E-2</v>
      </c>
      <c r="AJ41" s="110">
        <f t="shared" si="7"/>
        <v>2.6151448015375924E-2</v>
      </c>
    </row>
    <row r="42" spans="1:36" s="3" customFormat="1">
      <c r="A42" s="158">
        <f>Input_Analysis!A41</f>
        <v>0.5</v>
      </c>
      <c r="B42" s="158">
        <f>Input_Analysis!B41</f>
        <v>1.640415</v>
      </c>
      <c r="C42" s="158">
        <f>Input_Analysis!I41</f>
        <v>6.5397742564723709</v>
      </c>
      <c r="D42" s="158">
        <f>Input_Analysis!F41</f>
        <v>6.0000302028163954</v>
      </c>
      <c r="E42" s="159">
        <f>Input_Analysis!L41</f>
        <v>0.10000050338027326</v>
      </c>
      <c r="F42" s="160">
        <f>Input_Analysis!P41</f>
        <v>2.6987202682798794</v>
      </c>
      <c r="G42" s="167">
        <f>Input_Analysis!Q41</f>
        <v>1.9620000000000002</v>
      </c>
      <c r="H42" s="4"/>
      <c r="I42" s="4">
        <f t="shared" si="21"/>
        <v>9.1</v>
      </c>
      <c r="J42" s="4">
        <f t="shared" si="8"/>
        <v>7.1379999999999999</v>
      </c>
      <c r="K42" s="4"/>
      <c r="L42" s="4">
        <f t="shared" si="9"/>
        <v>-3.2258541186796745</v>
      </c>
      <c r="M42" s="191">
        <f t="shared" si="10"/>
        <v>-3.9059252346430484E-2</v>
      </c>
      <c r="N42" s="144">
        <f t="shared" si="11"/>
        <v>1.5291124656375322E-2</v>
      </c>
      <c r="P42" s="13">
        <f t="shared" si="12"/>
        <v>-0.35867550343620463</v>
      </c>
      <c r="Q42" s="13" t="e">
        <f t="shared" ca="1" si="0"/>
        <v>#NUM!</v>
      </c>
      <c r="R42" s="13">
        <f t="shared" si="13"/>
        <v>-0.28775598016789838</v>
      </c>
      <c r="S42" s="13">
        <f t="shared" si="1"/>
        <v>-0.46188652448970413</v>
      </c>
      <c r="T42" s="13" t="e">
        <f t="shared" si="23"/>
        <v>#NUM!</v>
      </c>
      <c r="U42" s="13" t="e">
        <f t="shared" ca="1" si="14"/>
        <v>#NUM!</v>
      </c>
      <c r="V42" s="13">
        <f t="shared" ca="1" si="22"/>
        <v>0</v>
      </c>
      <c r="W42" s="13">
        <f t="shared" si="16"/>
        <v>3.6605857350686617</v>
      </c>
      <c r="X42" s="13" t="e">
        <f t="shared" si="3"/>
        <v>#NUM!</v>
      </c>
      <c r="Y42" s="13" t="e">
        <f t="shared" si="17"/>
        <v>#NUM!</v>
      </c>
      <c r="Z42" s="4">
        <f t="shared" si="4"/>
        <v>-0.17068171623517525</v>
      </c>
      <c r="AA42" s="4">
        <f t="shared" si="18"/>
        <v>-3.5647610367096161</v>
      </c>
      <c r="AB42" s="4">
        <f t="shared" si="5"/>
        <v>-2.3911700229080311E-2</v>
      </c>
      <c r="AD42" s="13">
        <f t="shared" si="19"/>
        <v>0.99617500000000003</v>
      </c>
      <c r="AE42" s="25">
        <f t="shared" si="6"/>
        <v>0.1073142009316335</v>
      </c>
      <c r="AG42" s="3">
        <f t="shared" si="20"/>
        <v>-0.10760265103086139</v>
      </c>
      <c r="AI42" s="111">
        <f>Input_Analysis!F41/100</f>
        <v>6.0000302028163956E-2</v>
      </c>
      <c r="AJ42" s="110">
        <f t="shared" si="7"/>
        <v>2.5990786018347384E-2</v>
      </c>
    </row>
    <row r="43" spans="1:36" s="3" customFormat="1">
      <c r="A43" s="158">
        <f>Input_Analysis!A42</f>
        <v>0.52</v>
      </c>
      <c r="B43" s="158">
        <f>Input_Analysis!B42</f>
        <v>1.7060316</v>
      </c>
      <c r="C43" s="158">
        <f>Input_Analysis!I42</f>
        <v>7.73978029703565</v>
      </c>
      <c r="D43" s="158">
        <f>Input_Analysis!F42</f>
        <v>7.2000362433796745</v>
      </c>
      <c r="E43" s="159">
        <f>Input_Analysis!L42</f>
        <v>0.10000050338027326</v>
      </c>
      <c r="F43" s="160">
        <f>Input_Analysis!P42</f>
        <v>2.6987202682798794</v>
      </c>
      <c r="G43" s="167">
        <f>Input_Analysis!Q42</f>
        <v>2.1582000000000003</v>
      </c>
      <c r="H43" s="4"/>
      <c r="I43" s="4">
        <f t="shared" si="21"/>
        <v>9.4700000000000006</v>
      </c>
      <c r="J43" s="4">
        <f t="shared" si="8"/>
        <v>7.3117999999999999</v>
      </c>
      <c r="K43" s="4"/>
      <c r="L43" s="4">
        <f t="shared" si="9"/>
        <v>-4.4053788563197456</v>
      </c>
      <c r="M43" s="191">
        <f t="shared" si="10"/>
        <v>-5.7796419269150849E-2</v>
      </c>
      <c r="N43" s="144">
        <f t="shared" si="11"/>
        <v>1.292032842567555E-2</v>
      </c>
      <c r="P43" s="13">
        <f t="shared" si="12"/>
        <v>-0.23663389356442335</v>
      </c>
      <c r="Q43" s="13" t="e">
        <f t="shared" ca="1" si="0"/>
        <v>#NUM!</v>
      </c>
      <c r="R43" s="13">
        <f t="shared" si="13"/>
        <v>-0.31239978793087175</v>
      </c>
      <c r="S43" s="13">
        <f t="shared" si="1"/>
        <v>-0.3105582717312057</v>
      </c>
      <c r="T43" s="13" t="e">
        <f t="shared" si="23"/>
        <v>#NUM!</v>
      </c>
      <c r="U43" s="13" t="e">
        <f t="shared" ca="1" si="14"/>
        <v>#NUM!</v>
      </c>
      <c r="V43" s="13">
        <f t="shared" ca="1" si="22"/>
        <v>0</v>
      </c>
      <c r="W43" s="13">
        <f t="shared" si="16"/>
        <v>3.6168183962069338</v>
      </c>
      <c r="X43" s="13" t="e">
        <f t="shared" si="3"/>
        <v>#NUM!</v>
      </c>
      <c r="Y43" s="13" t="e">
        <f t="shared" si="17"/>
        <v>#NUM!</v>
      </c>
      <c r="Z43" s="4">
        <f t="shared" si="4"/>
        <v>-0.11534798019762338</v>
      </c>
      <c r="AA43" s="4">
        <f t="shared" si="18"/>
        <v>-2.4090921660588491</v>
      </c>
      <c r="AB43" s="4">
        <f t="shared" si="5"/>
        <v>-1.577559290429489E-2</v>
      </c>
      <c r="AD43" s="13">
        <f t="shared" si="19"/>
        <v>0.99602199999999996</v>
      </c>
      <c r="AE43" s="25">
        <f t="shared" si="6"/>
        <v>0.10900622893541947</v>
      </c>
      <c r="AG43" s="3">
        <f t="shared" si="20"/>
        <v>-7.0990168069327009E-2</v>
      </c>
      <c r="AI43" s="111">
        <f>Input_Analysis!F42/100</f>
        <v>7.2000362433796747E-2</v>
      </c>
      <c r="AJ43" s="110">
        <f t="shared" si="7"/>
        <v>2.8300759892021288E-2</v>
      </c>
    </row>
    <row r="44" spans="1:36" s="3" customFormat="1">
      <c r="A44" s="158">
        <f>Input_Analysis!A43</f>
        <v>0.54</v>
      </c>
      <c r="B44" s="158">
        <f>Input_Analysis!B43</f>
        <v>1.7716482</v>
      </c>
      <c r="C44" s="158">
        <f>Input_Analysis!I43</f>
        <v>7.7997518585529804</v>
      </c>
      <c r="D44" s="158">
        <f>Input_Analysis!F43</f>
        <v>7.2000362433796745</v>
      </c>
      <c r="E44" s="159">
        <f>Input_Analysis!L43</f>
        <v>0</v>
      </c>
      <c r="F44" s="160">
        <f>Input_Analysis!P43</f>
        <v>2.9985780758665324</v>
      </c>
      <c r="G44" s="167">
        <f>Input_Analysis!Q43</f>
        <v>2.3544000000000005</v>
      </c>
      <c r="H44" s="4"/>
      <c r="I44" s="4">
        <f t="shared" si="21"/>
        <v>9.8400000000000016</v>
      </c>
      <c r="J44" s="4">
        <f t="shared" si="8"/>
        <v>7.4856000000000016</v>
      </c>
      <c r="K44" s="4"/>
      <c r="L44" s="4">
        <f t="shared" si="9"/>
        <v>0</v>
      </c>
      <c r="M44" s="191">
        <f t="shared" si="10"/>
        <v>0</v>
      </c>
      <c r="N44" s="144">
        <f t="shared" si="11"/>
        <v>0</v>
      </c>
      <c r="P44" s="13">
        <f t="shared" si="12"/>
        <v>-0.27255639380237001</v>
      </c>
      <c r="Q44" s="13" t="e">
        <f t="shared" ca="1" si="0"/>
        <v>#NUM!</v>
      </c>
      <c r="R44" s="13">
        <f t="shared" si="13"/>
        <v>-0.31573516121899581</v>
      </c>
      <c r="S44" s="13">
        <f t="shared" si="1"/>
        <v>-0.35861203074082942</v>
      </c>
      <c r="T44" s="13" t="e">
        <f t="shared" si="23"/>
        <v>#NUM!</v>
      </c>
      <c r="U44" s="13" t="e">
        <f t="shared" ca="1" si="14"/>
        <v>#NUM!</v>
      </c>
      <c r="V44" s="13">
        <f t="shared" ca="1" si="22"/>
        <v>0</v>
      </c>
      <c r="W44" s="13">
        <f t="shared" si="16"/>
        <v>3.5745843246369726</v>
      </c>
      <c r="X44" s="13" t="e">
        <f t="shared" si="3"/>
        <v>#NUM!</v>
      </c>
      <c r="Y44" s="13" t="e">
        <f t="shared" si="17"/>
        <v>#NUM!</v>
      </c>
      <c r="Z44" s="4">
        <f t="shared" si="4"/>
        <v>-0.13601654276313474</v>
      </c>
      <c r="AA44" s="4">
        <f t="shared" si="18"/>
        <v>-2.840763982721457</v>
      </c>
      <c r="AB44" s="4">
        <f t="shared" si="5"/>
        <v>-1.8170426253491332E-2</v>
      </c>
      <c r="AD44" s="13">
        <f t="shared" si="19"/>
        <v>0.995869</v>
      </c>
      <c r="AE44" s="25">
        <f t="shared" si="6"/>
        <v>0.11061840815966656</v>
      </c>
      <c r="AG44" s="3">
        <f t="shared" si="20"/>
        <v>-8.1766918140711006E-2</v>
      </c>
      <c r="AI44" s="111">
        <f>Input_Analysis!F43/100</f>
        <v>7.2000362433796747E-2</v>
      </c>
      <c r="AJ44" s="110">
        <f t="shared" si="7"/>
        <v>2.8135038807667198E-2</v>
      </c>
    </row>
    <row r="45" spans="1:36" s="3" customFormat="1">
      <c r="A45" s="158">
        <f>Input_Analysis!A44</f>
        <v>0.56000000000000005</v>
      </c>
      <c r="B45" s="158">
        <f>Input_Analysis!B44</f>
        <v>1.8372648</v>
      </c>
      <c r="C45" s="158">
        <f>Input_Analysis!I44</f>
        <v>7.2397298792828959</v>
      </c>
      <c r="D45" s="158">
        <f>Input_Analysis!F44</f>
        <v>6.6000332230980359</v>
      </c>
      <c r="E45" s="159">
        <f>Input_Analysis!L44</f>
        <v>0.10000050338027326</v>
      </c>
      <c r="F45" s="160">
        <f>Input_Analysis!P44</f>
        <v>3.1984832809243011</v>
      </c>
      <c r="G45" s="167">
        <f>Input_Analysis!Q44</f>
        <v>2.5506000000000006</v>
      </c>
      <c r="H45" s="4"/>
      <c r="I45" s="4">
        <f t="shared" si="21"/>
        <v>10.210000000000003</v>
      </c>
      <c r="J45" s="4">
        <f t="shared" si="8"/>
        <v>7.6594000000000015</v>
      </c>
      <c r="K45" s="4"/>
      <c r="L45" s="4">
        <f t="shared" si="9"/>
        <v>-2.7701225401883778</v>
      </c>
      <c r="M45" s="191">
        <f t="shared" si="10"/>
        <v>-3.3667141140729086E-2</v>
      </c>
      <c r="N45" s="144">
        <f t="shared" si="11"/>
        <v>1.3812739570081644E-2</v>
      </c>
      <c r="P45" s="13">
        <f t="shared" si="12"/>
        <v>-0.38779409884809596</v>
      </c>
      <c r="Q45" s="13" t="e">
        <f t="shared" ca="1" si="0"/>
        <v>#NUM!</v>
      </c>
      <c r="R45" s="13">
        <f t="shared" si="13"/>
        <v>-0.21812268062942478</v>
      </c>
      <c r="S45" s="13">
        <f t="shared" si="1"/>
        <v>-0.47238078722111476</v>
      </c>
      <c r="T45" s="13" t="e">
        <f t="shared" si="23"/>
        <v>#NUM!</v>
      </c>
      <c r="U45" s="13" t="e">
        <f t="shared" ca="1" si="14"/>
        <v>#NUM!</v>
      </c>
      <c r="V45" s="13">
        <f t="shared" ca="1" si="22"/>
        <v>0</v>
      </c>
      <c r="W45" s="13">
        <f t="shared" si="16"/>
        <v>3.5337960385942648</v>
      </c>
      <c r="X45" s="13" t="e">
        <f t="shared" si="3"/>
        <v>#NUM!</v>
      </c>
      <c r="Y45" s="13" t="e">
        <f t="shared" si="17"/>
        <v>#NUM!</v>
      </c>
      <c r="Z45" s="4">
        <f t="shared" si="4"/>
        <v>-0.19801800804780711</v>
      </c>
      <c r="AA45" s="4">
        <f t="shared" si="18"/>
        <v>-4.1356912458219117</v>
      </c>
      <c r="AB45" s="4">
        <f t="shared" si="5"/>
        <v>-2.5852939923206395E-2</v>
      </c>
      <c r="AD45" s="13">
        <f t="shared" si="19"/>
        <v>0.99571600000000005</v>
      </c>
      <c r="AE45" s="25">
        <f t="shared" si="6"/>
        <v>0.1121561741676894</v>
      </c>
      <c r="AG45" s="3">
        <f t="shared" si="20"/>
        <v>-0.11633822965442878</v>
      </c>
      <c r="AI45" s="111">
        <f>Input_Analysis!F44/100</f>
        <v>6.6000332230980355E-2</v>
      </c>
      <c r="AJ45" s="110">
        <f t="shared" si="7"/>
        <v>2.6783122309110705E-2</v>
      </c>
    </row>
    <row r="46" spans="1:36" s="3" customFormat="1">
      <c r="A46" s="158">
        <f>Input_Analysis!A45</f>
        <v>0.57999999999999996</v>
      </c>
      <c r="B46" s="158">
        <f>Input_Analysis!B45</f>
        <v>1.9028813999999998</v>
      </c>
      <c r="C46" s="158">
        <f>Input_Analysis!I45</f>
        <v>8.4397359198461732</v>
      </c>
      <c r="D46" s="158">
        <f>Input_Analysis!F45</f>
        <v>7.8000392636613132</v>
      </c>
      <c r="E46" s="159">
        <f>Input_Analysis!L45</f>
        <v>0.10000050338027326</v>
      </c>
      <c r="F46" s="160">
        <f>Input_Analysis!P45</f>
        <v>3.1984832809243011</v>
      </c>
      <c r="G46" s="167">
        <f>Input_Analysis!Q45</f>
        <v>2.7467999999999999</v>
      </c>
      <c r="H46" s="4"/>
      <c r="I46" s="4">
        <f t="shared" si="21"/>
        <v>10.58</v>
      </c>
      <c r="J46" s="4">
        <f t="shared" si="8"/>
        <v>7.8331999999999997</v>
      </c>
      <c r="K46" s="4"/>
      <c r="L46" s="4">
        <f t="shared" si="9"/>
        <v>-3.5971912147211724</v>
      </c>
      <c r="M46" s="191">
        <f t="shared" si="10"/>
        <v>-4.6723441423679804E-2</v>
      </c>
      <c r="N46" s="144">
        <f t="shared" si="11"/>
        <v>1.1848771612050146E-2</v>
      </c>
      <c r="P46" s="13">
        <f t="shared" si="12"/>
        <v>-0.27322985244265779</v>
      </c>
      <c r="Q46" s="13" t="e">
        <f t="shared" ca="1" si="0"/>
        <v>#NUM!</v>
      </c>
      <c r="R46" s="13">
        <f t="shared" si="13"/>
        <v>-0.21104091084490725</v>
      </c>
      <c r="S46" s="13">
        <f t="shared" si="1"/>
        <v>-0.33089252937217589</v>
      </c>
      <c r="T46" s="13" t="e">
        <f t="shared" si="23"/>
        <v>#NUM!</v>
      </c>
      <c r="U46" s="13" t="e">
        <f t="shared" ca="1" si="14"/>
        <v>#NUM!</v>
      </c>
      <c r="V46" s="13">
        <f t="shared" ca="1" si="22"/>
        <v>0</v>
      </c>
      <c r="W46" s="13">
        <f t="shared" si="16"/>
        <v>3.4943728884116099</v>
      </c>
      <c r="X46" s="13" t="e">
        <f t="shared" si="3"/>
        <v>#NUM!</v>
      </c>
      <c r="Y46" s="13" t="e">
        <f t="shared" si="17"/>
        <v>#NUM!</v>
      </c>
      <c r="Z46" s="4">
        <f t="shared" si="4"/>
        <v>-0.14268427201025513</v>
      </c>
      <c r="AA46" s="4">
        <f t="shared" si="18"/>
        <v>-2.9800223751711425</v>
      </c>
      <c r="AB46" s="4">
        <f t="shared" si="5"/>
        <v>-1.8215323496177185E-2</v>
      </c>
      <c r="AD46" s="13">
        <f t="shared" si="19"/>
        <v>0.99556299999999998</v>
      </c>
      <c r="AE46" s="25">
        <f t="shared" si="6"/>
        <v>0.11362448011412961</v>
      </c>
      <c r="AG46" s="3">
        <f t="shared" si="20"/>
        <v>-8.1968955732797333E-2</v>
      </c>
      <c r="AI46" s="111">
        <f>Input_Analysis!F45/100</f>
        <v>7.8000392636613125E-2</v>
      </c>
      <c r="AJ46" s="110">
        <f t="shared" si="7"/>
        <v>2.8953456779028042E-2</v>
      </c>
    </row>
    <row r="47" spans="1:36" s="3" customFormat="1">
      <c r="A47" s="158">
        <f>Input_Analysis!A46</f>
        <v>0.6</v>
      </c>
      <c r="B47" s="158">
        <f>Input_Analysis!B46</f>
        <v>1.9684979999999999</v>
      </c>
      <c r="C47" s="158">
        <f>Input_Analysis!I46</f>
        <v>9.7197040424325607</v>
      </c>
      <c r="D47" s="158">
        <f>Input_Analysis!F46</f>
        <v>9.0000453042245923</v>
      </c>
      <c r="E47" s="159">
        <f>Input_Analysis!L46</f>
        <v>0.10000050338027326</v>
      </c>
      <c r="F47" s="160">
        <f>Input_Analysis!P46</f>
        <v>3.5982936910398391</v>
      </c>
      <c r="G47" s="167">
        <f>Input_Analysis!Q46</f>
        <v>2.9430000000000001</v>
      </c>
      <c r="H47" s="4"/>
      <c r="I47" s="4">
        <f t="shared" si="21"/>
        <v>10.950000000000001</v>
      </c>
      <c r="J47" s="4">
        <f t="shared" si="8"/>
        <v>8.0070000000000014</v>
      </c>
      <c r="K47" s="4"/>
      <c r="L47" s="4">
        <f t="shared" si="9"/>
        <v>-5.1283500892059228</v>
      </c>
      <c r="M47" s="191">
        <f t="shared" si="10"/>
        <v>-8.1281664598813891E-2</v>
      </c>
      <c r="N47" s="144">
        <f t="shared" si="11"/>
        <v>1.0288430897042625E-2</v>
      </c>
      <c r="P47" s="13">
        <f t="shared" si="12"/>
        <v>-0.15365254871580369</v>
      </c>
      <c r="Q47" s="13" t="e">
        <f t="shared" ca="1" si="0"/>
        <v>#NUM!</v>
      </c>
      <c r="R47" s="13">
        <f t="shared" si="13"/>
        <v>-0.53263093892911395</v>
      </c>
      <c r="S47" s="13">
        <f t="shared" si="1"/>
        <v>-0.23549265000715364</v>
      </c>
      <c r="T47" s="13" t="e">
        <f t="shared" si="23"/>
        <v>#NUM!</v>
      </c>
      <c r="U47" s="13" t="e">
        <f t="shared" ca="1" si="14"/>
        <v>#NUM!</v>
      </c>
      <c r="V47" s="13">
        <f t="shared" ca="1" si="22"/>
        <v>0</v>
      </c>
      <c r="W47" s="13">
        <f t="shared" si="16"/>
        <v>3.4562403854619488</v>
      </c>
      <c r="X47" s="13" t="e">
        <f t="shared" si="3"/>
        <v>#NUM!</v>
      </c>
      <c r="Y47" s="13" t="e">
        <f t="shared" si="17"/>
        <v>#NUM!</v>
      </c>
      <c r="Z47" s="4">
        <f t="shared" si="4"/>
        <v>-8.2019730504496027E-2</v>
      </c>
      <c r="AA47" s="4">
        <f t="shared" si="18"/>
        <v>-1.7130173400705164</v>
      </c>
      <c r="AB47" s="4">
        <f t="shared" si="5"/>
        <v>-1.0243503247720246E-2</v>
      </c>
      <c r="AD47" s="13">
        <f t="shared" si="19"/>
        <v>0.99541000000000002</v>
      </c>
      <c r="AE47" s="25">
        <f t="shared" si="6"/>
        <v>0.1150278491007868</v>
      </c>
      <c r="AG47" s="3">
        <f t="shared" si="20"/>
        <v>-4.609576461474111E-2</v>
      </c>
      <c r="AI47" s="111">
        <f>Input_Analysis!F46/100</f>
        <v>9.0000453042245923E-2</v>
      </c>
      <c r="AJ47" s="110">
        <f t="shared" si="7"/>
        <v>3.0930840538947072E-2</v>
      </c>
    </row>
    <row r="48" spans="1:36" s="3" customFormat="1">
      <c r="A48" s="158">
        <f>Input_Analysis!A47</f>
        <v>0.62</v>
      </c>
      <c r="B48" s="158">
        <f>Input_Analysis!B47</f>
        <v>2.0341146000000001</v>
      </c>
      <c r="C48" s="158">
        <f>Input_Analysis!I47</f>
        <v>9.1996631041740269</v>
      </c>
      <c r="D48" s="158">
        <f>Input_Analysis!F47</f>
        <v>8.4000422839429518</v>
      </c>
      <c r="E48" s="159">
        <f>Input_Analysis!L47</f>
        <v>0.10000050338027326</v>
      </c>
      <c r="F48" s="160">
        <f>Input_Analysis!P47</f>
        <v>3.9981041011553762</v>
      </c>
      <c r="G48" s="167">
        <f>Input_Analysis!Q47</f>
        <v>3.1392000000000002</v>
      </c>
      <c r="H48" s="4"/>
      <c r="I48" s="4">
        <f t="shared" si="21"/>
        <v>11.320000000000002</v>
      </c>
      <c r="J48" s="4">
        <f t="shared" si="8"/>
        <v>8.1808000000000014</v>
      </c>
      <c r="K48" s="4"/>
      <c r="L48" s="4">
        <f t="shared" si="9"/>
        <v>-3.4247243660537801</v>
      </c>
      <c r="M48" s="191">
        <f t="shared" si="10"/>
        <v>-4.7162554015416573E-2</v>
      </c>
      <c r="N48" s="144">
        <f t="shared" si="11"/>
        <v>1.087001798303913E-2</v>
      </c>
      <c r="P48" s="13">
        <f t="shared" si="12"/>
        <v>-0.25918454134387525</v>
      </c>
      <c r="Q48" s="13" t="e">
        <f t="shared" ca="1" si="0"/>
        <v>#NUM!</v>
      </c>
      <c r="R48" s="13">
        <f t="shared" si="13"/>
        <v>-0.40507907155989509</v>
      </c>
      <c r="S48" s="13">
        <f t="shared" si="1"/>
        <v>-0.36417477471412946</v>
      </c>
      <c r="T48" s="13" t="e">
        <f t="shared" si="23"/>
        <v>#NUM!</v>
      </c>
      <c r="U48" s="13" t="e">
        <f t="shared" ca="1" si="14"/>
        <v>#NUM!</v>
      </c>
      <c r="V48" s="13">
        <f t="shared" ca="1" si="22"/>
        <v>0</v>
      </c>
      <c r="W48" s="13">
        <f t="shared" si="16"/>
        <v>3.4193296099410926</v>
      </c>
      <c r="X48" s="13" t="e">
        <f t="shared" si="3"/>
        <v>#NUM!</v>
      </c>
      <c r="Y48" s="13" t="e">
        <f t="shared" si="17"/>
        <v>#NUM!</v>
      </c>
      <c r="Z48" s="4">
        <f t="shared" si="4"/>
        <v>-0.14135579305506502</v>
      </c>
      <c r="AA48" s="4">
        <f t="shared" si="18"/>
        <v>-2.9522765209460466</v>
      </c>
      <c r="AB48" s="4">
        <f t="shared" si="5"/>
        <v>-1.727896942292502E-2</v>
      </c>
      <c r="AD48" s="13">
        <f t="shared" si="19"/>
        <v>0.99525699999999995</v>
      </c>
      <c r="AE48" s="25">
        <f t="shared" si="6"/>
        <v>0.11637041985869354</v>
      </c>
      <c r="AG48" s="3">
        <f t="shared" si="20"/>
        <v>-7.7755362403162567E-2</v>
      </c>
      <c r="AI48" s="111">
        <f>Input_Analysis!F47/100</f>
        <v>8.4000422839429517E-2</v>
      </c>
      <c r="AJ48" s="110">
        <f t="shared" si="7"/>
        <v>2.9722040636191993E-2</v>
      </c>
    </row>
    <row r="49" spans="1:36" s="3" customFormat="1">
      <c r="A49" s="158">
        <f>Input_Analysis!A48</f>
        <v>0.64</v>
      </c>
      <c r="B49" s="158">
        <f>Input_Analysis!B48</f>
        <v>2.0997311999999999</v>
      </c>
      <c r="C49" s="158">
        <f>Input_Analysis!I48</f>
        <v>9.219653624679804</v>
      </c>
      <c r="D49" s="158">
        <f>Input_Analysis!F48</f>
        <v>8.4000422839429518</v>
      </c>
      <c r="E49" s="159">
        <f>Input_Analysis!L48</f>
        <v>0.10000050338027326</v>
      </c>
      <c r="F49" s="160">
        <f>Input_Analysis!P48</f>
        <v>4.0980567036842599</v>
      </c>
      <c r="G49" s="167">
        <f>Input_Analysis!Q48</f>
        <v>3.3354000000000004</v>
      </c>
      <c r="H49" s="4"/>
      <c r="I49" s="4">
        <f t="shared" si="21"/>
        <v>11.690000000000003</v>
      </c>
      <c r="J49" s="4">
        <f t="shared" si="8"/>
        <v>8.3546000000000031</v>
      </c>
      <c r="K49" s="4"/>
      <c r="L49" s="4">
        <f t="shared" si="9"/>
        <v>-3.0395680434495636</v>
      </c>
      <c r="M49" s="191">
        <f t="shared" si="10"/>
        <v>-4.0480357078392086E-2</v>
      </c>
      <c r="N49" s="144">
        <f t="shared" si="11"/>
        <v>1.084644905884371E-2</v>
      </c>
      <c r="P49" s="13">
        <f t="shared" si="12"/>
        <v>-0.29568697188617027</v>
      </c>
      <c r="Q49" s="13" t="e">
        <f t="shared" ca="1" si="0"/>
        <v>#NUM!</v>
      </c>
      <c r="R49" s="13">
        <f t="shared" si="13"/>
        <v>-0.30872460287493336</v>
      </c>
      <c r="S49" s="13">
        <f t="shared" si="1"/>
        <v>-0.38697281485701973</v>
      </c>
      <c r="T49" s="13" t="e">
        <f t="shared" si="23"/>
        <v>#NUM!</v>
      </c>
      <c r="U49" s="13" t="e">
        <f t="shared" ca="1" si="14"/>
        <v>#NUM!</v>
      </c>
      <c r="V49" s="13">
        <f t="shared" ca="1" si="22"/>
        <v>0</v>
      </c>
      <c r="W49" s="13">
        <f t="shared" si="16"/>
        <v>3.383576686772396</v>
      </c>
      <c r="X49" s="13" t="e">
        <f t="shared" si="3"/>
        <v>#NUM!</v>
      </c>
      <c r="Y49" s="13" t="e">
        <f t="shared" si="17"/>
        <v>#NUM!</v>
      </c>
      <c r="Z49" s="4">
        <f t="shared" si="4"/>
        <v>-0.16468975835467994</v>
      </c>
      <c r="AA49" s="4">
        <f t="shared" si="18"/>
        <v>-3.439616419833583</v>
      </c>
      <c r="AB49" s="4">
        <f t="shared" si="5"/>
        <v>-1.9712464792411351E-2</v>
      </c>
      <c r="AD49" s="13">
        <f t="shared" si="19"/>
        <v>0.99510399999999999</v>
      </c>
      <c r="AE49" s="25">
        <f t="shared" si="6"/>
        <v>0.11765598672826946</v>
      </c>
      <c r="AG49" s="3">
        <f t="shared" si="20"/>
        <v>-8.8706091565851075E-2</v>
      </c>
      <c r="AI49" s="111">
        <f>Input_Analysis!F48/100</f>
        <v>8.4000422839429517E-2</v>
      </c>
      <c r="AJ49" s="110">
        <f t="shared" si="7"/>
        <v>2.9566243685668507E-2</v>
      </c>
    </row>
    <row r="50" spans="1:36" s="3" customFormat="1">
      <c r="A50" s="158">
        <f>Input_Analysis!A49</f>
        <v>0.66</v>
      </c>
      <c r="B50" s="158">
        <f>Input_Analysis!B49</f>
        <v>2.1653478000000002</v>
      </c>
      <c r="C50" s="158">
        <f>Input_Analysis!I49</f>
        <v>9.899618726984551</v>
      </c>
      <c r="D50" s="158">
        <f>Input_Analysis!F49</f>
        <v>9.0000453042245923</v>
      </c>
      <c r="E50" s="159">
        <f>Input_Analysis!L49</f>
        <v>0.10000050338027326</v>
      </c>
      <c r="F50" s="160">
        <f>Input_Analysis!P49</f>
        <v>4.4978671137997983</v>
      </c>
      <c r="G50" s="167">
        <f>Input_Analysis!Q49</f>
        <v>3.5316000000000005</v>
      </c>
      <c r="H50" s="4"/>
      <c r="I50" s="4">
        <f t="shared" si="21"/>
        <v>12.060000000000004</v>
      </c>
      <c r="J50" s="4">
        <f t="shared" si="8"/>
        <v>8.5284000000000031</v>
      </c>
      <c r="K50" s="4"/>
      <c r="L50" s="4">
        <f t="shared" si="9"/>
        <v>-3.268038690845144</v>
      </c>
      <c r="M50" s="191">
        <f t="shared" si="10"/>
        <v>-4.6288358739887098E-2</v>
      </c>
      <c r="N50" s="144">
        <f t="shared" si="11"/>
        <v>1.0101449978845161E-2</v>
      </c>
      <c r="P50" s="13">
        <f t="shared" si="12"/>
        <v>-0.25331612881847149</v>
      </c>
      <c r="Q50" s="13" t="e">
        <f t="shared" ca="1" si="0"/>
        <v>#NUM!</v>
      </c>
      <c r="R50" s="13">
        <f t="shared" si="13"/>
        <v>-0.44726693656767602</v>
      </c>
      <c r="S50" s="13">
        <f t="shared" si="1"/>
        <v>-0.36661605773829203</v>
      </c>
      <c r="T50" s="13" t="e">
        <f t="shared" si="23"/>
        <v>#NUM!</v>
      </c>
      <c r="U50" s="13" t="e">
        <f t="shared" ca="1" si="14"/>
        <v>#NUM!</v>
      </c>
      <c r="V50" s="13">
        <f t="shared" ca="1" si="22"/>
        <v>0</v>
      </c>
      <c r="W50" s="13">
        <f t="shared" si="16"/>
        <v>3.3489223205622398</v>
      </c>
      <c r="X50" s="13" t="e">
        <f t="shared" si="3"/>
        <v>#NUM!</v>
      </c>
      <c r="Y50" s="13" t="e">
        <f t="shared" si="17"/>
        <v>#NUM!</v>
      </c>
      <c r="Z50" s="4">
        <f t="shared" si="4"/>
        <v>-0.14402541820103021</v>
      </c>
      <c r="AA50" s="4">
        <f t="shared" si="18"/>
        <v>-3.0080327900583423</v>
      </c>
      <c r="AB50" s="4">
        <f t="shared" si="5"/>
        <v>-1.6887741921231433E-2</v>
      </c>
      <c r="AD50" s="13">
        <f t="shared" si="19"/>
        <v>0.99495100000000003</v>
      </c>
      <c r="AE50" s="25">
        <f t="shared" si="6"/>
        <v>0.11888803475094978</v>
      </c>
      <c r="AG50" s="3">
        <f t="shared" si="20"/>
        <v>-7.5994838645541449E-2</v>
      </c>
      <c r="AI50" s="111">
        <f>Input_Analysis!F49/100</f>
        <v>9.0000453042245923E-2</v>
      </c>
      <c r="AJ50" s="110">
        <f t="shared" si="7"/>
        <v>3.0446844471931668E-2</v>
      </c>
    </row>
    <row r="51" spans="1:36" s="3" customFormat="1">
      <c r="A51" s="158">
        <f>Input_Analysis!A50</f>
        <v>0.68</v>
      </c>
      <c r="B51" s="158">
        <f>Input_Analysis!B50</f>
        <v>2.2309644</v>
      </c>
      <c r="C51" s="158">
        <f>Input_Analysis!I50</f>
        <v>8.2795243506916254</v>
      </c>
      <c r="D51" s="158">
        <f>Input_Analysis!F50</f>
        <v>7.2000362433796745</v>
      </c>
      <c r="E51" s="159">
        <f>Input_Analysis!L50</f>
        <v>0</v>
      </c>
      <c r="F51" s="160">
        <f>Input_Analysis!P50</f>
        <v>5.3974405365597589</v>
      </c>
      <c r="G51" s="167">
        <f>Input_Analysis!Q50</f>
        <v>3.7278000000000007</v>
      </c>
      <c r="H51" s="4"/>
      <c r="I51" s="4">
        <f t="shared" si="21"/>
        <v>12.430000000000005</v>
      </c>
      <c r="J51" s="4">
        <f t="shared" si="8"/>
        <v>8.7022000000000048</v>
      </c>
      <c r="K51" s="4"/>
      <c r="L51" s="4">
        <f t="shared" si="9"/>
        <v>0</v>
      </c>
      <c r="M51" s="191">
        <f t="shared" si="10"/>
        <v>0</v>
      </c>
      <c r="N51" s="144">
        <f t="shared" si="11"/>
        <v>0</v>
      </c>
      <c r="P51" s="13">
        <f t="shared" si="12"/>
        <v>-0.4769455596640364</v>
      </c>
      <c r="Q51" s="13" t="e">
        <f t="shared" ca="1" si="0"/>
        <v>#NUM!</v>
      </c>
      <c r="R51" s="13">
        <f t="shared" si="13"/>
        <v>-0.40227691417439859</v>
      </c>
      <c r="S51" s="13">
        <f t="shared" si="1"/>
        <v>-0.66880974763486645</v>
      </c>
      <c r="T51" s="13" t="e">
        <f t="shared" si="23"/>
        <v>#NUM!</v>
      </c>
      <c r="U51" s="13" t="e">
        <f t="shared" ca="1" si="14"/>
        <v>#NUM!</v>
      </c>
      <c r="V51" s="13">
        <f t="shared" ca="1" si="22"/>
        <v>0</v>
      </c>
      <c r="W51" s="13">
        <f t="shared" si="16"/>
        <v>3.3153113819009663</v>
      </c>
      <c r="X51" s="13" t="e">
        <f t="shared" si="3"/>
        <v>#NUM!</v>
      </c>
      <c r="Y51" s="13" t="e">
        <f t="shared" si="17"/>
        <v>#NUM!</v>
      </c>
      <c r="Z51" s="4">
        <f t="shared" si="4"/>
        <v>-0.27669837662055863</v>
      </c>
      <c r="AA51" s="4">
        <f t="shared" si="18"/>
        <v>-5.7789645760223136</v>
      </c>
      <c r="AB51" s="4">
        <f t="shared" si="5"/>
        <v>-3.1796370644269087E-2</v>
      </c>
      <c r="AD51" s="13">
        <f t="shared" si="19"/>
        <v>0.99479799999999996</v>
      </c>
      <c r="AE51" s="25">
        <f t="shared" si="6"/>
        <v>0.12006977055572153</v>
      </c>
      <c r="AG51" s="3">
        <f t="shared" si="20"/>
        <v>-0.14308366789921093</v>
      </c>
      <c r="AI51" s="111">
        <f>Input_Analysis!F50/100</f>
        <v>7.2000362433796747E-2</v>
      </c>
      <c r="AJ51" s="110">
        <f t="shared" si="7"/>
        <v>2.7095483653715904E-2</v>
      </c>
    </row>
    <row r="52" spans="1:36" s="3" customFormat="1">
      <c r="A52" s="158">
        <f>Input_Analysis!A51</f>
        <v>0.7</v>
      </c>
      <c r="B52" s="158">
        <f>Input_Analysis!B51</f>
        <v>2.2965809999999998</v>
      </c>
      <c r="C52" s="158">
        <f>Input_Analysis!I51</f>
        <v>-38.320710224515707</v>
      </c>
      <c r="D52" s="158">
        <f>Input_Analysis!F51</f>
        <v>-39.40019833182766</v>
      </c>
      <c r="E52" s="159">
        <f>Input_Analysis!L51</f>
        <v>0</v>
      </c>
      <c r="F52" s="160">
        <f>Input_Analysis!P51</f>
        <v>5.3974405365597589</v>
      </c>
      <c r="G52" s="167">
        <f>Input_Analysis!Q51</f>
        <v>3.9239999999999999</v>
      </c>
      <c r="H52" s="4"/>
      <c r="I52" s="4">
        <f t="shared" si="21"/>
        <v>12.800000000000002</v>
      </c>
      <c r="J52" s="4">
        <f t="shared" si="8"/>
        <v>8.876000000000003</v>
      </c>
      <c r="K52" s="4"/>
      <c r="L52" s="4">
        <f t="shared" si="9"/>
        <v>0</v>
      </c>
      <c r="M52" s="191">
        <f t="shared" si="10"/>
        <v>0</v>
      </c>
      <c r="N52" s="144">
        <f t="shared" si="11"/>
        <v>0</v>
      </c>
      <c r="P52" s="13">
        <f t="shared" si="12"/>
        <v>-5.7594310753172255</v>
      </c>
      <c r="Q52" s="13" t="e">
        <f t="shared" ca="1" si="0"/>
        <v>#NUM!</v>
      </c>
      <c r="R52" s="13">
        <f t="shared" si="13"/>
        <v>-2.8822771242586302E-2</v>
      </c>
      <c r="S52" s="13">
        <f t="shared" si="1"/>
        <v>-5.9254338396885373</v>
      </c>
      <c r="T52" s="13" t="e">
        <f t="shared" si="23"/>
        <v>#NUM!</v>
      </c>
      <c r="U52" s="13" t="e">
        <f t="shared" ca="1" si="14"/>
        <v>#NUM!</v>
      </c>
      <c r="V52" s="13">
        <f t="shared" ca="1" si="22"/>
        <v>0</v>
      </c>
      <c r="W52" s="13">
        <f t="shared" si="16"/>
        <v>3.2826925384412418</v>
      </c>
      <c r="X52" s="13" t="e">
        <f t="shared" si="3"/>
        <v>#NUM!</v>
      </c>
      <c r="Y52" s="13" t="e">
        <f t="shared" si="17"/>
        <v>#NUM!</v>
      </c>
      <c r="Z52" s="4">
        <f t="shared" si="4"/>
        <v>-3.4080473483010474</v>
      </c>
      <c r="AA52" s="4">
        <f t="shared" si="18"/>
        <v>-71.178534329627141</v>
      </c>
      <c r="AB52" s="4">
        <f t="shared" si="5"/>
        <v>-0.38396207168781504</v>
      </c>
      <c r="AD52" s="13">
        <f t="shared" si="19"/>
        <v>0.994645</v>
      </c>
      <c r="AE52" s="25">
        <f t="shared" si="6"/>
        <v>0.12120414961694456</v>
      </c>
      <c r="AG52" s="3">
        <f t="shared" si="20"/>
        <v>-1.7278293225951675</v>
      </c>
      <c r="AI52" s="111">
        <f>Input_Analysis!F51/100</f>
        <v>-0.39400198331827663</v>
      </c>
      <c r="AJ52" s="110" t="e">
        <f t="shared" si="7"/>
        <v>#NUM!</v>
      </c>
    </row>
    <row r="53" spans="1:36" s="3" customFormat="1">
      <c r="A53" s="158">
        <f>Input_Analysis!A52</f>
        <v>0.72</v>
      </c>
      <c r="B53" s="158">
        <f>Input_Analysis!B52</f>
        <v>2.3621976</v>
      </c>
      <c r="C53" s="158">
        <f>Input_Analysis!I52</f>
        <v>-38.320710224515707</v>
      </c>
      <c r="D53" s="158">
        <f>Input_Analysis!F52</f>
        <v>-39.40019833182766</v>
      </c>
      <c r="E53" s="159">
        <f>Input_Analysis!L52</f>
        <v>0</v>
      </c>
      <c r="F53" s="160">
        <f>Input_Analysis!P52</f>
        <v>5.3974405365597589</v>
      </c>
      <c r="G53" s="167">
        <f>Input_Analysis!Q52</f>
        <v>4.1201999999999996</v>
      </c>
      <c r="H53" s="4"/>
      <c r="I53" s="4">
        <f t="shared" si="21"/>
        <v>13.170000000000003</v>
      </c>
      <c r="J53" s="4">
        <f t="shared" si="8"/>
        <v>9.0498000000000047</v>
      </c>
      <c r="K53" s="4"/>
      <c r="L53" s="4">
        <f t="shared" si="9"/>
        <v>0</v>
      </c>
      <c r="M53" s="191">
        <f t="shared" si="10"/>
        <v>0</v>
      </c>
      <c r="N53" s="144">
        <f t="shared" si="11"/>
        <v>0</v>
      </c>
      <c r="P53" s="13">
        <f t="shared" si="12"/>
        <v>-5.6897069796587418</v>
      </c>
      <c r="Q53" s="13" t="e">
        <f t="shared" ca="1" si="0"/>
        <v>#NUM!</v>
      </c>
      <c r="R53" s="13">
        <f t="shared" si="13"/>
        <v>-2.4805261589723435E-2</v>
      </c>
      <c r="S53" s="13">
        <f t="shared" si="1"/>
        <v>-5.8308416496580522</v>
      </c>
      <c r="T53" s="13" t="e">
        <f t="shared" si="23"/>
        <v>#NUM!</v>
      </c>
      <c r="U53" s="13" t="e">
        <f t="shared" ca="1" si="14"/>
        <v>#NUM!</v>
      </c>
      <c r="V53" s="13">
        <f t="shared" ca="1" si="22"/>
        <v>0</v>
      </c>
      <c r="W53" s="13">
        <f t="shared" si="16"/>
        <v>3.2510179251365408</v>
      </c>
      <c r="X53" s="13" t="e">
        <f t="shared" si="3"/>
        <v>#NUM!</v>
      </c>
      <c r="Y53" s="13" t="e">
        <f t="shared" si="17"/>
        <v>#NUM!</v>
      </c>
      <c r="Z53" s="4">
        <f t="shared" si="4"/>
        <v>-3.432714014967714</v>
      </c>
      <c r="AA53" s="4">
        <f t="shared" si="18"/>
        <v>-71.693708269627137</v>
      </c>
      <c r="AB53" s="4">
        <f t="shared" si="5"/>
        <v>-0.37931379864391612</v>
      </c>
      <c r="AD53" s="13">
        <f t="shared" si="19"/>
        <v>0.99449200000000004</v>
      </c>
      <c r="AE53" s="25">
        <f t="shared" si="6"/>
        <v>0.12229390037127891</v>
      </c>
      <c r="AG53" s="3">
        <f t="shared" si="20"/>
        <v>-1.7069120938976226</v>
      </c>
      <c r="AI53" s="111">
        <f>Input_Analysis!F52/100</f>
        <v>-0.39400198331827663</v>
      </c>
      <c r="AJ53" s="110" t="e">
        <f t="shared" si="7"/>
        <v>#NUM!</v>
      </c>
    </row>
    <row r="54" spans="1:36" s="3" customFormat="1">
      <c r="A54" s="158">
        <f>Input_Analysis!A53</f>
        <v>0.74</v>
      </c>
      <c r="B54" s="158">
        <f>Input_Analysis!B53</f>
        <v>2.4278141999999998</v>
      </c>
      <c r="C54" s="158">
        <f>Input_Analysis!I53</f>
        <v>-38.320710224515707</v>
      </c>
      <c r="D54" s="158">
        <f>Input_Analysis!F53</f>
        <v>-39.40019833182766</v>
      </c>
      <c r="E54" s="159">
        <f>Input_Analysis!L53</f>
        <v>0</v>
      </c>
      <c r="F54" s="160">
        <f>Input_Analysis!P53</f>
        <v>5.3974405365597589</v>
      </c>
      <c r="G54" s="167">
        <f>Input_Analysis!Q53</f>
        <v>4.3164000000000007</v>
      </c>
      <c r="H54" s="4"/>
      <c r="I54" s="4">
        <f t="shared" si="21"/>
        <v>13.540000000000004</v>
      </c>
      <c r="J54" s="4">
        <f t="shared" si="8"/>
        <v>9.2236000000000047</v>
      </c>
      <c r="K54" s="4"/>
      <c r="L54" s="4">
        <f t="shared" si="9"/>
        <v>0</v>
      </c>
      <c r="M54" s="191">
        <f t="shared" si="10"/>
        <v>0</v>
      </c>
      <c r="N54" s="144">
        <f t="shared" si="11"/>
        <v>0</v>
      </c>
      <c r="P54" s="13">
        <f t="shared" si="12"/>
        <v>-5.6226105018122734</v>
      </c>
      <c r="Q54" s="13" t="e">
        <f t="shared" ca="1" si="0"/>
        <v>#NUM!</v>
      </c>
      <c r="R54" s="13">
        <f t="shared" si="13"/>
        <v>-2.0845077745362737E-2</v>
      </c>
      <c r="S54" s="13">
        <f t="shared" si="1"/>
        <v>-5.7398142548544433</v>
      </c>
      <c r="T54" s="13" t="e">
        <f t="shared" si="23"/>
        <v>#NUM!</v>
      </c>
      <c r="U54" s="13" t="e">
        <f t="shared" ca="1" si="14"/>
        <v>#NUM!</v>
      </c>
      <c r="V54" s="13">
        <f t="shared" ca="1" si="22"/>
        <v>0</v>
      </c>
      <c r="W54" s="13">
        <f t="shared" si="16"/>
        <v>3.2202428488201789</v>
      </c>
      <c r="X54" s="13" t="e">
        <f t="shared" si="3"/>
        <v>#NUM!</v>
      </c>
      <c r="Y54" s="13" t="e">
        <f t="shared" si="17"/>
        <v>#NUM!</v>
      </c>
      <c r="Z54" s="4">
        <f t="shared" si="4"/>
        <v>-3.4573806816343811</v>
      </c>
      <c r="AA54" s="4">
        <f t="shared" si="18"/>
        <v>-72.208882209627149</v>
      </c>
      <c r="AB54" s="4">
        <f t="shared" si="5"/>
        <v>-0.37484070012081827</v>
      </c>
      <c r="AD54" s="13">
        <f t="shared" si="19"/>
        <v>0.99433899999999997</v>
      </c>
      <c r="AE54" s="25">
        <f t="shared" si="6"/>
        <v>0.12334154560800553</v>
      </c>
      <c r="AG54" s="3">
        <f t="shared" si="20"/>
        <v>-1.6867831505436819</v>
      </c>
      <c r="AI54" s="111">
        <f>Input_Analysis!F53/100</f>
        <v>-0.39400198331827663</v>
      </c>
      <c r="AJ54" s="110" t="e">
        <f t="shared" si="7"/>
        <v>#NUM!</v>
      </c>
    </row>
    <row r="55" spans="1:36" s="3" customFormat="1">
      <c r="A55" s="158">
        <f>Input_Analysis!A54</f>
        <v>0.76</v>
      </c>
      <c r="B55" s="158">
        <f>Input_Analysis!B54</f>
        <v>2.4934308000000001</v>
      </c>
      <c r="C55" s="158">
        <f>Input_Analysis!I54</f>
        <v>-38.320710224515707</v>
      </c>
      <c r="D55" s="158">
        <f>Input_Analysis!F54</f>
        <v>-39.40019833182766</v>
      </c>
      <c r="E55" s="159">
        <f>Input_Analysis!L54</f>
        <v>0</v>
      </c>
      <c r="F55" s="160">
        <f>Input_Analysis!P54</f>
        <v>5.3974405365597589</v>
      </c>
      <c r="G55" s="167">
        <f>Input_Analysis!Q54</f>
        <v>4.5126000000000008</v>
      </c>
      <c r="H55" s="4"/>
      <c r="I55" s="4">
        <f t="shared" si="21"/>
        <v>13.910000000000005</v>
      </c>
      <c r="J55" s="4">
        <f t="shared" si="8"/>
        <v>9.3974000000000046</v>
      </c>
      <c r="K55" s="4"/>
      <c r="L55" s="4">
        <f t="shared" si="9"/>
        <v>0</v>
      </c>
      <c r="M55" s="191">
        <f t="shared" si="10"/>
        <v>0</v>
      </c>
      <c r="N55" s="144">
        <f t="shared" si="11"/>
        <v>0</v>
      </c>
      <c r="P55" s="13">
        <f t="shared" si="12"/>
        <v>-5.5579958525247077</v>
      </c>
      <c r="Q55" s="13" t="e">
        <f t="shared" ca="1" si="0"/>
        <v>#NUM!</v>
      </c>
      <c r="R55" s="13">
        <f t="shared" si="13"/>
        <v>-1.6941001429163743E-2</v>
      </c>
      <c r="S55" s="13">
        <f t="shared" si="1"/>
        <v>-5.6521538682056152</v>
      </c>
      <c r="T55" s="13" t="e">
        <f t="shared" si="23"/>
        <v>#NUM!</v>
      </c>
      <c r="U55" s="13" t="e">
        <f t="shared" ca="1" si="14"/>
        <v>#NUM!</v>
      </c>
      <c r="V55" s="13">
        <f t="shared" ca="1" si="22"/>
        <v>0</v>
      </c>
      <c r="W55" s="13">
        <f t="shared" si="16"/>
        <v>3.1903255229770164</v>
      </c>
      <c r="X55" s="13" t="e">
        <f t="shared" si="3"/>
        <v>#NUM!</v>
      </c>
      <c r="Y55" s="13" t="e">
        <f t="shared" si="17"/>
        <v>#NUM!</v>
      </c>
      <c r="Z55" s="4">
        <f t="shared" si="4"/>
        <v>-3.4820473483010472</v>
      </c>
      <c r="AA55" s="4">
        <f t="shared" si="18"/>
        <v>-72.724056149627145</v>
      </c>
      <c r="AB55" s="4">
        <f t="shared" si="5"/>
        <v>-0.3705330568349805</v>
      </c>
      <c r="AD55" s="13">
        <f t="shared" si="19"/>
        <v>0.99418600000000001</v>
      </c>
      <c r="AE55" s="25">
        <f t="shared" si="6"/>
        <v>0.12434942148573011</v>
      </c>
      <c r="AG55" s="3">
        <f t="shared" si="20"/>
        <v>-1.6673987557574124</v>
      </c>
      <c r="AI55" s="111">
        <f>Input_Analysis!F54/100</f>
        <v>-0.39400198331827663</v>
      </c>
      <c r="AJ55" s="110" t="e">
        <f t="shared" si="7"/>
        <v>#NUM!</v>
      </c>
    </row>
    <row r="56" spans="1:36" s="3" customFormat="1">
      <c r="A56" s="158">
        <f>Input_Analysis!A55</f>
        <v>0.78</v>
      </c>
      <c r="B56" s="158">
        <f>Input_Analysis!B55</f>
        <v>2.5590473999999999</v>
      </c>
      <c r="C56" s="158">
        <f>Input_Analysis!I55</f>
        <v>16.579566131254307</v>
      </c>
      <c r="D56" s="158">
        <f>Input_Analysis!F55</f>
        <v>15.500078023942354</v>
      </c>
      <c r="E56" s="159">
        <f>Input_Analysis!L55</f>
        <v>0</v>
      </c>
      <c r="F56" s="160">
        <f>Input_Analysis!P55</f>
        <v>5.3974405365597589</v>
      </c>
      <c r="G56" s="167">
        <f>Input_Analysis!Q55</f>
        <v>4.708800000000001</v>
      </c>
      <c r="H56" s="4"/>
      <c r="I56" s="4">
        <f t="shared" si="21"/>
        <v>14.280000000000006</v>
      </c>
      <c r="J56" s="4">
        <f t="shared" si="8"/>
        <v>9.5712000000000046</v>
      </c>
      <c r="K56" s="4"/>
      <c r="L56" s="4">
        <f t="shared" si="9"/>
        <v>0</v>
      </c>
      <c r="M56" s="191">
        <f t="shared" si="10"/>
        <v>0</v>
      </c>
      <c r="N56" s="144">
        <f t="shared" si="11"/>
        <v>0</v>
      </c>
      <c r="P56" s="13">
        <f t="shared" si="12"/>
        <v>0.24025891541857858</v>
      </c>
      <c r="Q56" s="13" t="e">
        <f t="shared" ca="1" si="0"/>
        <v>#NUM!</v>
      </c>
      <c r="R56" s="13">
        <f t="shared" si="13"/>
        <v>0.29946541967207452</v>
      </c>
      <c r="S56" s="13">
        <f t="shared" si="1"/>
        <v>0.16830967848279649</v>
      </c>
      <c r="T56" s="13" t="e">
        <f t="shared" si="23"/>
        <v>#NUM!</v>
      </c>
      <c r="U56" s="13" t="e">
        <f t="shared" ca="1" si="14"/>
        <v>#NUM!</v>
      </c>
      <c r="V56" s="13">
        <f t="shared" ca="1" si="22"/>
        <v>0</v>
      </c>
      <c r="W56" s="13">
        <f t="shared" si="16"/>
        <v>3.1612268291275116</v>
      </c>
      <c r="X56" s="13" t="e">
        <f t="shared" si="3"/>
        <v>#NUM!</v>
      </c>
      <c r="Y56" s="13" t="e">
        <f t="shared" si="17"/>
        <v>#NUM!</v>
      </c>
      <c r="Z56" s="4">
        <f t="shared" si="4"/>
        <v>0.1533044087502867</v>
      </c>
      <c r="AA56" s="4">
        <f t="shared" si="18"/>
        <v>3.2018284976455003</v>
      </c>
      <c r="AB56" s="4">
        <f t="shared" si="5"/>
        <v>1.6017261027905239E-2</v>
      </c>
      <c r="AD56" s="13">
        <f t="shared" si="19"/>
        <v>0.99403299999999994</v>
      </c>
      <c r="AE56" s="25">
        <f t="shared" si="6"/>
        <v>0.12531969447718155</v>
      </c>
      <c r="AG56" s="3">
        <f t="shared" si="20"/>
        <v>7.2077674625573573E-2</v>
      </c>
      <c r="AI56" s="111">
        <f>Input_Analysis!F55/100</f>
        <v>0.15500078023942354</v>
      </c>
      <c r="AJ56" s="110">
        <f t="shared" si="7"/>
        <v>3.8820593943333828E-2</v>
      </c>
    </row>
    <row r="57" spans="1:36" s="3" customFormat="1">
      <c r="A57" s="158">
        <f>Input_Analysis!A56</f>
        <v>0.8</v>
      </c>
      <c r="B57" s="158">
        <f>Input_Analysis!B56</f>
        <v>2.6246640000000001</v>
      </c>
      <c r="C57" s="158">
        <f>Input_Analysis!I56</f>
        <v>16.659528213277412</v>
      </c>
      <c r="D57" s="158">
        <f>Input_Analysis!F56</f>
        <v>15.500078023942354</v>
      </c>
      <c r="E57" s="159">
        <f>Input_Analysis!L56</f>
        <v>0</v>
      </c>
      <c r="F57" s="160">
        <f>Input_Analysis!P56</f>
        <v>5.7972509466752955</v>
      </c>
      <c r="G57" s="167">
        <f>Input_Analysis!Q56</f>
        <v>4.9050000000000002</v>
      </c>
      <c r="H57" s="4"/>
      <c r="I57" s="4">
        <f t="shared" si="21"/>
        <v>14.650000000000007</v>
      </c>
      <c r="J57" s="4">
        <f t="shared" si="8"/>
        <v>9.7450000000000081</v>
      </c>
      <c r="K57" s="4"/>
      <c r="L57" s="4">
        <f t="shared" si="9"/>
        <v>0</v>
      </c>
      <c r="M57" s="191">
        <f t="shared" si="10"/>
        <v>0</v>
      </c>
      <c r="N57" s="144">
        <f t="shared" si="11"/>
        <v>0</v>
      </c>
      <c r="P57" s="13">
        <f t="shared" si="12"/>
        <v>0.20621120710902027</v>
      </c>
      <c r="Q57" s="13" t="e">
        <f t="shared" ca="1" si="0"/>
        <v>#NUM!</v>
      </c>
      <c r="R57" s="13">
        <f t="shared" si="13"/>
        <v>0.44401016157921691</v>
      </c>
      <c r="S57" s="13">
        <f t="shared" si="1"/>
        <v>0.11465133572109881</v>
      </c>
      <c r="T57" s="13" t="e">
        <f t="shared" si="23"/>
        <v>#NUM!</v>
      </c>
      <c r="U57" s="13" t="e">
        <f t="shared" ca="1" si="14"/>
        <v>#NUM!</v>
      </c>
      <c r="V57" s="13">
        <f t="shared" ca="1" si="22"/>
        <v>0</v>
      </c>
      <c r="W57" s="13">
        <f t="shared" si="16"/>
        <v>3.1329101017249101</v>
      </c>
      <c r="X57" s="13" t="e">
        <f t="shared" si="3"/>
        <v>#NUM!</v>
      </c>
      <c r="Y57" s="13" t="e">
        <f t="shared" si="17"/>
        <v>#NUM!</v>
      </c>
      <c r="Z57" s="4">
        <f t="shared" si="4"/>
        <v>0.13396854755182694</v>
      </c>
      <c r="AA57" s="4">
        <f t="shared" si="18"/>
        <v>2.7979907220953528</v>
      </c>
      <c r="AB57" s="4">
        <f t="shared" si="5"/>
        <v>1.3747413807268016E-2</v>
      </c>
      <c r="AD57" s="13">
        <f t="shared" si="19"/>
        <v>0.99387999999999999</v>
      </c>
      <c r="AE57" s="25">
        <f t="shared" si="6"/>
        <v>0.12625437650076959</v>
      </c>
      <c r="AG57" s="3">
        <f t="shared" si="20"/>
        <v>6.186336213270608E-2</v>
      </c>
      <c r="AI57" s="111">
        <f>Input_Analysis!F56/100</f>
        <v>0.15500078023942354</v>
      </c>
      <c r="AJ57" s="110">
        <f t="shared" si="7"/>
        <v>3.8646334864628339E-2</v>
      </c>
    </row>
    <row r="58" spans="1:36" s="3" customFormat="1">
      <c r="A58" s="158">
        <f>Input_Analysis!A57</f>
        <v>0.82</v>
      </c>
      <c r="B58" s="158">
        <f>Input_Analysis!B57</f>
        <v>2.6902805999999999</v>
      </c>
      <c r="C58" s="158">
        <f>Input_Analysis!I57</f>
        <v>16.659528213277412</v>
      </c>
      <c r="D58" s="158">
        <f>Input_Analysis!F57</f>
        <v>15.500078023942354</v>
      </c>
      <c r="E58" s="159">
        <f>Input_Analysis!L57</f>
        <v>0</v>
      </c>
      <c r="F58" s="160">
        <f>Input_Analysis!P57</f>
        <v>5.7972509466752955</v>
      </c>
      <c r="G58" s="167">
        <f>Input_Analysis!Q57</f>
        <v>5.1012000000000004</v>
      </c>
      <c r="H58" s="4"/>
      <c r="I58" s="4">
        <f t="shared" si="21"/>
        <v>15.020000000000005</v>
      </c>
      <c r="J58" s="4">
        <f t="shared" si="8"/>
        <v>9.9188000000000045</v>
      </c>
      <c r="K58" s="4"/>
      <c r="L58" s="4">
        <f t="shared" si="9"/>
        <v>0</v>
      </c>
      <c r="M58" s="191">
        <f t="shared" si="10"/>
        <v>0</v>
      </c>
      <c r="N58" s="144">
        <f t="shared" si="11"/>
        <v>0</v>
      </c>
      <c r="P58" s="13">
        <f t="shared" si="12"/>
        <v>0.16529501686468182</v>
      </c>
      <c r="Q58" s="13" t="e">
        <f t="shared" ca="1" si="0"/>
        <v>#NUM!</v>
      </c>
      <c r="R58" s="13">
        <f t="shared" si="13"/>
        <v>0.42454343941047135</v>
      </c>
      <c r="S58" s="13">
        <f t="shared" si="1"/>
        <v>9.5120101887537931E-2</v>
      </c>
      <c r="T58" s="13" t="e">
        <f t="shared" si="23"/>
        <v>#NUM!</v>
      </c>
      <c r="U58" s="13" t="e">
        <f t="shared" ca="1" si="14"/>
        <v>#NUM!</v>
      </c>
      <c r="V58" s="13">
        <f t="shared" ca="1" si="22"/>
        <v>0</v>
      </c>
      <c r="W58" s="13">
        <f t="shared" si="16"/>
        <v>3.105340933875488</v>
      </c>
      <c r="X58" s="13" t="e">
        <f t="shared" si="3"/>
        <v>#NUM!</v>
      </c>
      <c r="Y58" s="13" t="e">
        <f t="shared" si="17"/>
        <v>#NUM!</v>
      </c>
      <c r="Z58" s="4">
        <f t="shared" si="4"/>
        <v>0.10930188088516045</v>
      </c>
      <c r="AA58" s="4">
        <f t="shared" si="18"/>
        <v>2.2828167820953564</v>
      </c>
      <c r="AB58" s="4">
        <f t="shared" si="5"/>
        <v>1.1019667790978788E-2</v>
      </c>
      <c r="AD58" s="13">
        <f t="shared" si="19"/>
        <v>0.99372700000000003</v>
      </c>
      <c r="AE58" s="25">
        <f t="shared" si="6"/>
        <v>0.12715533846130581</v>
      </c>
      <c r="AG58" s="3">
        <f t="shared" si="20"/>
        <v>4.9588505059404542E-2</v>
      </c>
      <c r="AI58" s="111">
        <f>Input_Analysis!F57/100</f>
        <v>0.15500078023942354</v>
      </c>
      <c r="AJ58" s="110">
        <f t="shared" si="7"/>
        <v>3.8475917971899906E-2</v>
      </c>
    </row>
    <row r="59" spans="1:36" s="3" customFormat="1">
      <c r="A59" s="158">
        <f>Input_Analysis!A58</f>
        <v>0.84</v>
      </c>
      <c r="B59" s="158">
        <f>Input_Analysis!B58</f>
        <v>2.7558971999999997</v>
      </c>
      <c r="C59" s="158">
        <f>Input_Analysis!I58</f>
        <v>18.459537274122329</v>
      </c>
      <c r="D59" s="158">
        <f>Input_Analysis!F58</f>
        <v>17.300087084787272</v>
      </c>
      <c r="E59" s="159">
        <f>Input_Analysis!L58</f>
        <v>0</v>
      </c>
      <c r="F59" s="160">
        <f>Input_Analysis!P58</f>
        <v>5.7972509466752955</v>
      </c>
      <c r="G59" s="167">
        <f>Input_Analysis!Q58</f>
        <v>5.2974000000000006</v>
      </c>
      <c r="H59" s="4"/>
      <c r="I59" s="4">
        <f t="shared" si="21"/>
        <v>15.390000000000006</v>
      </c>
      <c r="J59" s="4">
        <f t="shared" si="8"/>
        <v>10.092600000000004</v>
      </c>
      <c r="K59" s="4"/>
      <c r="L59" s="4">
        <f t="shared" si="9"/>
        <v>0</v>
      </c>
      <c r="M59" s="191">
        <f t="shared" si="10"/>
        <v>0</v>
      </c>
      <c r="N59" s="144">
        <f t="shared" si="11"/>
        <v>0</v>
      </c>
      <c r="P59" s="13">
        <f t="shared" si="12"/>
        <v>0.30413741494979707</v>
      </c>
      <c r="Q59" s="13" t="e">
        <f t="shared" ca="1" si="0"/>
        <v>#NUM!</v>
      </c>
      <c r="R59" s="13">
        <f t="shared" si="13"/>
        <v>0.16284244237373463</v>
      </c>
      <c r="S59" s="13">
        <f t="shared" si="1"/>
        <v>0.25461093548213809</v>
      </c>
      <c r="T59" s="13" t="e">
        <f t="shared" si="23"/>
        <v>#NUM!</v>
      </c>
      <c r="U59" s="13" t="e">
        <f t="shared" ca="1" si="14"/>
        <v>#NUM!</v>
      </c>
      <c r="V59" s="13">
        <f t="shared" ca="1" si="22"/>
        <v>0</v>
      </c>
      <c r="W59" s="13">
        <f t="shared" si="16"/>
        <v>3.078487001540732</v>
      </c>
      <c r="X59" s="13" t="e">
        <f t="shared" si="3"/>
        <v>#NUM!</v>
      </c>
      <c r="Y59" s="13" t="e">
        <f t="shared" si="17"/>
        <v>#NUM!</v>
      </c>
      <c r="Z59" s="4">
        <f t="shared" si="4"/>
        <v>0.20463581827482155</v>
      </c>
      <c r="AA59" s="4">
        <f t="shared" si="18"/>
        <v>4.2739070580715062</v>
      </c>
      <c r="AB59" s="4">
        <f t="shared" si="5"/>
        <v>2.0275827663319805E-2</v>
      </c>
      <c r="AD59" s="13">
        <f t="shared" si="19"/>
        <v>0.99357399999999996</v>
      </c>
      <c r="AE59" s="25">
        <f t="shared" si="6"/>
        <v>0.12802432239165329</v>
      </c>
      <c r="AG59" s="3">
        <f t="shared" si="20"/>
        <v>9.1241224484939112E-2</v>
      </c>
      <c r="AI59" s="111">
        <f>Input_Analysis!F58/100</f>
        <v>0.17300087084787272</v>
      </c>
      <c r="AJ59" s="110">
        <f t="shared" si="7"/>
        <v>4.0472516677237072E-2</v>
      </c>
    </row>
    <row r="60" spans="1:36">
      <c r="A60" s="158">
        <f>Input_Analysis!A59</f>
        <v>0.86</v>
      </c>
      <c r="B60" s="158">
        <f>Input_Analysis!B59</f>
        <v>2.8215138</v>
      </c>
      <c r="C60" s="158">
        <f>Input_Analysis!I59</f>
        <v>18.619461438168546</v>
      </c>
      <c r="D60" s="158">
        <f>Input_Analysis!F59</f>
        <v>17.300087084787272</v>
      </c>
      <c r="E60" s="159">
        <f>Input_Analysis!L59</f>
        <v>0</v>
      </c>
      <c r="F60" s="160">
        <f>Input_Analysis!P59</f>
        <v>6.5968717669063706</v>
      </c>
      <c r="G60" s="167">
        <f>Input_Analysis!Q59</f>
        <v>5.4936000000000007</v>
      </c>
      <c r="H60" s="4"/>
      <c r="I60" s="4">
        <f t="shared" si="21"/>
        <v>15.760000000000007</v>
      </c>
      <c r="J60" s="4">
        <f t="shared" si="8"/>
        <v>10.266400000000006</v>
      </c>
      <c r="K60" s="4"/>
      <c r="L60" s="4">
        <f t="shared" si="9"/>
        <v>0</v>
      </c>
      <c r="M60" s="191">
        <f t="shared" si="10"/>
        <v>0</v>
      </c>
      <c r="N60" s="144">
        <f t="shared" si="11"/>
        <v>0</v>
      </c>
      <c r="O60" s="3"/>
      <c r="P60" s="13">
        <f t="shared" si="12"/>
        <v>0.27852620569708347</v>
      </c>
      <c r="Q60" s="13" t="e">
        <f t="shared" ca="1" si="0"/>
        <v>#NUM!</v>
      </c>
      <c r="R60" s="13">
        <f t="shared" si="13"/>
        <v>0.38583201444150478</v>
      </c>
      <c r="S60" s="13">
        <f t="shared" si="1"/>
        <v>0.17106187867822881</v>
      </c>
      <c r="T60" s="13" t="e">
        <f t="shared" si="23"/>
        <v>#NUM!</v>
      </c>
      <c r="U60" s="13" t="e">
        <f t="shared" ca="1" si="14"/>
        <v>#NUM!</v>
      </c>
      <c r="V60" s="13">
        <f t="shared" ca="1" si="22"/>
        <v>0</v>
      </c>
      <c r="W60" s="13">
        <f t="shared" si="16"/>
        <v>3.0523179041789068</v>
      </c>
      <c r="X60" s="13" t="e">
        <f t="shared" si="3"/>
        <v>#NUM!</v>
      </c>
      <c r="Y60" s="13" t="e">
        <f t="shared" si="17"/>
        <v>#NUM!</v>
      </c>
      <c r="Z60" s="4">
        <f t="shared" si="4"/>
        <v>0.19063076254456929</v>
      </c>
      <c r="AA60" s="4">
        <f t="shared" si="18"/>
        <v>3.9814054469712237</v>
      </c>
      <c r="AB60" s="4">
        <f t="shared" si="5"/>
        <v>1.8568413713138898E-2</v>
      </c>
      <c r="AC60" s="3"/>
      <c r="AD60" s="13">
        <f t="shared" si="19"/>
        <v>0.993421</v>
      </c>
      <c r="AE60" s="25">
        <f t="shared" si="6"/>
        <v>0.12886295236110029</v>
      </c>
      <c r="AF60" s="3"/>
      <c r="AG60" s="3">
        <f t="shared" si="20"/>
        <v>8.3557861709125034E-2</v>
      </c>
      <c r="AI60" s="111">
        <f>Input_Analysis!F59/100</f>
        <v>0.17300087084787272</v>
      </c>
      <c r="AJ60" s="110">
        <f t="shared" si="7"/>
        <v>4.0300128477334794E-2</v>
      </c>
    </row>
    <row r="61" spans="1:36">
      <c r="A61" s="158">
        <f>Input_Analysis!A60</f>
        <v>0.88</v>
      </c>
      <c r="B61" s="158">
        <f>Input_Analysis!B60</f>
        <v>2.8871303999999998</v>
      </c>
      <c r="C61" s="158">
        <f>Input_Analysis!I60</f>
        <v>18.619461438168546</v>
      </c>
      <c r="D61" s="158">
        <f>Input_Analysis!F60</f>
        <v>17.300087084787272</v>
      </c>
      <c r="E61" s="159">
        <f>Input_Analysis!L60</f>
        <v>0</v>
      </c>
      <c r="F61" s="160">
        <f>Input_Analysis!P60</f>
        <v>6.5968717669063706</v>
      </c>
      <c r="G61" s="167">
        <f>Input_Analysis!Q60</f>
        <v>5.6898000000000009</v>
      </c>
      <c r="H61" s="4"/>
      <c r="I61" s="4">
        <f t="shared" si="21"/>
        <v>16.130000000000006</v>
      </c>
      <c r="J61" s="4">
        <f t="shared" si="8"/>
        <v>10.440200000000004</v>
      </c>
      <c r="K61" s="4"/>
      <c r="L61" s="4">
        <f t="shared" si="9"/>
        <v>0</v>
      </c>
      <c r="M61" s="191">
        <f t="shared" si="10"/>
        <v>0</v>
      </c>
      <c r="N61" s="144">
        <f t="shared" si="11"/>
        <v>0</v>
      </c>
      <c r="O61" s="3"/>
      <c r="P61" s="13">
        <f t="shared" si="12"/>
        <v>0.23844959274425193</v>
      </c>
      <c r="Q61" s="13" t="e">
        <f t="shared" ca="1" si="0"/>
        <v>#NUM!</v>
      </c>
      <c r="R61" s="13">
        <f t="shared" si="13"/>
        <v>0.36436465855590394</v>
      </c>
      <c r="S61" s="13">
        <f t="shared" si="1"/>
        <v>0.15156698830119822</v>
      </c>
      <c r="T61" s="13" t="e">
        <f t="shared" si="23"/>
        <v>#NUM!</v>
      </c>
      <c r="U61" s="13" t="e">
        <f t="shared" ca="1" si="14"/>
        <v>#NUM!</v>
      </c>
      <c r="V61" s="13">
        <f t="shared" ca="1" si="22"/>
        <v>0</v>
      </c>
      <c r="W61" s="13">
        <f t="shared" si="16"/>
        <v>3.0268050200395464</v>
      </c>
      <c r="X61" s="13" t="e">
        <f t="shared" si="3"/>
        <v>#NUM!</v>
      </c>
      <c r="Y61" s="13" t="e">
        <f t="shared" si="17"/>
        <v>#NUM!</v>
      </c>
      <c r="Z61" s="4">
        <f t="shared" si="4"/>
        <v>0.16596409587790267</v>
      </c>
      <c r="AA61" s="4">
        <f t="shared" si="18"/>
        <v>3.4662315069712246</v>
      </c>
      <c r="AB61" s="4">
        <f t="shared" si="5"/>
        <v>1.5896639516283461E-2</v>
      </c>
      <c r="AC61" s="3"/>
      <c r="AD61" s="13">
        <f t="shared" si="19"/>
        <v>0.99326800000000004</v>
      </c>
      <c r="AE61" s="25">
        <f t="shared" si="6"/>
        <v>0.12967274429417058</v>
      </c>
      <c r="AF61" s="3"/>
      <c r="AG61" s="3">
        <f t="shared" si="20"/>
        <v>7.1534877823275569E-2</v>
      </c>
      <c r="AI61" s="111">
        <f>Input_Analysis!F60/100</f>
        <v>0.17300087084787272</v>
      </c>
      <c r="AJ61" s="110">
        <f t="shared" si="7"/>
        <v>4.0131350180076575E-2</v>
      </c>
    </row>
    <row r="62" spans="1:36">
      <c r="A62" s="158">
        <f>Input_Analysis!A61</f>
        <v>0.9</v>
      </c>
      <c r="B62" s="158">
        <f>Input_Analysis!B61</f>
        <v>2.952747</v>
      </c>
      <c r="C62" s="158">
        <f>Input_Analysis!I61</f>
        <v>19.819467478731823</v>
      </c>
      <c r="D62" s="158">
        <f>Input_Analysis!F61</f>
        <v>18.500093125350549</v>
      </c>
      <c r="E62" s="159">
        <f>Input_Analysis!L61</f>
        <v>0</v>
      </c>
      <c r="F62" s="160">
        <f>Input_Analysis!P61</f>
        <v>6.5968717669063706</v>
      </c>
      <c r="G62" s="167">
        <f>Input_Analysis!Q61</f>
        <v>5.886000000000001</v>
      </c>
      <c r="H62" s="4"/>
      <c r="I62" s="4">
        <f t="shared" si="21"/>
        <v>16.500000000000007</v>
      </c>
      <c r="J62" s="4">
        <f t="shared" si="8"/>
        <v>10.614000000000006</v>
      </c>
      <c r="K62" s="4"/>
      <c r="L62" s="4">
        <f t="shared" si="9"/>
        <v>0</v>
      </c>
      <c r="M62" s="191">
        <f t="shared" si="10"/>
        <v>0</v>
      </c>
      <c r="N62" s="144">
        <f t="shared" si="11"/>
        <v>0</v>
      </c>
      <c r="O62" s="3"/>
      <c r="P62" s="13">
        <f t="shared" si="12"/>
        <v>0.31274425086977714</v>
      </c>
      <c r="Q62" s="13" t="e">
        <f t="shared" ca="1" si="0"/>
        <v>#NUM!</v>
      </c>
      <c r="R62" s="13">
        <f t="shared" si="13"/>
        <v>0.21415235168321459</v>
      </c>
      <c r="S62" s="13">
        <f t="shared" si="1"/>
        <v>0.24576933407060914</v>
      </c>
      <c r="T62" s="13" t="e">
        <f t="shared" si="23"/>
        <v>#NUM!</v>
      </c>
      <c r="U62" s="13" t="e">
        <f t="shared" ca="1" si="14"/>
        <v>#NUM!</v>
      </c>
      <c r="V62" s="13">
        <f t="shared" ca="1" si="22"/>
        <v>0</v>
      </c>
      <c r="W62" s="13">
        <f t="shared" si="16"/>
        <v>3.0019213745447355</v>
      </c>
      <c r="X62" s="13" t="e">
        <f t="shared" si="3"/>
        <v>#NUM!</v>
      </c>
      <c r="Y62" s="13" t="e">
        <f t="shared" si="17"/>
        <v>#NUM!</v>
      </c>
      <c r="Z62" s="4">
        <f t="shared" si="4"/>
        <v>0.22129783191545443</v>
      </c>
      <c r="AA62" s="4">
        <f t="shared" si="18"/>
        <v>4.6219003776219898</v>
      </c>
      <c r="AB62" s="4">
        <f t="shared" si="5"/>
        <v>2.0849616724651809E-2</v>
      </c>
      <c r="AC62" s="3"/>
      <c r="AD62" s="13">
        <f t="shared" si="19"/>
        <v>0.99311499999999997</v>
      </c>
      <c r="AE62" s="25">
        <f t="shared" si="6"/>
        <v>0.13045511482475974</v>
      </c>
      <c r="AF62" s="3"/>
      <c r="AG62" s="3">
        <f t="shared" si="20"/>
        <v>9.3823275260933134E-2</v>
      </c>
      <c r="AI62" s="111">
        <f>Input_Analysis!F61/100</f>
        <v>0.1850009312535055</v>
      </c>
      <c r="AJ62" s="110">
        <f t="shared" si="7"/>
        <v>4.1328916315693028E-2</v>
      </c>
    </row>
    <row r="63" spans="1:36">
      <c r="A63" s="158">
        <f>Input_Analysis!A62</f>
        <v>0.92</v>
      </c>
      <c r="B63" s="158">
        <f>Input_Analysis!B62</f>
        <v>3.0183636000000003</v>
      </c>
      <c r="C63" s="158">
        <f>Input_Analysis!I62</f>
        <v>19.919420081260707</v>
      </c>
      <c r="D63" s="158">
        <f>Input_Analysis!F62</f>
        <v>18.500093125350549</v>
      </c>
      <c r="E63" s="159">
        <f>Input_Analysis!L62</f>
        <v>0</v>
      </c>
      <c r="F63" s="160">
        <f>Input_Analysis!P62</f>
        <v>7.0966347795507927</v>
      </c>
      <c r="G63" s="167">
        <f>Input_Analysis!Q62</f>
        <v>6.0822000000000012</v>
      </c>
      <c r="H63" s="4"/>
      <c r="I63" s="4">
        <f t="shared" si="21"/>
        <v>16.870000000000008</v>
      </c>
      <c r="J63" s="4">
        <f t="shared" si="8"/>
        <v>10.787800000000008</v>
      </c>
      <c r="K63" s="4"/>
      <c r="L63" s="4">
        <f t="shared" si="9"/>
        <v>0</v>
      </c>
      <c r="M63" s="191">
        <f t="shared" si="10"/>
        <v>0</v>
      </c>
      <c r="N63" s="144">
        <f t="shared" si="11"/>
        <v>0</v>
      </c>
      <c r="O63" s="3"/>
      <c r="P63" s="13">
        <f t="shared" si="12"/>
        <v>0.28267302705470038</v>
      </c>
      <c r="Q63" s="13" t="e">
        <f t="shared" ca="1" si="0"/>
        <v>#NUM!</v>
      </c>
      <c r="R63" s="13">
        <f t="shared" si="13"/>
        <v>0.33266481905353013</v>
      </c>
      <c r="S63" s="13">
        <f t="shared" si="1"/>
        <v>0.18863765565823484</v>
      </c>
      <c r="T63" s="13" t="e">
        <f t="shared" si="23"/>
        <v>#NUM!</v>
      </c>
      <c r="U63" s="13" t="e">
        <f t="shared" ca="1" si="14"/>
        <v>#NUM!</v>
      </c>
      <c r="V63" s="13">
        <f t="shared" ca="1" si="22"/>
        <v>0</v>
      </c>
      <c r="W63" s="13">
        <f t="shared" si="16"/>
        <v>2.9776415203810815</v>
      </c>
      <c r="X63" s="13" t="e">
        <f t="shared" si="3"/>
        <v>#NUM!</v>
      </c>
      <c r="Y63" s="13" t="e">
        <f t="shared" si="17"/>
        <v>#NUM!</v>
      </c>
      <c r="Z63" s="4">
        <f t="shared" si="4"/>
        <v>0.20329467208404661</v>
      </c>
      <c r="AA63" s="4">
        <f t="shared" si="18"/>
        <v>4.2458966431843095</v>
      </c>
      <c r="AB63" s="4">
        <f t="shared" si="5"/>
        <v>1.8844868470313358E-2</v>
      </c>
      <c r="AC63" s="3"/>
      <c r="AD63" s="13">
        <f t="shared" si="19"/>
        <v>0.99296200000000001</v>
      </c>
      <c r="AE63" s="25">
        <f t="shared" si="6"/>
        <v>0.13121138929438808</v>
      </c>
      <c r="AF63" s="3"/>
      <c r="AG63" s="3">
        <f t="shared" si="20"/>
        <v>8.4801908116410113E-2</v>
      </c>
      <c r="AI63" s="111">
        <f>Input_Analysis!F62/100</f>
        <v>0.1850009312535055</v>
      </c>
      <c r="AJ63" s="110">
        <f t="shared" si="7"/>
        <v>4.1161440688401038E-2</v>
      </c>
    </row>
    <row r="64" spans="1:36">
      <c r="A64" s="158">
        <f>Input_Analysis!A63</f>
        <v>0.94</v>
      </c>
      <c r="B64" s="158">
        <f>Input_Analysis!B63</f>
        <v>3.0839801999999996</v>
      </c>
      <c r="C64" s="158">
        <f>Input_Analysis!I63</f>
        <v>26.659386947899183</v>
      </c>
      <c r="D64" s="158">
        <f>Input_Analysis!F63</f>
        <v>25.100126348448587</v>
      </c>
      <c r="E64" s="159">
        <f>Input_Analysis!L63</f>
        <v>-0.10000050338027326</v>
      </c>
      <c r="F64" s="160">
        <f>Input_Analysis!P63</f>
        <v>7.7963029972529831</v>
      </c>
      <c r="G64" s="167">
        <f>Input_Analysis!Q63</f>
        <v>6.2783999999999995</v>
      </c>
      <c r="H64" s="4"/>
      <c r="I64" s="4">
        <f t="shared" si="21"/>
        <v>17.240000000000006</v>
      </c>
      <c r="J64" s="4">
        <f t="shared" si="8"/>
        <v>10.961600000000006</v>
      </c>
      <c r="K64" s="4"/>
      <c r="L64" s="4">
        <f t="shared" si="9"/>
        <v>-1.2722505841144804</v>
      </c>
      <c r="M64" s="191">
        <f t="shared" si="10"/>
        <v>-1.0616455607291572E-2</v>
      </c>
      <c r="N64" s="144">
        <f t="shared" si="11"/>
        <v>-3.7510428719049567E-3</v>
      </c>
      <c r="O64" s="3"/>
      <c r="P64" s="13">
        <f t="shared" si="12"/>
        <v>0.85930766930914937</v>
      </c>
      <c r="Q64" s="13" t="e">
        <f t="shared" ca="1" si="0"/>
        <v>#NUM!</v>
      </c>
      <c r="R64" s="13">
        <f t="shared" si="13"/>
        <v>0.16114668668447943</v>
      </c>
      <c r="S64" s="13">
        <f t="shared" si="1"/>
        <v>0.72083308555741765</v>
      </c>
      <c r="T64" s="13" t="e">
        <f t="shared" si="23"/>
        <v>#NUM!</v>
      </c>
      <c r="U64" s="13" t="e">
        <f t="shared" ca="1" si="14"/>
        <v>#NUM!</v>
      </c>
      <c r="V64" s="13">
        <f t="shared" ca="1" si="22"/>
        <v>0</v>
      </c>
      <c r="W64" s="13">
        <f t="shared" si="16"/>
        <v>2.9539414280905585</v>
      </c>
      <c r="X64" s="13" t="e">
        <f t="shared" si="3"/>
        <v>#NUM!</v>
      </c>
      <c r="Y64" s="13" t="e">
        <f t="shared" si="17"/>
        <v>#NUM!</v>
      </c>
      <c r="Z64" s="4">
        <f t="shared" si="4"/>
        <v>0.62795912985994518</v>
      </c>
      <c r="AA64" s="4">
        <f t="shared" si="18"/>
        <v>13.115196449550794</v>
      </c>
      <c r="AB64" s="4">
        <f t="shared" si="5"/>
        <v>5.7287177953943294E-2</v>
      </c>
      <c r="AC64" s="3"/>
      <c r="AD64" s="13">
        <f t="shared" si="19"/>
        <v>0.99280900000000005</v>
      </c>
      <c r="AE64" s="25">
        <f t="shared" si="6"/>
        <v>0.13194280898956356</v>
      </c>
      <c r="AF64" s="3"/>
      <c r="AG64" s="3">
        <f t="shared" si="20"/>
        <v>0.25779230079274479</v>
      </c>
      <c r="AI64" s="111">
        <f>Input_Analysis!F63/100</f>
        <v>0.25100126348448587</v>
      </c>
      <c r="AJ64" s="110">
        <f t="shared" si="7"/>
        <v>4.7753619827449086E-2</v>
      </c>
    </row>
    <row r="65" spans="1:36">
      <c r="A65" s="158">
        <f>Input_Analysis!A64</f>
        <v>0.96</v>
      </c>
      <c r="B65" s="158">
        <f>Input_Analysis!B64</f>
        <v>3.1495967999999999</v>
      </c>
      <c r="C65" s="158">
        <f>Input_Analysis!I64</f>
        <v>27.959345590991347</v>
      </c>
      <c r="D65" s="158">
        <f>Input_Analysis!F64</f>
        <v>26.300132389011868</v>
      </c>
      <c r="E65" s="159">
        <f>Input_Analysis!L64</f>
        <v>-0.10000050338027326</v>
      </c>
      <c r="F65" s="160">
        <f>Input_Analysis!P64</f>
        <v>8.2960660098974071</v>
      </c>
      <c r="G65" s="167">
        <f>Input_Analysis!Q64</f>
        <v>6.4745999999999997</v>
      </c>
      <c r="H65" s="4"/>
      <c r="I65" s="4">
        <f t="shared" si="21"/>
        <v>17.610000000000007</v>
      </c>
      <c r="J65" s="4">
        <f t="shared" si="8"/>
        <v>11.135400000000008</v>
      </c>
      <c r="K65" s="4"/>
      <c r="L65" s="4">
        <f t="shared" si="9"/>
        <v>-1.1507362477782013</v>
      </c>
      <c r="M65" s="191">
        <f t="shared" si="10"/>
        <v>-9.66249532408304E-3</v>
      </c>
      <c r="N65" s="144">
        <f t="shared" si="11"/>
        <v>-3.5766396268049265E-3</v>
      </c>
      <c r="O65" s="3"/>
      <c r="P65" s="13">
        <f t="shared" si="12"/>
        <v>0.92940941420975753</v>
      </c>
      <c r="Q65" s="13" t="e">
        <f t="shared" ca="1" si="0"/>
        <v>#NUM!</v>
      </c>
      <c r="R65" s="13">
        <f t="shared" si="13"/>
        <v>0.17599818209596896</v>
      </c>
      <c r="S65" s="13">
        <f t="shared" si="1"/>
        <v>0.76583504688596082</v>
      </c>
      <c r="T65" s="13" t="e">
        <f t="shared" si="23"/>
        <v>#NUM!</v>
      </c>
      <c r="U65" s="13" t="e">
        <f t="shared" ca="1" si="14"/>
        <v>#NUM!</v>
      </c>
      <c r="V65" s="13">
        <f t="shared" ca="1" si="22"/>
        <v>0</v>
      </c>
      <c r="W65" s="13">
        <f t="shared" si="16"/>
        <v>2.9307983860908453</v>
      </c>
      <c r="X65" s="13" t="e">
        <f t="shared" si="3"/>
        <v>#NUM!</v>
      </c>
      <c r="Y65" s="13" t="e">
        <f t="shared" si="17"/>
        <v>#NUM!</v>
      </c>
      <c r="Z65" s="4">
        <f t="shared" si="4"/>
        <v>0.68995637273275601</v>
      </c>
      <c r="AA65" s="4">
        <f t="shared" si="18"/>
        <v>14.410035525763885</v>
      </c>
      <c r="AB65" s="4">
        <f t="shared" si="5"/>
        <v>6.1960627613983826E-2</v>
      </c>
      <c r="AC65" s="3"/>
      <c r="AD65" s="13">
        <f t="shared" si="19"/>
        <v>0.99265599999999998</v>
      </c>
      <c r="AE65" s="25">
        <f t="shared" si="6"/>
        <v>0.13265053770138471</v>
      </c>
      <c r="AF65" s="3"/>
      <c r="AG65" s="3">
        <f t="shared" si="20"/>
        <v>0.27882282426292726</v>
      </c>
      <c r="AI65" s="111">
        <f>Input_Analysis!F64/100</f>
        <v>0.26300132389011865</v>
      </c>
      <c r="AJ65" s="110">
        <f t="shared" si="7"/>
        <v>4.8689951633599217E-2</v>
      </c>
    </row>
    <row r="66" spans="1:36">
      <c r="A66" s="158">
        <f>Input_Analysis!A65</f>
        <v>0.98</v>
      </c>
      <c r="B66" s="158">
        <f>Input_Analysis!B65</f>
        <v>3.2152133999999997</v>
      </c>
      <c r="C66" s="158">
        <f>Input_Analysis!I65</f>
        <v>28.579339131778763</v>
      </c>
      <c r="D66" s="158">
        <f>Input_Analysis!F65</f>
        <v>26.900135409293505</v>
      </c>
      <c r="E66" s="159">
        <f>Input_Analysis!L65</f>
        <v>-0.10000050338027326</v>
      </c>
      <c r="F66" s="160">
        <f>Input_Analysis!P65</f>
        <v>8.3960186124262908</v>
      </c>
      <c r="G66" s="167">
        <f>Input_Analysis!Q65</f>
        <v>6.6707999999999998</v>
      </c>
      <c r="H66" s="4"/>
      <c r="I66" s="4">
        <f t="shared" si="21"/>
        <v>17.980000000000008</v>
      </c>
      <c r="J66" s="4">
        <f t="shared" si="8"/>
        <v>11.309200000000008</v>
      </c>
      <c r="K66" s="4"/>
      <c r="L66" s="4">
        <f t="shared" si="9"/>
        <v>-1.1210648582317162</v>
      </c>
      <c r="M66" s="191">
        <f t="shared" si="10"/>
        <v>-9.434597962853503E-3</v>
      </c>
      <c r="N66" s="144">
        <f t="shared" si="11"/>
        <v>-3.4990488380145157E-3</v>
      </c>
      <c r="O66" s="3"/>
      <c r="P66" s="13">
        <f t="shared" si="12"/>
        <v>0.93723155765029786</v>
      </c>
      <c r="Q66" s="13" t="e">
        <f t="shared" ca="1" si="0"/>
        <v>#NUM!</v>
      </c>
      <c r="R66" s="13">
        <f t="shared" si="13"/>
        <v>0.16276662072768011</v>
      </c>
      <c r="S66" s="13">
        <f t="shared" si="1"/>
        <v>0.78468154417221903</v>
      </c>
      <c r="T66" s="13" t="e">
        <f t="shared" si="23"/>
        <v>#NUM!</v>
      </c>
      <c r="U66" s="13" t="e">
        <f t="shared" ca="1" si="14"/>
        <v>#NUM!</v>
      </c>
      <c r="V66" s="13">
        <f t="shared" ca="1" si="22"/>
        <v>0</v>
      </c>
      <c r="W66" s="13">
        <f t="shared" si="16"/>
        <v>2.9081909091795231</v>
      </c>
      <c r="X66" s="13" t="e">
        <f t="shared" si="3"/>
        <v>#NUM!</v>
      </c>
      <c r="Y66" s="13" t="e">
        <f t="shared" si="17"/>
        <v>#NUM!</v>
      </c>
      <c r="Z66" s="4">
        <f t="shared" si="4"/>
        <v>0.70662260878525041</v>
      </c>
      <c r="AA66" s="4">
        <f t="shared" si="18"/>
        <v>14.758117032201731</v>
      </c>
      <c r="AB66" s="4">
        <f t="shared" si="5"/>
        <v>6.248210384335319E-2</v>
      </c>
      <c r="AC66" s="3"/>
      <c r="AD66" s="13">
        <f t="shared" si="19"/>
        <v>0.99250300000000002</v>
      </c>
      <c r="AE66" s="25">
        <f t="shared" si="6"/>
        <v>0.13333566768029567</v>
      </c>
      <c r="AF66" s="3"/>
      <c r="AG66" s="3">
        <f t="shared" si="20"/>
        <v>0.28116946729508935</v>
      </c>
      <c r="AI66" s="111">
        <f>Input_Analysis!F65/100</f>
        <v>0.26900135409293502</v>
      </c>
      <c r="AJ66" s="110">
        <f t="shared" si="7"/>
        <v>4.9051929263114497E-2</v>
      </c>
    </row>
    <row r="67" spans="1:36">
      <c r="A67" s="158">
        <f>Input_Analysis!A66</f>
        <v>1</v>
      </c>
      <c r="B67" s="158">
        <f>Input_Analysis!B66</f>
        <v>3.2808299999999999</v>
      </c>
      <c r="C67" s="158">
        <f>Input_Analysis!I66</f>
        <v>30.419329233635231</v>
      </c>
      <c r="D67" s="158">
        <f>Input_Analysis!F66</f>
        <v>28.700144470138419</v>
      </c>
      <c r="E67" s="159">
        <f>Input_Analysis!L66</f>
        <v>-0.10000050338027326</v>
      </c>
      <c r="F67" s="160">
        <f>Input_Analysis!P66</f>
        <v>8.5959238174840582</v>
      </c>
      <c r="G67" s="167">
        <f>Input_Analysis!Q66</f>
        <v>6.867</v>
      </c>
      <c r="H67" s="4"/>
      <c r="I67" s="4">
        <f t="shared" si="21"/>
        <v>18.350000000000009</v>
      </c>
      <c r="J67" s="4">
        <f t="shared" si="8"/>
        <v>11.483000000000008</v>
      </c>
      <c r="K67" s="4"/>
      <c r="L67" s="4">
        <f t="shared" si="9"/>
        <v>-0.96617495213509785</v>
      </c>
      <c r="M67" s="191">
        <f t="shared" si="10"/>
        <v>-8.2855062981949668E-3</v>
      </c>
      <c r="N67" s="144">
        <f t="shared" si="11"/>
        <v>-3.2874000150437508E-3</v>
      </c>
      <c r="O67" s="3"/>
      <c r="P67" s="13">
        <f t="shared" si="12"/>
        <v>1.0510606316846829</v>
      </c>
      <c r="Q67" s="13" t="e">
        <f t="shared" ca="1" si="0"/>
        <v>#NUM!</v>
      </c>
      <c r="R67" s="13">
        <f t="shared" si="13"/>
        <v>0.14324937069956081</v>
      </c>
      <c r="S67" s="13">
        <f t="shared" si="1"/>
        <v>0.90049685762876919</v>
      </c>
      <c r="T67" s="13" t="e">
        <f t="shared" si="23"/>
        <v>#NUM!</v>
      </c>
      <c r="U67" s="13" t="e">
        <f t="shared" ca="1" si="14"/>
        <v>#NUM!</v>
      </c>
      <c r="V67" s="13">
        <f t="shared" ca="1" si="22"/>
        <v>0</v>
      </c>
      <c r="W67" s="13">
        <f t="shared" si="16"/>
        <v>2.8860986546842482</v>
      </c>
      <c r="X67" s="13" t="e">
        <f t="shared" si="3"/>
        <v>#NUM!</v>
      </c>
      <c r="Y67" s="13" t="e">
        <f t="shared" si="17"/>
        <v>#NUM!</v>
      </c>
      <c r="Z67" s="4">
        <f t="shared" si="4"/>
        <v>0.80462194890901484</v>
      </c>
      <c r="AA67" s="4">
        <f t="shared" si="18"/>
        <v>16.804875390402806</v>
      </c>
      <c r="AB67" s="4">
        <f t="shared" si="5"/>
        <v>7.0070708778978863E-2</v>
      </c>
      <c r="AC67" s="3"/>
      <c r="AD67" s="13">
        <f t="shared" si="19"/>
        <v>0.99234999999999995</v>
      </c>
      <c r="AE67" s="25">
        <f t="shared" si="6"/>
        <v>0.133999225050074</v>
      </c>
      <c r="AF67" s="3"/>
      <c r="AG67" s="3">
        <f t="shared" si="20"/>
        <v>0.31531818950540486</v>
      </c>
      <c r="AI67" s="111">
        <f>Input_Analysis!F66/100</f>
        <v>0.28700144470138417</v>
      </c>
      <c r="AJ67" s="110">
        <f t="shared" si="7"/>
        <v>5.0473687159360056E-2</v>
      </c>
    </row>
    <row r="68" spans="1:36">
      <c r="A68" s="158">
        <f>Input_Analysis!A67</f>
        <v>1.02</v>
      </c>
      <c r="B68" s="158">
        <f>Input_Analysis!B67</f>
        <v>3.3464466000000002</v>
      </c>
      <c r="C68" s="158">
        <f>Input_Analysis!I67</f>
        <v>30.439319754141007</v>
      </c>
      <c r="D68" s="158">
        <f>Input_Analysis!F67</f>
        <v>28.700144470138419</v>
      </c>
      <c r="E68" s="159">
        <f>Input_Analysis!L67</f>
        <v>-0.10000050338027326</v>
      </c>
      <c r="F68" s="160">
        <f>Input_Analysis!P67</f>
        <v>8.6958764200129437</v>
      </c>
      <c r="G68" s="167">
        <f>Input_Analysis!Q67</f>
        <v>7.0632000000000001</v>
      </c>
      <c r="H68" s="4"/>
      <c r="I68" s="4">
        <f t="shared" si="21"/>
        <v>18.72000000000001</v>
      </c>
      <c r="J68" s="4">
        <f t="shared" si="8"/>
        <v>11.656800000000009</v>
      </c>
      <c r="K68" s="4"/>
      <c r="L68" s="4">
        <f t="shared" si="9"/>
        <v>-1.0019945470677782</v>
      </c>
      <c r="M68" s="191">
        <f t="shared" si="10"/>
        <v>-8.5329614242275701E-3</v>
      </c>
      <c r="N68" s="144">
        <f t="shared" si="11"/>
        <v>-3.2852410693793199E-3</v>
      </c>
      <c r="O68" s="3"/>
      <c r="P68" s="13">
        <f t="shared" si="12"/>
        <v>1.0053633719495048</v>
      </c>
      <c r="Q68" s="13" t="e">
        <f t="shared" ca="1" si="0"/>
        <v>#NUM!</v>
      </c>
      <c r="R68" s="13">
        <f t="shared" si="13"/>
        <v>0.13931494781819914</v>
      </c>
      <c r="S68" s="13">
        <f t="shared" si="1"/>
        <v>0.86530122624803074</v>
      </c>
      <c r="T68" s="13" t="e">
        <f t="shared" si="23"/>
        <v>#NUM!</v>
      </c>
      <c r="U68" s="13" t="e">
        <f t="shared" ca="1" si="14"/>
        <v>#NUM!</v>
      </c>
      <c r="V68" s="13">
        <f t="shared" ca="1" si="22"/>
        <v>0</v>
      </c>
      <c r="W68" s="13">
        <f t="shared" si="16"/>
        <v>2.8645023455150791</v>
      </c>
      <c r="X68" s="13" t="e">
        <f t="shared" si="3"/>
        <v>#NUM!</v>
      </c>
      <c r="Y68" s="13" t="e">
        <f t="shared" si="17"/>
        <v>#NUM!</v>
      </c>
      <c r="Z68" s="4">
        <f t="shared" si="4"/>
        <v>0.78128798360939977</v>
      </c>
      <c r="AA68" s="4">
        <f t="shared" si="18"/>
        <v>16.317535491515265</v>
      </c>
      <c r="AB68" s="4">
        <f t="shared" si="5"/>
        <v>6.7024224796633655E-2</v>
      </c>
      <c r="AC68" s="3"/>
      <c r="AD68" s="13">
        <f t="shared" si="19"/>
        <v>0.992197</v>
      </c>
      <c r="AE68" s="25">
        <f t="shared" si="6"/>
        <v>0.13464217473749224</v>
      </c>
      <c r="AF68" s="3"/>
      <c r="AG68" s="3">
        <f t="shared" si="20"/>
        <v>0.30160901158485143</v>
      </c>
      <c r="AI68" s="111">
        <f>Input_Analysis!F67/100</f>
        <v>0.28700144470138417</v>
      </c>
      <c r="AJ68" s="110">
        <f t="shared" si="7"/>
        <v>5.0284488466515787E-2</v>
      </c>
    </row>
    <row r="69" spans="1:36">
      <c r="A69" s="158">
        <f>Input_Analysis!A68</f>
        <v>1.04</v>
      </c>
      <c r="B69" s="158">
        <f>Input_Analysis!B68</f>
        <v>3.4120632</v>
      </c>
      <c r="C69" s="158">
        <f>Input_Analysis!I68</f>
        <v>30.499291315658336</v>
      </c>
      <c r="D69" s="158">
        <f>Input_Analysis!F68</f>
        <v>28.700144470138419</v>
      </c>
      <c r="E69" s="159">
        <f>Input_Analysis!L68</f>
        <v>-0.10000050338027326</v>
      </c>
      <c r="F69" s="160">
        <f>Input_Analysis!P68</f>
        <v>8.9957342275995966</v>
      </c>
      <c r="G69" s="167">
        <f>Input_Analysis!Q68</f>
        <v>7.2594000000000003</v>
      </c>
      <c r="H69" s="4"/>
      <c r="I69" s="4">
        <f t="shared" si="21"/>
        <v>19.090000000000011</v>
      </c>
      <c r="J69" s="4">
        <f t="shared" si="8"/>
        <v>11.830600000000011</v>
      </c>
      <c r="K69" s="4"/>
      <c r="L69" s="4">
        <f t="shared" si="9"/>
        <v>-1.0405723211654594</v>
      </c>
      <c r="M69" s="191">
        <f t="shared" si="10"/>
        <v>-8.7648304012564477E-3</v>
      </c>
      <c r="N69" s="144">
        <f t="shared" si="11"/>
        <v>-3.2787812131534022E-3</v>
      </c>
      <c r="O69" s="3"/>
      <c r="P69" s="13">
        <f t="shared" si="12"/>
        <v>0.96438822339173969</v>
      </c>
      <c r="Q69" s="13" t="e">
        <f t="shared" ca="1" si="0"/>
        <v>#NUM!</v>
      </c>
      <c r="R69" s="13">
        <f t="shared" si="13"/>
        <v>0.15218598417384774</v>
      </c>
      <c r="S69" s="13">
        <f t="shared" si="1"/>
        <v>0.81762185248919927</v>
      </c>
      <c r="T69" s="13" t="e">
        <f t="shared" si="23"/>
        <v>#NUM!</v>
      </c>
      <c r="U69" s="13" t="e">
        <f t="shared" ca="1" si="14"/>
        <v>#NUM!</v>
      </c>
      <c r="V69" s="13">
        <f t="shared" ca="1" si="22"/>
        <v>0</v>
      </c>
      <c r="W69" s="13">
        <f t="shared" si="16"/>
        <v>2.8433836994573958</v>
      </c>
      <c r="X69" s="13" t="e">
        <f t="shared" si="3"/>
        <v>#NUM!</v>
      </c>
      <c r="Y69" s="13" t="e">
        <f t="shared" si="17"/>
        <v>#NUM!</v>
      </c>
      <c r="Z69" s="4">
        <f t="shared" si="4"/>
        <v>0.76061942104388836</v>
      </c>
      <c r="AA69" s="4">
        <f t="shared" si="18"/>
        <v>15.885863674852656</v>
      </c>
      <c r="AB69" s="4">
        <f t="shared" si="5"/>
        <v>6.4292548226115978E-2</v>
      </c>
      <c r="AC69" s="3"/>
      <c r="AD69" s="13">
        <f t="shared" si="19"/>
        <v>0.99204400000000004</v>
      </c>
      <c r="AE69" s="25">
        <f t="shared" si="6"/>
        <v>0.13526542496745722</v>
      </c>
      <c r="AF69" s="3"/>
      <c r="AG69" s="3">
        <f t="shared" si="20"/>
        <v>0.28931646701752189</v>
      </c>
      <c r="AI69" s="111">
        <f>Input_Analysis!F68/100</f>
        <v>0.28700144470138417</v>
      </c>
      <c r="AJ69" s="110">
        <f t="shared" si="7"/>
        <v>5.0098783458703743E-2</v>
      </c>
    </row>
    <row r="70" spans="1:36">
      <c r="A70" s="158">
        <f>Input_Analysis!A69</f>
        <v>1.06</v>
      </c>
      <c r="B70" s="158">
        <f>Input_Analysis!B69</f>
        <v>3.4776798000000002</v>
      </c>
      <c r="C70" s="158">
        <f>Input_Analysis!I69</f>
        <v>30.559262877175669</v>
      </c>
      <c r="D70" s="158">
        <f>Input_Analysis!F69</f>
        <v>28.700144470138419</v>
      </c>
      <c r="E70" s="159">
        <f>Input_Analysis!L69</f>
        <v>-0.10000050338027326</v>
      </c>
      <c r="F70" s="160">
        <f>Input_Analysis!P69</f>
        <v>9.2955920351862513</v>
      </c>
      <c r="G70" s="167">
        <f>Input_Analysis!Q69</f>
        <v>7.4556000000000004</v>
      </c>
      <c r="H70" s="4"/>
      <c r="I70" s="4">
        <f t="shared" si="21"/>
        <v>19.460000000000012</v>
      </c>
      <c r="J70" s="4">
        <f t="shared" si="8"/>
        <v>12.004400000000011</v>
      </c>
      <c r="K70" s="4"/>
      <c r="L70" s="4">
        <f t="shared" si="9"/>
        <v>-1.0822396089525141</v>
      </c>
      <c r="M70" s="191">
        <f t="shared" si="10"/>
        <v>-9.0096526667471453E-3</v>
      </c>
      <c r="N70" s="144">
        <f t="shared" si="11"/>
        <v>-3.2723467114438281E-3</v>
      </c>
      <c r="O70" s="3"/>
      <c r="P70" s="13">
        <f t="shared" si="12"/>
        <v>0.92459955326177468</v>
      </c>
      <c r="Q70" s="13" t="e">
        <f t="shared" ca="1" si="0"/>
        <v>#NUM!</v>
      </c>
      <c r="R70" s="13">
        <f t="shared" si="13"/>
        <v>0.1657760569821245</v>
      </c>
      <c r="S70" s="13">
        <f t="shared" si="1"/>
        <v>0.77132308503460389</v>
      </c>
      <c r="T70" s="13" t="e">
        <f t="shared" si="23"/>
        <v>#NUM!</v>
      </c>
      <c r="U70" s="13" t="e">
        <f t="shared" ca="1" si="14"/>
        <v>#NUM!</v>
      </c>
      <c r="V70" s="13">
        <f t="shared" ca="1" si="22"/>
        <v>0</v>
      </c>
      <c r="W70" s="13">
        <f t="shared" si="16"/>
        <v>2.8227253641159535</v>
      </c>
      <c r="X70" s="13" t="e">
        <f t="shared" si="3"/>
        <v>#NUM!</v>
      </c>
      <c r="Y70" s="13" t="e">
        <f t="shared" si="17"/>
        <v>#NUM!</v>
      </c>
      <c r="Z70" s="4">
        <f t="shared" si="4"/>
        <v>0.73995085847837716</v>
      </c>
      <c r="AA70" s="4">
        <f t="shared" si="18"/>
        <v>15.454191858190052</v>
      </c>
      <c r="AB70" s="4">
        <f t="shared" si="5"/>
        <v>6.1639970217451642E-2</v>
      </c>
      <c r="AC70" s="3"/>
      <c r="AD70" s="13">
        <f t="shared" si="19"/>
        <v>0.99189099999999997</v>
      </c>
      <c r="AE70" s="25">
        <f t="shared" si="6"/>
        <v>0.13586983136766517</v>
      </c>
      <c r="AF70" s="3"/>
      <c r="AG70" s="3">
        <f t="shared" si="20"/>
        <v>0.27737986597853237</v>
      </c>
      <c r="AI70" s="111">
        <f>Input_Analysis!F69/100</f>
        <v>0.28700144470138417</v>
      </c>
      <c r="AJ70" s="110">
        <f t="shared" si="7"/>
        <v>4.9916457700914171E-2</v>
      </c>
    </row>
    <row r="71" spans="1:36">
      <c r="A71" s="158">
        <f>Input_Analysis!A70</f>
        <v>1.08</v>
      </c>
      <c r="B71" s="158">
        <f>Input_Analysis!B70</f>
        <v>3.5432964</v>
      </c>
      <c r="C71" s="158">
        <f>Input_Analysis!I70</f>
        <v>31.139275376951534</v>
      </c>
      <c r="D71" s="158">
        <f>Input_Analysis!F70</f>
        <v>29.300147490420063</v>
      </c>
      <c r="E71" s="159">
        <f>Input_Analysis!L70</f>
        <v>0</v>
      </c>
      <c r="F71" s="160">
        <f>Input_Analysis!P70</f>
        <v>9.1956394326573658</v>
      </c>
      <c r="G71" s="167">
        <f>Input_Analysis!Q70</f>
        <v>7.6518000000000006</v>
      </c>
      <c r="H71" s="4"/>
      <c r="I71" s="4">
        <f t="shared" si="21"/>
        <v>19.830000000000013</v>
      </c>
      <c r="J71" s="4">
        <f t="shared" si="8"/>
        <v>12.178200000000011</v>
      </c>
      <c r="K71" s="4"/>
      <c r="L71" s="4">
        <f t="shared" si="9"/>
        <v>0</v>
      </c>
      <c r="M71" s="191">
        <f t="shared" si="10"/>
        <v>0</v>
      </c>
      <c r="N71" s="144">
        <f t="shared" si="11"/>
        <v>0</v>
      </c>
      <c r="O71" s="3"/>
      <c r="P71" s="13">
        <f t="shared" si="12"/>
        <v>0.92864917450456652</v>
      </c>
      <c r="Q71" s="13" t="e">
        <f t="shared" ca="1" si="0"/>
        <v>#NUM!</v>
      </c>
      <c r="R71" s="13">
        <f t="shared" si="13"/>
        <v>0.13651090641967512</v>
      </c>
      <c r="S71" s="13">
        <f t="shared" si="1"/>
        <v>0.80187843394706515</v>
      </c>
      <c r="T71" s="13" t="e">
        <f t="shared" si="23"/>
        <v>#NUM!</v>
      </c>
      <c r="U71" s="13" t="e">
        <f t="shared" ca="1" si="14"/>
        <v>#NUM!</v>
      </c>
      <c r="V71" s="13">
        <f t="shared" ca="1" si="22"/>
        <v>0</v>
      </c>
      <c r="W71" s="13">
        <f t="shared" si="16"/>
        <v>2.8025108569839348</v>
      </c>
      <c r="X71" s="13" t="e">
        <f t="shared" si="3"/>
        <v>#NUM!</v>
      </c>
      <c r="Y71" s="13" t="e">
        <f t="shared" si="17"/>
        <v>#NUM!</v>
      </c>
      <c r="Z71" s="4">
        <f t="shared" si="4"/>
        <v>0.75395169179676813</v>
      </c>
      <c r="AA71" s="4">
        <f t="shared" si="18"/>
        <v>15.746605282402975</v>
      </c>
      <c r="AB71" s="4">
        <f t="shared" si="5"/>
        <v>6.1909944966971102E-2</v>
      </c>
      <c r="AC71" s="3"/>
      <c r="AD71" s="13">
        <f t="shared" si="19"/>
        <v>0.99173800000000001</v>
      </c>
      <c r="AE71" s="25">
        <f t="shared" si="6"/>
        <v>0.1364562007217815</v>
      </c>
      <c r="AF71" s="3"/>
      <c r="AG71" s="3">
        <f t="shared" si="20"/>
        <v>0.27859475235136993</v>
      </c>
      <c r="AI71" s="111">
        <f>Input_Analysis!F70/100</f>
        <v>0.29300147490420064</v>
      </c>
      <c r="AJ71" s="110">
        <f t="shared" si="7"/>
        <v>5.0254616026297355E-2</v>
      </c>
    </row>
    <row r="72" spans="1:36">
      <c r="A72" s="158">
        <f>Input_Analysis!A71</f>
        <v>1.1000000000000001</v>
      </c>
      <c r="B72" s="158">
        <f>Input_Analysis!B71</f>
        <v>3.6089130000000003</v>
      </c>
      <c r="C72" s="158">
        <f>Input_Analysis!I71</f>
        <v>31.219237458974643</v>
      </c>
      <c r="D72" s="158">
        <f>Input_Analysis!F71</f>
        <v>29.300147490420063</v>
      </c>
      <c r="E72" s="159">
        <f>Input_Analysis!L71</f>
        <v>0</v>
      </c>
      <c r="F72" s="160">
        <f>Input_Analysis!P71</f>
        <v>9.5954498427729025</v>
      </c>
      <c r="G72" s="167">
        <f>Input_Analysis!Q71</f>
        <v>7.8480000000000008</v>
      </c>
      <c r="H72" s="4"/>
      <c r="I72" s="4">
        <f t="shared" si="21"/>
        <v>20.200000000000014</v>
      </c>
      <c r="J72" s="4">
        <f t="shared" si="8"/>
        <v>12.352000000000013</v>
      </c>
      <c r="K72" s="4"/>
      <c r="L72" s="4">
        <f t="shared" si="9"/>
        <v>0</v>
      </c>
      <c r="M72" s="191">
        <f t="shared" si="10"/>
        <v>0</v>
      </c>
      <c r="N72" s="144">
        <f t="shared" si="11"/>
        <v>0</v>
      </c>
      <c r="O72" s="3"/>
      <c r="P72" s="13">
        <f t="shared" si="12"/>
        <v>0.89210147822009533</v>
      </c>
      <c r="Q72" s="13" t="e">
        <f t="shared" ca="1" si="0"/>
        <v>#NUM!</v>
      </c>
      <c r="R72" s="13">
        <f t="shared" si="13"/>
        <v>0.15858173936978637</v>
      </c>
      <c r="S72" s="13">
        <f t="shared" si="1"/>
        <v>0.75063047410959505</v>
      </c>
      <c r="T72" s="13" t="e">
        <f t="shared" si="23"/>
        <v>#NUM!</v>
      </c>
      <c r="U72" s="13" t="e">
        <f t="shared" ca="1" si="14"/>
        <v>#NUM!</v>
      </c>
      <c r="V72" s="13">
        <f t="shared" ca="1" si="22"/>
        <v>0</v>
      </c>
      <c r="W72" s="13">
        <f t="shared" si="16"/>
        <v>2.7827245101665845</v>
      </c>
      <c r="X72" s="13" t="e">
        <f t="shared" si="3"/>
        <v>#NUM!</v>
      </c>
      <c r="Y72" s="13" t="e">
        <f t="shared" si="17"/>
        <v>#NUM!</v>
      </c>
      <c r="Z72" s="4">
        <f t="shared" si="4"/>
        <v>0.73461583059830859</v>
      </c>
      <c r="AA72" s="4">
        <f t="shared" si="18"/>
        <v>15.342767506852832</v>
      </c>
      <c r="AB72" s="4">
        <f t="shared" si="5"/>
        <v>5.9473431881339689E-2</v>
      </c>
      <c r="AC72" s="3"/>
      <c r="AD72" s="13">
        <f t="shared" si="19"/>
        <v>0.99158500000000005</v>
      </c>
      <c r="AE72" s="25">
        <f t="shared" si="6"/>
        <v>0.13702529440576422</v>
      </c>
      <c r="AF72" s="3"/>
      <c r="AG72" s="3">
        <f t="shared" si="20"/>
        <v>0.2676304434660286</v>
      </c>
      <c r="AI72" s="111">
        <f>Input_Analysis!F71/100</f>
        <v>0.29300147490420064</v>
      </c>
      <c r="AJ72" s="110">
        <f t="shared" si="7"/>
        <v>5.0076897432526649E-2</v>
      </c>
    </row>
    <row r="73" spans="1:36">
      <c r="A73" s="158">
        <f>Input_Analysis!A72</f>
        <v>1.1200000000000001</v>
      </c>
      <c r="B73" s="158">
        <f>Input_Analysis!B72</f>
        <v>3.6745296000000001</v>
      </c>
      <c r="C73" s="158">
        <f>Input_Analysis!I72</f>
        <v>31.859221520267837</v>
      </c>
      <c r="D73" s="158">
        <f>Input_Analysis!F72</f>
        <v>29.900150510701703</v>
      </c>
      <c r="E73" s="159">
        <f>Input_Analysis!L72</f>
        <v>-0.10000050338027326</v>
      </c>
      <c r="F73" s="160">
        <f>Input_Analysis!P72</f>
        <v>9.7953550478306735</v>
      </c>
      <c r="G73" s="167">
        <f>Input_Analysis!Q72</f>
        <v>8.0442000000000018</v>
      </c>
      <c r="H73" s="4"/>
      <c r="I73" s="4">
        <f t="shared" si="21"/>
        <v>20.570000000000014</v>
      </c>
      <c r="J73" s="4">
        <f t="shared" si="8"/>
        <v>12.525800000000013</v>
      </c>
      <c r="K73" s="4"/>
      <c r="L73" s="4">
        <f t="shared" si="9"/>
        <v>-1.0717994663169967</v>
      </c>
      <c r="M73" s="191">
        <f t="shared" si="10"/>
        <v>-8.8580513014772412E-3</v>
      </c>
      <c r="N73" s="144">
        <f t="shared" si="11"/>
        <v>-3.1388244473160173E-3</v>
      </c>
      <c r="O73" s="3"/>
      <c r="P73" s="13">
        <f t="shared" si="12"/>
        <v>0.90127748489260662</v>
      </c>
      <c r="Q73" s="13" t="e">
        <f t="shared" ca="1" si="0"/>
        <v>#NUM!</v>
      </c>
      <c r="R73" s="13">
        <f t="shared" si="13"/>
        <v>0.15511743167469777</v>
      </c>
      <c r="S73" s="13">
        <f t="shared" si="1"/>
        <v>0.76147363620983433</v>
      </c>
      <c r="T73" s="13" t="e">
        <f t="shared" si="23"/>
        <v>#NUM!</v>
      </c>
      <c r="U73" s="13" t="e">
        <f t="shared" ca="1" si="14"/>
        <v>#NUM!</v>
      </c>
      <c r="V73" s="13">
        <f t="shared" ca="1" si="22"/>
        <v>0</v>
      </c>
      <c r="W73" s="13">
        <f t="shared" si="16"/>
        <v>2.7633514193381559</v>
      </c>
      <c r="X73" s="13" t="e">
        <f t="shared" si="3"/>
        <v>#NUM!</v>
      </c>
      <c r="Y73" s="13" t="e">
        <f t="shared" si="17"/>
        <v>#NUM!</v>
      </c>
      <c r="Z73" s="4">
        <f t="shared" si="4"/>
        <v>0.75261476801785487</v>
      </c>
      <c r="AA73" s="4">
        <f t="shared" si="18"/>
        <v>15.718683054403146</v>
      </c>
      <c r="AB73" s="4">
        <f t="shared" si="5"/>
        <v>6.0085165659507105E-2</v>
      </c>
      <c r="AC73" s="3"/>
      <c r="AD73" s="13">
        <f t="shared" si="19"/>
        <v>0.99143199999999998</v>
      </c>
      <c r="AE73" s="25">
        <f t="shared" si="6"/>
        <v>0.13757783153810529</v>
      </c>
      <c r="AF73" s="3"/>
      <c r="AG73" s="3">
        <f t="shared" si="20"/>
        <v>0.27038324546778197</v>
      </c>
      <c r="AI73" s="111">
        <f>Input_Analysis!F72/100</f>
        <v>0.29900150510701701</v>
      </c>
      <c r="AJ73" s="110">
        <f t="shared" si="7"/>
        <v>5.0410632939987668E-2</v>
      </c>
    </row>
    <row r="74" spans="1:36">
      <c r="A74" s="158">
        <f>Input_Analysis!A73</f>
        <v>1.1399999999999999</v>
      </c>
      <c r="B74" s="158">
        <f>Input_Analysis!B73</f>
        <v>3.7401461999999994</v>
      </c>
      <c r="C74" s="158">
        <f>Input_Analysis!I73</f>
        <v>31.899202561279392</v>
      </c>
      <c r="D74" s="158">
        <f>Input_Analysis!F73</f>
        <v>29.900150510701703</v>
      </c>
      <c r="E74" s="159">
        <f>Input_Analysis!L73</f>
        <v>-0.10000050338027326</v>
      </c>
      <c r="F74" s="160">
        <f>Input_Analysis!P73</f>
        <v>9.9952602528884409</v>
      </c>
      <c r="G74" s="167">
        <f>Input_Analysis!Q73</f>
        <v>8.2403999999999993</v>
      </c>
      <c r="H74" s="4"/>
      <c r="I74" s="4">
        <f t="shared" si="21"/>
        <v>20.940000000000012</v>
      </c>
      <c r="J74" s="4">
        <f t="shared" si="8"/>
        <v>12.699600000000013</v>
      </c>
      <c r="K74" s="4"/>
      <c r="L74" s="4">
        <f t="shared" si="9"/>
        <v>-1.1160582990300905</v>
      </c>
      <c r="M74" s="191">
        <f t="shared" si="10"/>
        <v>-9.124797431301351E-3</v>
      </c>
      <c r="N74" s="144">
        <f t="shared" si="11"/>
        <v>-3.1348903844279205E-3</v>
      </c>
      <c r="O74" s="3"/>
      <c r="P74" s="13">
        <f t="shared" si="12"/>
        <v>0.86295651526657291</v>
      </c>
      <c r="Q74" s="13" t="e">
        <f t="shared" ca="1" si="0"/>
        <v>#NUM!</v>
      </c>
      <c r="R74" s="13">
        <f t="shared" si="13"/>
        <v>0.16012663723258883</v>
      </c>
      <c r="S74" s="13">
        <f t="shared" si="1"/>
        <v>0.72477419039898339</v>
      </c>
      <c r="T74" s="13" t="e">
        <f t="shared" si="23"/>
        <v>#NUM!</v>
      </c>
      <c r="U74" s="13" t="e">
        <f t="shared" ca="1" si="14"/>
        <v>#NUM!</v>
      </c>
      <c r="V74" s="13">
        <f t="shared" ca="1" si="22"/>
        <v>0</v>
      </c>
      <c r="W74" s="13">
        <f t="shared" si="16"/>
        <v>2.7443773965542593</v>
      </c>
      <c r="X74" s="13" t="e">
        <f t="shared" si="3"/>
        <v>#NUM!</v>
      </c>
      <c r="Y74" s="13" t="e">
        <f t="shared" si="17"/>
        <v>#NUM!</v>
      </c>
      <c r="Z74" s="4">
        <f t="shared" si="4"/>
        <v>0.73061350408529202</v>
      </c>
      <c r="AA74" s="4">
        <f t="shared" si="18"/>
        <v>15.25917719662808</v>
      </c>
      <c r="AB74" s="4">
        <f t="shared" si="5"/>
        <v>5.7530434351104859E-2</v>
      </c>
      <c r="AC74" s="3"/>
      <c r="AD74" s="13">
        <f t="shared" si="19"/>
        <v>0.99127900000000002</v>
      </c>
      <c r="AE74" s="25">
        <f t="shared" si="6"/>
        <v>0.13811449187139749</v>
      </c>
      <c r="AF74" s="3"/>
      <c r="AG74" s="3">
        <f t="shared" si="20"/>
        <v>0.25888695457997185</v>
      </c>
      <c r="AI74" s="111">
        <f>Input_Analysis!F73/100</f>
        <v>0.29900150510701701</v>
      </c>
      <c r="AJ74" s="110">
        <f t="shared" si="7"/>
        <v>5.0237267358338826E-2</v>
      </c>
    </row>
    <row r="75" spans="1:36">
      <c r="A75" s="158">
        <f>Input_Analysis!A74</f>
        <v>1.1599999999999999</v>
      </c>
      <c r="B75" s="158">
        <f>Input_Analysis!B74</f>
        <v>3.8057627999999997</v>
      </c>
      <c r="C75" s="158">
        <f>Input_Analysis!I74</f>
        <v>32.519196102066807</v>
      </c>
      <c r="D75" s="158">
        <f>Input_Analysis!F74</f>
        <v>30.500153530983344</v>
      </c>
      <c r="E75" s="159">
        <f>Input_Analysis!L74</f>
        <v>0</v>
      </c>
      <c r="F75" s="160">
        <f>Input_Analysis!P74</f>
        <v>10.095212855417325</v>
      </c>
      <c r="G75" s="167">
        <f>Input_Analysis!Q74</f>
        <v>8.4365999999999985</v>
      </c>
      <c r="H75" s="4"/>
      <c r="I75" s="4">
        <f t="shared" si="21"/>
        <v>21.310000000000013</v>
      </c>
      <c r="J75" s="4">
        <f t="shared" si="8"/>
        <v>12.873400000000014</v>
      </c>
      <c r="K75" s="4"/>
      <c r="L75" s="4">
        <f t="shared" si="9"/>
        <v>0</v>
      </c>
      <c r="M75" s="191">
        <f t="shared" si="10"/>
        <v>0</v>
      </c>
      <c r="N75" s="144">
        <f t="shared" si="11"/>
        <v>0</v>
      </c>
      <c r="O75" s="3"/>
      <c r="P75" s="13">
        <f t="shared" si="12"/>
        <v>0.87072537962517915</v>
      </c>
      <c r="Q75" s="13" t="e">
        <f t="shared" ca="1" si="0"/>
        <v>#NUM!</v>
      </c>
      <c r="R75" s="13">
        <f t="shared" si="13"/>
        <v>0.14796893910273412</v>
      </c>
      <c r="S75" s="13">
        <f t="shared" si="1"/>
        <v>0.74188506895221595</v>
      </c>
      <c r="T75" s="13" t="e">
        <f t="shared" si="23"/>
        <v>#NUM!</v>
      </c>
      <c r="U75" s="13" t="e">
        <f t="shared" ca="1" si="14"/>
        <v>#NUM!</v>
      </c>
      <c r="V75" s="13">
        <f t="shared" ca="1" si="22"/>
        <v>0</v>
      </c>
      <c r="W75" s="13">
        <f t="shared" si="16"/>
        <v>2.7257889265801256</v>
      </c>
      <c r="X75" s="13" t="e">
        <f t="shared" si="3"/>
        <v>#NUM!</v>
      </c>
      <c r="Y75" s="13" t="e">
        <f t="shared" si="17"/>
        <v>#NUM!</v>
      </c>
      <c r="Z75" s="4">
        <f t="shared" si="4"/>
        <v>0.74727974013778631</v>
      </c>
      <c r="AA75" s="4">
        <f t="shared" si="18"/>
        <v>15.607258703065925</v>
      </c>
      <c r="AB75" s="4">
        <f t="shared" si="5"/>
        <v>5.8048358641678614E-2</v>
      </c>
      <c r="AC75" s="3"/>
      <c r="AD75" s="13">
        <f t="shared" si="19"/>
        <v>0.99112599999999995</v>
      </c>
      <c r="AE75" s="25">
        <f t="shared" si="6"/>
        <v>0.13863591844967135</v>
      </c>
      <c r="AF75" s="3"/>
      <c r="AG75" s="3">
        <f t="shared" si="20"/>
        <v>0.26121761388755371</v>
      </c>
      <c r="AI75" s="111">
        <f>Input_Analysis!F74/100</f>
        <v>0.30500153530983343</v>
      </c>
      <c r="AJ75" s="110">
        <f t="shared" si="7"/>
        <v>5.0566690196885991E-2</v>
      </c>
    </row>
    <row r="76" spans="1:36">
      <c r="A76" s="158">
        <f>Input_Analysis!A75</f>
        <v>1.18</v>
      </c>
      <c r="B76" s="158">
        <f>Input_Analysis!B75</f>
        <v>3.8713793999999999</v>
      </c>
      <c r="C76" s="158">
        <f>Input_Analysis!I75</f>
        <v>32.539186622572586</v>
      </c>
      <c r="D76" s="158">
        <f>Input_Analysis!F75</f>
        <v>30.500153530983344</v>
      </c>
      <c r="E76" s="159">
        <f>Input_Analysis!L75</f>
        <v>-0.10000050338027326</v>
      </c>
      <c r="F76" s="160">
        <f>Input_Analysis!P75</f>
        <v>10.195165457946208</v>
      </c>
      <c r="G76" s="167">
        <f>Input_Analysis!Q75</f>
        <v>8.6327999999999996</v>
      </c>
      <c r="H76" s="4"/>
      <c r="I76" s="4">
        <f t="shared" si="21"/>
        <v>21.680000000000014</v>
      </c>
      <c r="J76" s="4">
        <f t="shared" si="8"/>
        <v>13.047200000000014</v>
      </c>
      <c r="K76" s="4"/>
      <c r="L76" s="4">
        <f t="shared" si="9"/>
        <v>-1.1337728195886012</v>
      </c>
      <c r="M76" s="191">
        <f t="shared" si="10"/>
        <v>-9.2088391935733083E-3</v>
      </c>
      <c r="N76" s="144">
        <f t="shared" si="11"/>
        <v>-3.0732330386802737E-3</v>
      </c>
      <c r="O76" s="3"/>
      <c r="P76" s="13">
        <f t="shared" si="12"/>
        <v>0.83230015808545588</v>
      </c>
      <c r="Q76" s="13" t="e">
        <f t="shared" ca="1" si="0"/>
        <v>#NUM!</v>
      </c>
      <c r="R76" s="13">
        <f t="shared" si="13"/>
        <v>0.14387499839984147</v>
      </c>
      <c r="S76" s="13">
        <f t="shared" si="1"/>
        <v>0.71255297417272312</v>
      </c>
      <c r="T76" s="13" t="e">
        <f t="shared" si="23"/>
        <v>#NUM!</v>
      </c>
      <c r="U76" s="13" t="e">
        <f t="shared" ca="1" si="14"/>
        <v>#NUM!</v>
      </c>
      <c r="V76" s="13">
        <f t="shared" ca="1" si="22"/>
        <v>0</v>
      </c>
      <c r="W76" s="13">
        <f t="shared" si="16"/>
        <v>2.7075731264293275</v>
      </c>
      <c r="X76" s="13" t="e">
        <f t="shared" si="3"/>
        <v>#NUM!</v>
      </c>
      <c r="Y76" s="13" t="e">
        <f t="shared" si="17"/>
        <v>#NUM!</v>
      </c>
      <c r="Z76" s="4">
        <f t="shared" si="4"/>
        <v>0.72394577483817146</v>
      </c>
      <c r="AA76" s="4">
        <f t="shared" si="18"/>
        <v>15.119918804178392</v>
      </c>
      <c r="AB76" s="4">
        <f t="shared" si="5"/>
        <v>5.5486677205697062E-2</v>
      </c>
      <c r="AC76" s="3"/>
      <c r="AD76" s="13">
        <f t="shared" si="19"/>
        <v>0.99097299999999999</v>
      </c>
      <c r="AE76" s="25">
        <f t="shared" si="6"/>
        <v>0.13914272005334472</v>
      </c>
      <c r="AF76" s="3"/>
      <c r="AG76" s="3">
        <f t="shared" si="20"/>
        <v>0.24969004742563675</v>
      </c>
      <c r="AI76" s="111">
        <f>Input_Analysis!F75/100</f>
        <v>0.30500153530983343</v>
      </c>
      <c r="AJ76" s="110">
        <f t="shared" si="7"/>
        <v>5.0397444373790679E-2</v>
      </c>
    </row>
    <row r="77" spans="1:36">
      <c r="A77" s="158">
        <f>Input_Analysis!A76</f>
        <v>1.2</v>
      </c>
      <c r="B77" s="158">
        <f>Input_Analysis!B76</f>
        <v>3.9369959999999997</v>
      </c>
      <c r="C77" s="158">
        <f>Input_Analysis!I76</f>
        <v>33.779173704147418</v>
      </c>
      <c r="D77" s="158">
        <f>Input_Analysis!F76</f>
        <v>31.700159571546621</v>
      </c>
      <c r="E77" s="159">
        <f>Input_Analysis!L76</f>
        <v>0</v>
      </c>
      <c r="F77" s="160">
        <f>Input_Analysis!P76</f>
        <v>10.395070663003979</v>
      </c>
      <c r="G77" s="167">
        <f>Input_Analysis!Q76</f>
        <v>8.8289999999999988</v>
      </c>
      <c r="H77" s="4"/>
      <c r="I77" s="4">
        <f t="shared" si="21"/>
        <v>22.050000000000015</v>
      </c>
      <c r="J77" s="4">
        <f t="shared" si="8"/>
        <v>13.221000000000016</v>
      </c>
      <c r="K77" s="4"/>
      <c r="L77" s="4">
        <f t="shared" si="9"/>
        <v>0</v>
      </c>
      <c r="M77" s="191">
        <f t="shared" si="10"/>
        <v>0</v>
      </c>
      <c r="N77" s="144">
        <f t="shared" si="11"/>
        <v>0</v>
      </c>
      <c r="O77" s="3"/>
      <c r="P77" s="13">
        <f t="shared" si="12"/>
        <v>0.88716237078491711</v>
      </c>
      <c r="Q77" s="13" t="e">
        <f t="shared" ca="1" si="0"/>
        <v>#NUM!</v>
      </c>
      <c r="R77" s="13">
        <f t="shared" si="13"/>
        <v>0.13351926593518026</v>
      </c>
      <c r="S77" s="13">
        <f t="shared" si="1"/>
        <v>0.76870910227240075</v>
      </c>
      <c r="T77" s="13" t="e">
        <f t="shared" si="23"/>
        <v>#NUM!</v>
      </c>
      <c r="U77" s="13" t="e">
        <f t="shared" ca="1" si="14"/>
        <v>#NUM!</v>
      </c>
      <c r="V77" s="13">
        <f t="shared" ca="1" si="22"/>
        <v>0</v>
      </c>
      <c r="W77" s="13">
        <f t="shared" si="16"/>
        <v>2.6897177078376973</v>
      </c>
      <c r="X77" s="13" t="e">
        <f t="shared" si="3"/>
        <v>#NUM!</v>
      </c>
      <c r="Y77" s="13" t="e">
        <f t="shared" si="17"/>
        <v>#NUM!</v>
      </c>
      <c r="Z77" s="4">
        <f t="shared" si="4"/>
        <v>0.78194491360982687</v>
      </c>
      <c r="AA77" s="4">
        <f t="shared" si="18"/>
        <v>16.331255757054087</v>
      </c>
      <c r="AB77" s="4">
        <f t="shared" si="5"/>
        <v>5.9144158052327804E-2</v>
      </c>
      <c r="AC77" s="3"/>
      <c r="AD77" s="13">
        <f t="shared" si="19"/>
        <v>0.99082000000000003</v>
      </c>
      <c r="AE77" s="25">
        <f t="shared" si="6"/>
        <v>0.13963547345132737</v>
      </c>
      <c r="AF77" s="3"/>
      <c r="AG77" s="3">
        <f t="shared" si="20"/>
        <v>0.26614871123547512</v>
      </c>
      <c r="AI77" s="111">
        <f>Input_Analysis!F76/100</f>
        <v>0.31700159571546621</v>
      </c>
      <c r="AJ77" s="110">
        <f t="shared" si="7"/>
        <v>5.1209611281271633E-2</v>
      </c>
    </row>
    <row r="78" spans="1:36">
      <c r="A78" s="158">
        <f>Input_Analysis!A77</f>
        <v>1.22</v>
      </c>
      <c r="B78" s="158">
        <f>Input_Analysis!B77</f>
        <v>4.0026126</v>
      </c>
      <c r="C78" s="158">
        <f>Input_Analysis!I77</f>
        <v>33.799164224653197</v>
      </c>
      <c r="D78" s="158">
        <f>Input_Analysis!F77</f>
        <v>31.700159571546621</v>
      </c>
      <c r="E78" s="159">
        <f>Input_Analysis!L77</f>
        <v>-0.10000050338027326</v>
      </c>
      <c r="F78" s="160">
        <f>Input_Analysis!P77</f>
        <v>10.495023265532863</v>
      </c>
      <c r="G78" s="167">
        <f>Input_Analysis!Q77</f>
        <v>9.0251999999999999</v>
      </c>
      <c r="H78" s="4"/>
      <c r="I78" s="4">
        <f t="shared" si="21"/>
        <v>22.420000000000016</v>
      </c>
      <c r="J78" s="4">
        <f t="shared" si="8"/>
        <v>13.394800000000016</v>
      </c>
      <c r="K78" s="4"/>
      <c r="L78" s="4">
        <f t="shared" si="9"/>
        <v>-1.0775731021574175</v>
      </c>
      <c r="M78" s="191">
        <f t="shared" si="10"/>
        <v>-8.7880358702988239E-3</v>
      </c>
      <c r="N78" s="144">
        <f t="shared" si="11"/>
        <v>-2.9586679337867366E-3</v>
      </c>
      <c r="O78" s="3"/>
      <c r="P78" s="13">
        <f t="shared" si="12"/>
        <v>0.84952102492408754</v>
      </c>
      <c r="Q78" s="13" t="e">
        <f t="shared" ca="1" si="0"/>
        <v>#NUM!</v>
      </c>
      <c r="R78" s="13">
        <f t="shared" si="13"/>
        <v>0.12916794559906802</v>
      </c>
      <c r="S78" s="13">
        <f t="shared" si="1"/>
        <v>0.73979013939142857</v>
      </c>
      <c r="T78" s="13" t="e">
        <f t="shared" si="23"/>
        <v>#NUM!</v>
      </c>
      <c r="U78" s="13" t="e">
        <f t="shared" ca="1" si="14"/>
        <v>#NUM!</v>
      </c>
      <c r="V78" s="13">
        <f t="shared" ca="1" si="22"/>
        <v>0</v>
      </c>
      <c r="W78" s="13">
        <f t="shared" si="16"/>
        <v>2.6722109424240914</v>
      </c>
      <c r="X78" s="13" t="e">
        <f t="shared" si="3"/>
        <v>#NUM!</v>
      </c>
      <c r="Y78" s="13" t="e">
        <f t="shared" si="17"/>
        <v>#NUM!</v>
      </c>
      <c r="Z78" s="4">
        <f t="shared" si="4"/>
        <v>0.75861094831021203</v>
      </c>
      <c r="AA78" s="4">
        <f t="shared" si="18"/>
        <v>15.843915858166552</v>
      </c>
      <c r="AB78" s="4">
        <f t="shared" si="5"/>
        <v>5.6634734994939165E-2</v>
      </c>
      <c r="AC78" s="3"/>
      <c r="AD78" s="13">
        <f t="shared" si="19"/>
        <v>0.99066699999999996</v>
      </c>
      <c r="AE78" s="25">
        <f t="shared" si="6"/>
        <v>0.1401147254777973</v>
      </c>
      <c r="AF78" s="3"/>
      <c r="AG78" s="3">
        <f t="shared" si="20"/>
        <v>0.25485630747722626</v>
      </c>
      <c r="AI78" s="111">
        <f>Input_Analysis!F77/100</f>
        <v>0.31700159571546621</v>
      </c>
      <c r="AJ78" s="110">
        <f t="shared" si="7"/>
        <v>5.1042683313553765E-2</v>
      </c>
    </row>
    <row r="79" spans="1:36">
      <c r="A79" s="158">
        <f>Input_Analysis!A78</f>
        <v>1.24</v>
      </c>
      <c r="B79" s="158">
        <f>Input_Analysis!B78</f>
        <v>4.0682292000000002</v>
      </c>
      <c r="C79" s="158">
        <f>Input_Analysis!I78</f>
        <v>33.899116827182077</v>
      </c>
      <c r="D79" s="158">
        <f>Input_Analysis!F78</f>
        <v>31.700159571546621</v>
      </c>
      <c r="E79" s="159">
        <f>Input_Analysis!L78</f>
        <v>0</v>
      </c>
      <c r="F79" s="160">
        <f>Input_Analysis!P78</f>
        <v>10.994786278177285</v>
      </c>
      <c r="G79" s="167">
        <f>Input_Analysis!Q78</f>
        <v>9.2213999999999992</v>
      </c>
      <c r="H79" s="4"/>
      <c r="I79" s="4">
        <f t="shared" si="21"/>
        <v>22.790000000000017</v>
      </c>
      <c r="J79" s="4">
        <f t="shared" si="8"/>
        <v>13.568600000000018</v>
      </c>
      <c r="K79" s="4"/>
      <c r="L79" s="4">
        <f t="shared" si="9"/>
        <v>0</v>
      </c>
      <c r="M79" s="191">
        <f t="shared" si="10"/>
        <v>0</v>
      </c>
      <c r="N79" s="144">
        <f t="shared" si="11"/>
        <v>0</v>
      </c>
      <c r="O79" s="3"/>
      <c r="P79" s="13">
        <f t="shared" si="12"/>
        <v>0.81873714511313223</v>
      </c>
      <c r="Q79" s="13" t="e">
        <f t="shared" ca="1" si="0"/>
        <v>#NUM!</v>
      </c>
      <c r="R79" s="13">
        <f t="shared" si="13"/>
        <v>0.15963341692816849</v>
      </c>
      <c r="S79" s="13">
        <f t="shared" si="1"/>
        <v>0.68803933707270926</v>
      </c>
      <c r="T79" s="13" t="e">
        <f t="shared" si="23"/>
        <v>#NUM!</v>
      </c>
      <c r="U79" s="13" t="e">
        <f t="shared" ca="1" si="14"/>
        <v>#NUM!</v>
      </c>
      <c r="V79" s="13">
        <f t="shared" ca="1" si="22"/>
        <v>0</v>
      </c>
      <c r="W79" s="13">
        <f t="shared" si="16"/>
        <v>2.6550416293135517</v>
      </c>
      <c r="X79" s="13" t="e">
        <f t="shared" si="3"/>
        <v>#NUM!</v>
      </c>
      <c r="Y79" s="13" t="e">
        <f t="shared" si="17"/>
        <v>#NUM!</v>
      </c>
      <c r="Z79" s="4">
        <f t="shared" si="4"/>
        <v>0.74060778847880404</v>
      </c>
      <c r="AA79" s="4">
        <f t="shared" si="18"/>
        <v>15.467912123728867</v>
      </c>
      <c r="AB79" s="4">
        <f t="shared" si="5"/>
        <v>5.4582476340875485E-2</v>
      </c>
      <c r="AC79" s="3"/>
      <c r="AD79" s="13">
        <f t="shared" si="19"/>
        <v>0.99051400000000001</v>
      </c>
      <c r="AE79" s="25">
        <f t="shared" si="6"/>
        <v>0.14058099494936832</v>
      </c>
      <c r="AF79" s="3"/>
      <c r="AG79" s="3">
        <f t="shared" si="20"/>
        <v>0.24562114353393966</v>
      </c>
      <c r="AI79" s="111">
        <f>Input_Analysis!F78/100</f>
        <v>0.31700159571546621</v>
      </c>
      <c r="AJ79" s="110">
        <f t="shared" si="7"/>
        <v>5.0878441031335708E-2</v>
      </c>
    </row>
    <row r="80" spans="1:36">
      <c r="A80" s="158">
        <f>Input_Analysis!A79</f>
        <v>1.26</v>
      </c>
      <c r="B80" s="158">
        <f>Input_Analysis!B79</f>
        <v>4.1338457999999996</v>
      </c>
      <c r="C80" s="158">
        <f>Input_Analysis!I79</f>
        <v>33.919107347687856</v>
      </c>
      <c r="D80" s="158">
        <f>Input_Analysis!F79</f>
        <v>31.700159571546621</v>
      </c>
      <c r="E80" s="159">
        <f>Input_Analysis!L79</f>
        <v>0</v>
      </c>
      <c r="F80" s="160">
        <f>Input_Analysis!P79</f>
        <v>11.094738880706169</v>
      </c>
      <c r="G80" s="167">
        <f>Input_Analysis!Q79</f>
        <v>9.4176000000000002</v>
      </c>
      <c r="H80" s="4"/>
      <c r="I80" s="4">
        <f t="shared" si="21"/>
        <v>23.160000000000018</v>
      </c>
      <c r="J80" s="4">
        <f t="shared" si="8"/>
        <v>13.742400000000018</v>
      </c>
      <c r="K80" s="4"/>
      <c r="L80" s="4">
        <f t="shared" si="9"/>
        <v>0</v>
      </c>
      <c r="M80" s="191">
        <f t="shared" si="10"/>
        <v>0</v>
      </c>
      <c r="N80" s="144">
        <f t="shared" si="11"/>
        <v>0</v>
      </c>
      <c r="O80" s="3"/>
      <c r="P80" s="13">
        <f t="shared" si="12"/>
        <v>0.78291327189485271</v>
      </c>
      <c r="Q80" s="13" t="e">
        <f t="shared" ca="1" si="0"/>
        <v>#NUM!</v>
      </c>
      <c r="R80" s="13">
        <f t="shared" si="13"/>
        <v>0.15588085763142706</v>
      </c>
      <c r="S80" s="13">
        <f t="shared" si="1"/>
        <v>0.66087207962085648</v>
      </c>
      <c r="T80" s="13" t="e">
        <f t="shared" si="23"/>
        <v>#NUM!</v>
      </c>
      <c r="U80" s="13" t="e">
        <f t="shared" ca="1" si="14"/>
        <v>#NUM!</v>
      </c>
      <c r="V80" s="13">
        <f t="shared" ca="1" si="22"/>
        <v>0</v>
      </c>
      <c r="W80" s="13">
        <f t="shared" si="16"/>
        <v>2.6381990650197942</v>
      </c>
      <c r="X80" s="13" t="e">
        <f t="shared" si="3"/>
        <v>#NUM!</v>
      </c>
      <c r="Y80" s="13" t="e">
        <f t="shared" si="17"/>
        <v>#NUM!</v>
      </c>
      <c r="Z80" s="4">
        <f t="shared" si="4"/>
        <v>0.7172738231791892</v>
      </c>
      <c r="AA80" s="4">
        <f t="shared" si="18"/>
        <v>14.980572224841334</v>
      </c>
      <c r="AB80" s="4">
        <f t="shared" si="5"/>
        <v>5.2194218126323515E-2</v>
      </c>
      <c r="AC80" s="3"/>
      <c r="AD80" s="13">
        <f t="shared" si="19"/>
        <v>0.99036100000000005</v>
      </c>
      <c r="AE80" s="25">
        <f t="shared" si="6"/>
        <v>0.14103477443677953</v>
      </c>
      <c r="AF80" s="3"/>
      <c r="AG80" s="3">
        <f t="shared" si="20"/>
        <v>0.23487398156845579</v>
      </c>
      <c r="AI80" s="111">
        <f>Input_Analysis!F79/100</f>
        <v>0.31700159571546621</v>
      </c>
      <c r="AJ80" s="110">
        <f t="shared" si="7"/>
        <v>5.0716807644752067E-2</v>
      </c>
    </row>
    <row r="81" spans="1:36">
      <c r="A81" s="158">
        <f>Input_Analysis!A80</f>
        <v>1.28</v>
      </c>
      <c r="B81" s="158">
        <f>Input_Analysis!B80</f>
        <v>4.1994623999999998</v>
      </c>
      <c r="C81" s="158">
        <f>Input_Analysis!I80</f>
        <v>33.979078909205185</v>
      </c>
      <c r="D81" s="158">
        <f>Input_Analysis!F80</f>
        <v>31.700159571546621</v>
      </c>
      <c r="E81" s="159">
        <f>Input_Analysis!L80</f>
        <v>0</v>
      </c>
      <c r="F81" s="160">
        <f>Input_Analysis!P80</f>
        <v>11.394596688292824</v>
      </c>
      <c r="G81" s="167">
        <f>Input_Analysis!Q80</f>
        <v>9.6137999999999995</v>
      </c>
      <c r="H81" s="4"/>
      <c r="I81" s="4">
        <f t="shared" si="21"/>
        <v>23.530000000000019</v>
      </c>
      <c r="J81" s="4">
        <f t="shared" si="8"/>
        <v>13.916200000000019</v>
      </c>
      <c r="K81" s="4"/>
      <c r="L81" s="4">
        <f t="shared" si="9"/>
        <v>0</v>
      </c>
      <c r="M81" s="191">
        <f t="shared" si="10"/>
        <v>0</v>
      </c>
      <c r="N81" s="144">
        <f t="shared" si="11"/>
        <v>0</v>
      </c>
      <c r="O81" s="3"/>
      <c r="P81" s="13">
        <f t="shared" si="12"/>
        <v>0.75085719587280664</v>
      </c>
      <c r="Q81" s="13" t="e">
        <f t="shared" ref="Q81:Q144" ca="1" si="24">((C81-I81)/B77)*((B77/J81))^V81</f>
        <v>#NUM!</v>
      </c>
      <c r="R81" s="13">
        <f t="shared" si="13"/>
        <v>0.17042618816133379</v>
      </c>
      <c r="S81" s="13">
        <f t="shared" ref="S81:S144" si="25">P81*(1-R81)</f>
        <v>0.62289146612669621</v>
      </c>
      <c r="T81" s="13" t="e">
        <f t="shared" si="23"/>
        <v>#NUM!</v>
      </c>
      <c r="U81" s="13" t="e">
        <f t="shared" ca="1" si="14"/>
        <v>#NUM!</v>
      </c>
      <c r="V81" s="13">
        <f t="shared" ca="1" si="22"/>
        <v>0</v>
      </c>
      <c r="W81" s="13">
        <f t="shared" ref="W81:W139" si="26">9.78*(1/J81)^0.5</f>
        <v>2.6216730154030334</v>
      </c>
      <c r="X81" s="13" t="e">
        <f t="shared" ref="X81:X144" si="27">C81/1000/(0.85*(1-T81/4.75))</f>
        <v>#NUM!</v>
      </c>
      <c r="Y81" s="13" t="e">
        <f t="shared" ref="Y81:Y139" si="28">X81*W81</f>
        <v>#NUM!</v>
      </c>
      <c r="Z81" s="4">
        <f t="shared" ref="Z81:Z139" si="29">(C81-I81)/$B$8</f>
        <v>0.69660526061367778</v>
      </c>
      <c r="AA81" s="4">
        <f t="shared" si="18"/>
        <v>14.548900408178724</v>
      </c>
      <c r="AB81" s="4">
        <f t="shared" ref="AB81:AB144" si="30">Z81/J81</f>
        <v>5.0057146391520445E-2</v>
      </c>
      <c r="AC81" s="3"/>
      <c r="AD81" s="13">
        <f t="shared" si="19"/>
        <v>0.99020799999999998</v>
      </c>
      <c r="AE81" s="25">
        <f t="shared" ref="AE81:AE144" si="31">0.65*0.13*(I81/J81)*AD81</f>
        <v>0.14147653190382423</v>
      </c>
      <c r="AF81" s="3"/>
      <c r="AG81" s="3">
        <f t="shared" si="20"/>
        <v>0.22525715876184199</v>
      </c>
      <c r="AI81" s="111">
        <f>Input_Analysis!F80/100</f>
        <v>0.31700159571546621</v>
      </c>
      <c r="AJ81" s="110">
        <f t="shared" ref="AJ81:AJ144" si="32">SQRT((AI81/(305*$AJ$13*1^0.18))*SQRT(100/J81))</f>
        <v>5.0557709495590721E-2</v>
      </c>
    </row>
    <row r="82" spans="1:36">
      <c r="A82" s="158">
        <f>Input_Analysis!A81</f>
        <v>1.3</v>
      </c>
      <c r="B82" s="158">
        <f>Input_Analysis!B81</f>
        <v>4.2650790000000001</v>
      </c>
      <c r="C82" s="158">
        <f>Input_Analysis!I81</f>
        <v>34.599072449992605</v>
      </c>
      <c r="D82" s="158">
        <f>Input_Analysis!F81</f>
        <v>32.300162591828261</v>
      </c>
      <c r="E82" s="159">
        <f>Input_Analysis!L81</f>
        <v>-0.10000050338027326</v>
      </c>
      <c r="F82" s="160">
        <f>Input_Analysis!P81</f>
        <v>11.494549290821707</v>
      </c>
      <c r="G82" s="167">
        <f>Input_Analysis!Q81</f>
        <v>9.81</v>
      </c>
      <c r="H82" s="4"/>
      <c r="I82" s="4">
        <f t="shared" si="21"/>
        <v>23.90000000000002</v>
      </c>
      <c r="J82" s="4">
        <f t="shared" ref="J82:J145" si="33">I82-G82</f>
        <v>14.090000000000019</v>
      </c>
      <c r="K82" s="4"/>
      <c r="L82" s="4">
        <f t="shared" ref="L82:L145" si="34">(E82/(D82-I82))*100</f>
        <v>-1.1904591403689579</v>
      </c>
      <c r="M82" s="191">
        <f t="shared" ref="M82:M145" si="35">(E82/(C82-I82))</f>
        <v>-9.3466516698223288E-3</v>
      </c>
      <c r="N82" s="144">
        <f t="shared" ref="N82:N145" si="36">(E82/C82)</f>
        <v>-2.8902654406359565E-3</v>
      </c>
      <c r="O82" s="3"/>
      <c r="P82" s="13">
        <f t="shared" ref="P82:P145" si="37">(C82-I82)/J82</f>
        <v>0.75933800212864233</v>
      </c>
      <c r="Q82" s="13" t="e">
        <f t="shared" ca="1" si="24"/>
        <v>#NUM!</v>
      </c>
      <c r="R82" s="13">
        <f t="shared" ref="R82:R145" si="38">(F82-G82)/(C82-I82)</f>
        <v>0.15744816185657984</v>
      </c>
      <c r="S82" s="13">
        <f t="shared" si="25"/>
        <v>0.63978162946563988</v>
      </c>
      <c r="T82" s="13" t="e">
        <f t="shared" ref="T82:T145" si="39">((3.47-LOG(P82))^2+(1.22+LOG(L82)^2))^0.5</f>
        <v>#NUM!</v>
      </c>
      <c r="U82" s="13" t="e">
        <f t="shared" ref="U82:U145" ca="1" si="40">((3.47-LOG(Q82))^2+(1.22+LOG(M82)^2))^0.5</f>
        <v>#NUM!</v>
      </c>
      <c r="V82" s="13">
        <f t="shared" ref="V82:V145" ca="1" si="41">0.381*(U82)+0.05*(J82/B78)-0.15</f>
        <v>0</v>
      </c>
      <c r="W82" s="13">
        <f t="shared" si="26"/>
        <v>2.6054536895362288</v>
      </c>
      <c r="X82" s="13" t="e">
        <f t="shared" si="27"/>
        <v>#NUM!</v>
      </c>
      <c r="Y82" s="13" t="e">
        <f t="shared" si="28"/>
        <v>#NUM!</v>
      </c>
      <c r="Z82" s="4">
        <f t="shared" si="29"/>
        <v>0.71327149666617229</v>
      </c>
      <c r="AA82" s="4">
        <f t="shared" ref="AA82:AA145" si="42">Z82*20.88543</f>
        <v>14.896981914616575</v>
      </c>
      <c r="AB82" s="4">
        <f t="shared" si="30"/>
        <v>5.0622533475242815E-2</v>
      </c>
      <c r="AC82" s="3"/>
      <c r="AD82" s="13">
        <f t="shared" ref="AD82:AD145" si="43">IF(A82&lt;=9.15,1-0.00765*A82,IF(A82&lt;=23,1.174-0.0267*A82,0.5))</f>
        <v>0.99005500000000002</v>
      </c>
      <c r="AE82" s="25">
        <f t="shared" si="31"/>
        <v>0.14190671222498219</v>
      </c>
      <c r="AF82" s="3"/>
      <c r="AG82" s="3">
        <f t="shared" ref="AG82:AG145" si="44">$AG$13*((C82-I82)/J82)</f>
        <v>0.22780140063859269</v>
      </c>
      <c r="AI82" s="111">
        <f>Input_Analysis!F81/100</f>
        <v>0.32300162591828263</v>
      </c>
      <c r="AJ82" s="110">
        <f t="shared" si="32"/>
        <v>5.0875821781853743E-2</v>
      </c>
    </row>
    <row r="83" spans="1:36">
      <c r="A83" s="158">
        <f>Input_Analysis!A82</f>
        <v>1.32</v>
      </c>
      <c r="B83" s="158">
        <f>Input_Analysis!B82</f>
        <v>4.3306956000000003</v>
      </c>
      <c r="C83" s="158">
        <f>Input_Analysis!I82</f>
        <v>35.859050052073215</v>
      </c>
      <c r="D83" s="158">
        <f>Input_Analysis!F82</f>
        <v>33.500168632391542</v>
      </c>
      <c r="E83" s="159">
        <f>Input_Analysis!L82</f>
        <v>0</v>
      </c>
      <c r="F83" s="160">
        <f>Input_Analysis!P82</f>
        <v>11.794407098408362</v>
      </c>
      <c r="G83" s="167">
        <f>Input_Analysis!Q82</f>
        <v>10.006200000000002</v>
      </c>
      <c r="H83" s="4"/>
      <c r="I83" s="4">
        <f t="shared" ref="I83:I146" si="45">IF(G83=0,$B$9*A83,I82+$B$10*(A83-A82))</f>
        <v>24.270000000000021</v>
      </c>
      <c r="J83" s="4">
        <f t="shared" si="33"/>
        <v>14.263800000000019</v>
      </c>
      <c r="K83" s="4"/>
      <c r="L83" s="4">
        <f t="shared" si="34"/>
        <v>0</v>
      </c>
      <c r="M83" s="191">
        <f t="shared" si="35"/>
        <v>0</v>
      </c>
      <c r="N83" s="144">
        <f t="shared" si="36"/>
        <v>0</v>
      </c>
      <c r="O83" s="3"/>
      <c r="P83" s="13">
        <f t="shared" si="37"/>
        <v>0.81247984773154269</v>
      </c>
      <c r="Q83" s="13" t="e">
        <f t="shared" ca="1" si="24"/>
        <v>#NUM!</v>
      </c>
      <c r="R83" s="13">
        <f t="shared" si="38"/>
        <v>0.15430143889045192</v>
      </c>
      <c r="S83" s="13">
        <f t="shared" si="25"/>
        <v>0.68711303815707037</v>
      </c>
      <c r="T83" s="13" t="e">
        <f t="shared" si="39"/>
        <v>#NUM!</v>
      </c>
      <c r="U83" s="13" t="e">
        <f t="shared" ca="1" si="40"/>
        <v>#NUM!</v>
      </c>
      <c r="V83" s="13">
        <f t="shared" ca="1" si="41"/>
        <v>0</v>
      </c>
      <c r="W83" s="13">
        <f t="shared" si="26"/>
        <v>2.5895317153281181</v>
      </c>
      <c r="X83" s="13" t="e">
        <f t="shared" si="27"/>
        <v>#NUM!</v>
      </c>
      <c r="Y83" s="13" t="e">
        <f t="shared" si="28"/>
        <v>#NUM!</v>
      </c>
      <c r="Z83" s="4">
        <f t="shared" si="29"/>
        <v>0.77260333680487958</v>
      </c>
      <c r="AA83" s="4">
        <f t="shared" si="42"/>
        <v>16.136152908604736</v>
      </c>
      <c r="AB83" s="4">
        <f t="shared" si="30"/>
        <v>5.4165323182102841E-2</v>
      </c>
      <c r="AC83" s="3"/>
      <c r="AD83" s="13">
        <f t="shared" si="43"/>
        <v>0.98990199999999995</v>
      </c>
      <c r="AE83" s="25">
        <f t="shared" si="31"/>
        <v>0.14232573859210024</v>
      </c>
      <c r="AF83" s="3"/>
      <c r="AG83" s="3">
        <f t="shared" si="44"/>
        <v>0.2437439543194628</v>
      </c>
      <c r="AI83" s="111">
        <f>Input_Analysis!F82/100</f>
        <v>0.33500168632391542</v>
      </c>
      <c r="AJ83" s="110">
        <f t="shared" si="32"/>
        <v>5.1653709740461025E-2</v>
      </c>
    </row>
    <row r="84" spans="1:36">
      <c r="A84" s="158">
        <f>Input_Analysis!A83</f>
        <v>1.34</v>
      </c>
      <c r="B84" s="158">
        <f>Input_Analysis!B83</f>
        <v>4.3963122000000006</v>
      </c>
      <c r="C84" s="158">
        <f>Input_Analysis!I83</f>
        <v>35.259047031791567</v>
      </c>
      <c r="D84" s="158">
        <f>Input_Analysis!F83</f>
        <v>32.900165612109895</v>
      </c>
      <c r="E84" s="159">
        <f>Input_Analysis!L83</f>
        <v>0</v>
      </c>
      <c r="F84" s="160">
        <f>Input_Analysis!P83</f>
        <v>11.794407098408362</v>
      </c>
      <c r="G84" s="167">
        <f>Input_Analysis!Q83</f>
        <v>10.202400000000001</v>
      </c>
      <c r="H84" s="4"/>
      <c r="I84" s="4">
        <f t="shared" si="45"/>
        <v>24.640000000000022</v>
      </c>
      <c r="J84" s="4">
        <f t="shared" si="33"/>
        <v>14.437600000000021</v>
      </c>
      <c r="K84" s="4"/>
      <c r="L84" s="4">
        <f t="shared" si="34"/>
        <v>0</v>
      </c>
      <c r="M84" s="191">
        <f t="shared" si="35"/>
        <v>0</v>
      </c>
      <c r="N84" s="144">
        <f t="shared" si="36"/>
        <v>0</v>
      </c>
      <c r="O84" s="3"/>
      <c r="P84" s="13">
        <f t="shared" si="37"/>
        <v>0.73551331466390046</v>
      </c>
      <c r="Q84" s="13" t="e">
        <f t="shared" ca="1" si="24"/>
        <v>#NUM!</v>
      </c>
      <c r="R84" s="13">
        <f t="shared" si="38"/>
        <v>0.14991995926208576</v>
      </c>
      <c r="S84" s="13">
        <f t="shared" si="25"/>
        <v>0.62524518849276678</v>
      </c>
      <c r="T84" s="13" t="e">
        <f t="shared" si="39"/>
        <v>#NUM!</v>
      </c>
      <c r="U84" s="13" t="e">
        <f t="shared" ca="1" si="40"/>
        <v>#NUM!</v>
      </c>
      <c r="V84" s="13">
        <f t="shared" ca="1" si="41"/>
        <v>0</v>
      </c>
      <c r="W84" s="13">
        <f t="shared" si="26"/>
        <v>2.5738981167651778</v>
      </c>
      <c r="X84" s="13" t="e">
        <f t="shared" si="27"/>
        <v>#NUM!</v>
      </c>
      <c r="Y84" s="13" t="e">
        <f t="shared" si="28"/>
        <v>#NUM!</v>
      </c>
      <c r="Z84" s="4">
        <f t="shared" si="29"/>
        <v>0.70793646878610306</v>
      </c>
      <c r="AA84" s="4">
        <f t="shared" si="42"/>
        <v>14.78555756327934</v>
      </c>
      <c r="AB84" s="4">
        <f t="shared" si="30"/>
        <v>4.9034220977593371E-2</v>
      </c>
      <c r="AC84" s="3"/>
      <c r="AD84" s="13">
        <f t="shared" si="43"/>
        <v>0.98974899999999999</v>
      </c>
      <c r="AE84" s="25">
        <f t="shared" si="31"/>
        <v>0.14273401381947132</v>
      </c>
      <c r="AF84" s="3"/>
      <c r="AG84" s="3">
        <f t="shared" si="44"/>
        <v>0.22065399439917013</v>
      </c>
      <c r="AI84" s="111">
        <f>Input_Analysis!F83/100</f>
        <v>0.32900165612109894</v>
      </c>
      <c r="AJ84" s="110">
        <f t="shared" si="32"/>
        <v>5.1034295278875555E-2</v>
      </c>
    </row>
    <row r="85" spans="1:36">
      <c r="A85" s="158">
        <f>Input_Analysis!A84</f>
        <v>1.36</v>
      </c>
      <c r="B85" s="158">
        <f>Input_Analysis!B84</f>
        <v>4.4619287999999999</v>
      </c>
      <c r="C85" s="158">
        <f>Input_Analysis!I84</f>
        <v>35.319018593308897</v>
      </c>
      <c r="D85" s="158">
        <f>Input_Analysis!F84</f>
        <v>32.900165612109895</v>
      </c>
      <c r="E85" s="159">
        <f>Input_Analysis!L84</f>
        <v>0</v>
      </c>
      <c r="F85" s="160">
        <f>Input_Analysis!P84</f>
        <v>12.094264905995013</v>
      </c>
      <c r="G85" s="167">
        <f>Input_Analysis!Q84</f>
        <v>10.398600000000002</v>
      </c>
      <c r="H85" s="4"/>
      <c r="I85" s="4">
        <f t="shared" si="45"/>
        <v>25.010000000000023</v>
      </c>
      <c r="J85" s="4">
        <f t="shared" si="33"/>
        <v>14.611400000000021</v>
      </c>
      <c r="K85" s="4"/>
      <c r="L85" s="4">
        <f t="shared" si="34"/>
        <v>0</v>
      </c>
      <c r="M85" s="191">
        <f t="shared" si="35"/>
        <v>0</v>
      </c>
      <c r="N85" s="144">
        <f t="shared" si="36"/>
        <v>0</v>
      </c>
      <c r="O85" s="3"/>
      <c r="P85" s="13">
        <f t="shared" si="37"/>
        <v>0.70554625794303483</v>
      </c>
      <c r="Q85" s="13" t="e">
        <f t="shared" ca="1" si="24"/>
        <v>#NUM!</v>
      </c>
      <c r="R85" s="13">
        <f t="shared" si="38"/>
        <v>0.16448364028517631</v>
      </c>
      <c r="S85" s="13">
        <f t="shared" si="25"/>
        <v>0.58949544104698037</v>
      </c>
      <c r="T85" s="13" t="e">
        <f t="shared" si="39"/>
        <v>#NUM!</v>
      </c>
      <c r="U85" s="13" t="e">
        <f t="shared" ca="1" si="40"/>
        <v>#NUM!</v>
      </c>
      <c r="V85" s="13">
        <f t="shared" ca="1" si="41"/>
        <v>0</v>
      </c>
      <c r="W85" s="13">
        <f t="shared" si="26"/>
        <v>2.5585442926469417</v>
      </c>
      <c r="X85" s="13" t="e">
        <f t="shared" si="27"/>
        <v>#NUM!</v>
      </c>
      <c r="Y85" s="13" t="e">
        <f t="shared" si="28"/>
        <v>#NUM!</v>
      </c>
      <c r="Z85" s="4">
        <f t="shared" si="29"/>
        <v>0.68726790622059164</v>
      </c>
      <c r="AA85" s="4">
        <f t="shared" si="42"/>
        <v>14.353885746616731</v>
      </c>
      <c r="AB85" s="4">
        <f t="shared" si="30"/>
        <v>4.7036417196202322E-2</v>
      </c>
      <c r="AC85" s="3"/>
      <c r="AD85" s="13">
        <f t="shared" si="43"/>
        <v>0.98959600000000003</v>
      </c>
      <c r="AE85" s="25">
        <f t="shared" si="31"/>
        <v>0.14313192155577145</v>
      </c>
      <c r="AF85" s="3"/>
      <c r="AG85" s="3">
        <f t="shared" si="44"/>
        <v>0.21166387738291045</v>
      </c>
      <c r="AI85" s="111">
        <f>Input_Analysis!F84/100</f>
        <v>0.32900165612109894</v>
      </c>
      <c r="AJ85" s="110">
        <f t="shared" si="32"/>
        <v>5.0881852641811845E-2</v>
      </c>
    </row>
    <row r="86" spans="1:36">
      <c r="A86" s="158">
        <f>Input_Analysis!A85</f>
        <v>1.38</v>
      </c>
      <c r="B86" s="158">
        <f>Input_Analysis!B85</f>
        <v>4.5275453999999993</v>
      </c>
      <c r="C86" s="158">
        <f>Input_Analysis!I85</f>
        <v>35.978993175107874</v>
      </c>
      <c r="D86" s="158">
        <f>Input_Analysis!F85</f>
        <v>33.500168632391542</v>
      </c>
      <c r="E86" s="159">
        <f>Input_Analysis!L85</f>
        <v>0</v>
      </c>
      <c r="F86" s="160">
        <f>Input_Analysis!P85</f>
        <v>12.394122713581668</v>
      </c>
      <c r="G86" s="167">
        <f>Input_Analysis!Q85</f>
        <v>10.594799999999999</v>
      </c>
      <c r="H86" s="4"/>
      <c r="I86" s="4">
        <f t="shared" si="45"/>
        <v>25.38000000000002</v>
      </c>
      <c r="J86" s="4">
        <f t="shared" si="33"/>
        <v>14.785200000000021</v>
      </c>
      <c r="K86" s="4"/>
      <c r="L86" s="4">
        <f t="shared" si="34"/>
        <v>0</v>
      </c>
      <c r="M86" s="191">
        <f t="shared" si="35"/>
        <v>0</v>
      </c>
      <c r="N86" s="144">
        <f t="shared" si="36"/>
        <v>0</v>
      </c>
      <c r="O86" s="3"/>
      <c r="P86" s="13">
        <f t="shared" si="37"/>
        <v>0.71686505255984623</v>
      </c>
      <c r="Q86" s="13" t="e">
        <f t="shared" ca="1" si="24"/>
        <v>#NUM!</v>
      </c>
      <c r="R86" s="13">
        <f t="shared" si="38"/>
        <v>0.16976355054246545</v>
      </c>
      <c r="S86" s="13">
        <f t="shared" si="25"/>
        <v>0.59516749597747554</v>
      </c>
      <c r="T86" s="13" t="e">
        <f t="shared" si="39"/>
        <v>#NUM!</v>
      </c>
      <c r="U86" s="13" t="e">
        <f t="shared" ca="1" si="40"/>
        <v>#NUM!</v>
      </c>
      <c r="V86" s="13">
        <f t="shared" ca="1" si="41"/>
        <v>0</v>
      </c>
      <c r="W86" s="13">
        <f t="shared" si="26"/>
        <v>2.5434619967002416</v>
      </c>
      <c r="X86" s="13" t="e">
        <f t="shared" si="27"/>
        <v>#NUM!</v>
      </c>
      <c r="Y86" s="13" t="e">
        <f t="shared" si="28"/>
        <v>#NUM!</v>
      </c>
      <c r="Z86" s="4">
        <f t="shared" si="29"/>
        <v>0.70659954500719024</v>
      </c>
      <c r="AA86" s="4">
        <f t="shared" si="42"/>
        <v>14.75763533527952</v>
      </c>
      <c r="AB86" s="4">
        <f t="shared" si="30"/>
        <v>4.7791003503989751E-2</v>
      </c>
      <c r="AC86" s="3"/>
      <c r="AD86" s="13">
        <f t="shared" si="43"/>
        <v>0.98944299999999996</v>
      </c>
      <c r="AE86" s="25">
        <f t="shared" si="31"/>
        <v>0.14351982741051855</v>
      </c>
      <c r="AF86" s="3"/>
      <c r="AG86" s="3">
        <f t="shared" si="44"/>
        <v>0.21505951576795387</v>
      </c>
      <c r="AI86" s="111">
        <f>Input_Analysis!F85/100</f>
        <v>0.33500168632391542</v>
      </c>
      <c r="AJ86" s="110">
        <f t="shared" si="32"/>
        <v>5.1192168546105386E-2</v>
      </c>
    </row>
    <row r="87" spans="1:36">
      <c r="A87" s="158">
        <f>Input_Analysis!A86</f>
        <v>1.4</v>
      </c>
      <c r="B87" s="158">
        <f>Input_Analysis!B86</f>
        <v>4.5931619999999995</v>
      </c>
      <c r="C87" s="158">
        <f>Input_Analysis!I86</f>
        <v>34.818968175556151</v>
      </c>
      <c r="D87" s="158">
        <f>Input_Analysis!F86</f>
        <v>32.300162591828261</v>
      </c>
      <c r="E87" s="159">
        <f>Input_Analysis!L86</f>
        <v>0</v>
      </c>
      <c r="F87" s="160">
        <f>Input_Analysis!P86</f>
        <v>12.594027918639437</v>
      </c>
      <c r="G87" s="167">
        <f>Input_Analysis!Q86</f>
        <v>10.790999999999999</v>
      </c>
      <c r="H87" s="4"/>
      <c r="I87" s="4">
        <f t="shared" si="45"/>
        <v>25.750000000000021</v>
      </c>
      <c r="J87" s="4">
        <f t="shared" si="33"/>
        <v>14.959000000000023</v>
      </c>
      <c r="K87" s="4"/>
      <c r="L87" s="4">
        <f t="shared" si="34"/>
        <v>0</v>
      </c>
      <c r="M87" s="191">
        <f t="shared" si="35"/>
        <v>0</v>
      </c>
      <c r="N87" s="144">
        <f t="shared" si="36"/>
        <v>0</v>
      </c>
      <c r="O87" s="3"/>
      <c r="P87" s="13">
        <f t="shared" si="37"/>
        <v>0.60625497530290229</v>
      </c>
      <c r="Q87" s="13" t="e">
        <f t="shared" ca="1" si="24"/>
        <v>#NUM!</v>
      </c>
      <c r="R87" s="13">
        <f t="shared" si="38"/>
        <v>0.1988129061362455</v>
      </c>
      <c r="S87" s="13">
        <f t="shared" si="25"/>
        <v>0.48572366180337456</v>
      </c>
      <c r="T87" s="13" t="e">
        <f t="shared" si="39"/>
        <v>#NUM!</v>
      </c>
      <c r="U87" s="13" t="e">
        <f t="shared" ca="1" si="40"/>
        <v>#NUM!</v>
      </c>
      <c r="V87" s="13">
        <f t="shared" ca="1" si="41"/>
        <v>0</v>
      </c>
      <c r="W87" s="13">
        <f t="shared" si="26"/>
        <v>2.5286433189679252</v>
      </c>
      <c r="X87" s="13" t="e">
        <f t="shared" si="27"/>
        <v>#NUM!</v>
      </c>
      <c r="Y87" s="13" t="e">
        <f t="shared" si="28"/>
        <v>#NUM!</v>
      </c>
      <c r="Z87" s="4">
        <f t="shared" si="29"/>
        <v>0.60459787837040868</v>
      </c>
      <c r="AA87" s="4">
        <f t="shared" si="42"/>
        <v>12.627286666853685</v>
      </c>
      <c r="AB87" s="4">
        <f t="shared" si="30"/>
        <v>4.0416998353526822E-2</v>
      </c>
      <c r="AC87" s="3"/>
      <c r="AD87" s="13">
        <f t="shared" si="43"/>
        <v>0.98929</v>
      </c>
      <c r="AE87" s="25">
        <f t="shared" si="31"/>
        <v>0.14389808000200538</v>
      </c>
      <c r="AF87" s="3"/>
      <c r="AG87" s="3">
        <f t="shared" si="44"/>
        <v>0.18187649259087069</v>
      </c>
      <c r="AI87" s="111">
        <f>Input_Analysis!F86/100</f>
        <v>0.32300162591828263</v>
      </c>
      <c r="AJ87" s="110">
        <f t="shared" si="32"/>
        <v>5.0120286521535801E-2</v>
      </c>
    </row>
    <row r="88" spans="1:36">
      <c r="A88" s="158">
        <f>Input_Analysis!A87</f>
        <v>1.42</v>
      </c>
      <c r="B88" s="158">
        <f>Input_Analysis!B87</f>
        <v>4.6587785999999998</v>
      </c>
      <c r="C88" s="158">
        <f>Input_Analysis!I87</f>
        <v>35.458952236849335</v>
      </c>
      <c r="D88" s="158">
        <f>Input_Analysis!F87</f>
        <v>32.900165612109895</v>
      </c>
      <c r="E88" s="159">
        <f>Input_Analysis!L87</f>
        <v>0</v>
      </c>
      <c r="F88" s="160">
        <f>Input_Analysis!P87</f>
        <v>12.793933123697204</v>
      </c>
      <c r="G88" s="167">
        <f>Input_Analysis!Q87</f>
        <v>10.9872</v>
      </c>
      <c r="H88" s="4"/>
      <c r="I88" s="4">
        <f t="shared" si="45"/>
        <v>26.120000000000022</v>
      </c>
      <c r="J88" s="4">
        <f t="shared" si="33"/>
        <v>15.132800000000023</v>
      </c>
      <c r="K88" s="4"/>
      <c r="L88" s="4">
        <f t="shared" si="34"/>
        <v>0</v>
      </c>
      <c r="M88" s="191">
        <f t="shared" si="35"/>
        <v>0</v>
      </c>
      <c r="N88" s="144">
        <f t="shared" si="36"/>
        <v>0</v>
      </c>
      <c r="O88" s="3"/>
      <c r="P88" s="13">
        <f t="shared" si="37"/>
        <v>0.61713313047481622</v>
      </c>
      <c r="Q88" s="13" t="e">
        <f t="shared" ca="1" si="24"/>
        <v>#NUM!</v>
      </c>
      <c r="R88" s="13">
        <f t="shared" si="38"/>
        <v>0.19346207988603478</v>
      </c>
      <c r="S88" s="13">
        <f t="shared" si="25"/>
        <v>0.4977412714865786</v>
      </c>
      <c r="T88" s="13" t="e">
        <f t="shared" si="39"/>
        <v>#NUM!</v>
      </c>
      <c r="U88" s="13" t="e">
        <f t="shared" ca="1" si="40"/>
        <v>#NUM!</v>
      </c>
      <c r="V88" s="13">
        <f t="shared" ca="1" si="41"/>
        <v>0</v>
      </c>
      <c r="W88" s="13">
        <f t="shared" si="26"/>
        <v>2.5140806683766308</v>
      </c>
      <c r="X88" s="13" t="e">
        <f t="shared" si="27"/>
        <v>#NUM!</v>
      </c>
      <c r="Y88" s="13" t="e">
        <f t="shared" si="28"/>
        <v>#NUM!</v>
      </c>
      <c r="Z88" s="4">
        <f t="shared" si="29"/>
        <v>0.62259681578995418</v>
      </c>
      <c r="AA88" s="4">
        <f t="shared" si="42"/>
        <v>13.003202214403982</v>
      </c>
      <c r="AB88" s="4">
        <f t="shared" si="30"/>
        <v>4.1142208698321081E-2</v>
      </c>
      <c r="AC88" s="3"/>
      <c r="AD88" s="13">
        <f t="shared" si="43"/>
        <v>0.98913700000000004</v>
      </c>
      <c r="AE88" s="25">
        <f t="shared" si="31"/>
        <v>0.14426701193301958</v>
      </c>
      <c r="AF88" s="3"/>
      <c r="AG88" s="3">
        <f t="shared" si="44"/>
        <v>0.18513993914244486</v>
      </c>
      <c r="AI88" s="111">
        <f>Input_Analysis!F87/100</f>
        <v>0.32900165612109894</v>
      </c>
      <c r="AJ88" s="110">
        <f t="shared" si="32"/>
        <v>5.0437790139756689E-2</v>
      </c>
    </row>
    <row r="89" spans="1:36">
      <c r="A89" s="158">
        <f>Input_Analysis!A88</f>
        <v>1.44</v>
      </c>
      <c r="B89" s="158">
        <f>Input_Analysis!B88</f>
        <v>4.7243952</v>
      </c>
      <c r="C89" s="158">
        <f>Input_Analysis!I88</f>
        <v>37.898945358987447</v>
      </c>
      <c r="D89" s="158">
        <f>Input_Analysis!F88</f>
        <v>35.300177693236456</v>
      </c>
      <c r="E89" s="159">
        <f>Input_Analysis!L88</f>
        <v>0</v>
      </c>
      <c r="F89" s="160">
        <f>Input_Analysis!P88</f>
        <v>12.993838328754972</v>
      </c>
      <c r="G89" s="167">
        <f>Input_Analysis!Q88</f>
        <v>11.183399999999999</v>
      </c>
      <c r="H89" s="4"/>
      <c r="I89" s="4">
        <f t="shared" si="45"/>
        <v>26.490000000000023</v>
      </c>
      <c r="J89" s="4">
        <f t="shared" si="33"/>
        <v>15.306600000000024</v>
      </c>
      <c r="K89" s="4"/>
      <c r="L89" s="4">
        <f t="shared" si="34"/>
        <v>0</v>
      </c>
      <c r="M89" s="191">
        <f t="shared" si="35"/>
        <v>0</v>
      </c>
      <c r="N89" s="144">
        <f t="shared" si="36"/>
        <v>0</v>
      </c>
      <c r="O89" s="3"/>
      <c r="P89" s="13">
        <f t="shared" si="37"/>
        <v>0.74536117485185516</v>
      </c>
      <c r="Q89" s="13" t="e">
        <f t="shared" ca="1" si="24"/>
        <v>#NUM!</v>
      </c>
      <c r="R89" s="13">
        <f t="shared" si="38"/>
        <v>0.15868586199589393</v>
      </c>
      <c r="S89" s="13">
        <f t="shared" si="25"/>
        <v>0.62708289432221631</v>
      </c>
      <c r="T89" s="13" t="e">
        <f t="shared" si="39"/>
        <v>#NUM!</v>
      </c>
      <c r="U89" s="13" t="e">
        <f t="shared" ca="1" si="40"/>
        <v>#NUM!</v>
      </c>
      <c r="V89" s="13">
        <f t="shared" ca="1" si="41"/>
        <v>0</v>
      </c>
      <c r="W89" s="13">
        <f t="shared" si="26"/>
        <v>2.499766756396343</v>
      </c>
      <c r="X89" s="13" t="e">
        <f t="shared" si="27"/>
        <v>#NUM!</v>
      </c>
      <c r="Y89" s="13" t="e">
        <f t="shared" si="28"/>
        <v>#NUM!</v>
      </c>
      <c r="Z89" s="4">
        <f t="shared" si="29"/>
        <v>0.7605963572658283</v>
      </c>
      <c r="AA89" s="4">
        <f t="shared" si="42"/>
        <v>15.885381977930448</v>
      </c>
      <c r="AB89" s="4">
        <f t="shared" si="30"/>
        <v>4.9690744990123679E-2</v>
      </c>
      <c r="AC89" s="3"/>
      <c r="AD89" s="13">
        <f t="shared" si="43"/>
        <v>0.98898399999999997</v>
      </c>
      <c r="AE89" s="25">
        <f t="shared" si="31"/>
        <v>0.14462694070009008</v>
      </c>
      <c r="AF89" s="3"/>
      <c r="AG89" s="3">
        <f t="shared" si="44"/>
        <v>0.22360835245555655</v>
      </c>
      <c r="AI89" s="111">
        <f>Input_Analysis!F88/100</f>
        <v>0.35300177693236456</v>
      </c>
      <c r="AJ89" s="110">
        <f t="shared" si="32"/>
        <v>5.209614574200469E-2</v>
      </c>
    </row>
    <row r="90" spans="1:36">
      <c r="A90" s="158">
        <f>Input_Analysis!A89</f>
        <v>1.46</v>
      </c>
      <c r="B90" s="158">
        <f>Input_Analysis!B89</f>
        <v>4.7900117999999994</v>
      </c>
      <c r="C90" s="158">
        <f>Input_Analysis!I89</f>
        <v>36.698939318424166</v>
      </c>
      <c r="D90" s="158">
        <f>Input_Analysis!F89</f>
        <v>34.100171652673176</v>
      </c>
      <c r="E90" s="159">
        <f>Input_Analysis!L89</f>
        <v>0</v>
      </c>
      <c r="F90" s="160">
        <f>Input_Analysis!P89</f>
        <v>12.993838328754972</v>
      </c>
      <c r="G90" s="167">
        <f>Input_Analysis!Q89</f>
        <v>11.3796</v>
      </c>
      <c r="H90" s="4"/>
      <c r="I90" s="4">
        <f t="shared" si="45"/>
        <v>26.860000000000024</v>
      </c>
      <c r="J90" s="4">
        <f t="shared" si="33"/>
        <v>15.480400000000024</v>
      </c>
      <c r="K90" s="4"/>
      <c r="L90" s="4">
        <f t="shared" si="34"/>
        <v>0</v>
      </c>
      <c r="M90" s="191">
        <f t="shared" si="35"/>
        <v>0</v>
      </c>
      <c r="N90" s="144">
        <f t="shared" si="36"/>
        <v>0</v>
      </c>
      <c r="O90" s="3"/>
      <c r="P90" s="13">
        <f t="shared" si="37"/>
        <v>0.63557397214698108</v>
      </c>
      <c r="Q90" s="13" t="e">
        <f t="shared" ca="1" si="24"/>
        <v>#NUM!</v>
      </c>
      <c r="R90" s="13">
        <f t="shared" si="38"/>
        <v>0.16406629581830953</v>
      </c>
      <c r="S90" s="13">
        <f t="shared" si="25"/>
        <v>0.53129770481829641</v>
      </c>
      <c r="T90" s="13" t="e">
        <f t="shared" si="39"/>
        <v>#NUM!</v>
      </c>
      <c r="U90" s="13" t="e">
        <f t="shared" ca="1" si="40"/>
        <v>#NUM!</v>
      </c>
      <c r="V90" s="13">
        <f t="shared" ca="1" si="41"/>
        <v>0</v>
      </c>
      <c r="W90" s="13">
        <f t="shared" si="26"/>
        <v>2.4856945817118357</v>
      </c>
      <c r="X90" s="13" t="e">
        <f t="shared" si="27"/>
        <v>#NUM!</v>
      </c>
      <c r="Y90" s="13" t="e">
        <f t="shared" si="28"/>
        <v>#NUM!</v>
      </c>
      <c r="Z90" s="4">
        <f t="shared" si="29"/>
        <v>0.65592928789494276</v>
      </c>
      <c r="AA90" s="4">
        <f t="shared" si="42"/>
        <v>13.699365227279674</v>
      </c>
      <c r="AB90" s="4">
        <f t="shared" si="30"/>
        <v>4.2371598143132072E-2</v>
      </c>
      <c r="AC90" s="3"/>
      <c r="AD90" s="13">
        <f t="shared" si="43"/>
        <v>0.98883100000000002</v>
      </c>
      <c r="AE90" s="25">
        <f t="shared" si="31"/>
        <v>0.14497816954148462</v>
      </c>
      <c r="AF90" s="3"/>
      <c r="AG90" s="3">
        <f t="shared" si="44"/>
        <v>0.19067219164409432</v>
      </c>
      <c r="AI90" s="111">
        <f>Input_Analysis!F89/100</f>
        <v>0.34100171652673178</v>
      </c>
      <c r="AJ90" s="110">
        <f t="shared" si="32"/>
        <v>5.105867839957174E-2</v>
      </c>
    </row>
    <row r="91" spans="1:36">
      <c r="A91" s="158">
        <f>Input_Analysis!A90</f>
        <v>1.48</v>
      </c>
      <c r="B91" s="158">
        <f>Input_Analysis!B90</f>
        <v>4.8556283999999996</v>
      </c>
      <c r="C91" s="158">
        <f>Input_Analysis!I90</f>
        <v>37.378904420728922</v>
      </c>
      <c r="D91" s="158">
        <f>Input_Analysis!F90</f>
        <v>34.700174672954823</v>
      </c>
      <c r="E91" s="159">
        <f>Input_Analysis!L90</f>
        <v>0</v>
      </c>
      <c r="F91" s="160">
        <f>Input_Analysis!P90</f>
        <v>13.39364873887051</v>
      </c>
      <c r="G91" s="167">
        <f>Input_Analysis!Q90</f>
        <v>11.575799999999999</v>
      </c>
      <c r="H91" s="4"/>
      <c r="I91" s="4">
        <f t="shared" si="45"/>
        <v>27.230000000000025</v>
      </c>
      <c r="J91" s="4">
        <f t="shared" si="33"/>
        <v>15.654200000000026</v>
      </c>
      <c r="K91" s="4"/>
      <c r="L91" s="4">
        <f t="shared" si="34"/>
        <v>0</v>
      </c>
      <c r="M91" s="191">
        <f t="shared" si="35"/>
        <v>0</v>
      </c>
      <c r="N91" s="144">
        <f t="shared" si="36"/>
        <v>0</v>
      </c>
      <c r="O91" s="3"/>
      <c r="P91" s="13">
        <f t="shared" si="37"/>
        <v>0.64831830567699911</v>
      </c>
      <c r="Q91" s="13" t="e">
        <f t="shared" ca="1" si="24"/>
        <v>#NUM!</v>
      </c>
      <c r="R91" s="13">
        <f t="shared" si="38"/>
        <v>0.17911773167925379</v>
      </c>
      <c r="S91" s="13">
        <f t="shared" si="25"/>
        <v>0.53219300135799796</v>
      </c>
      <c r="T91" s="13" t="e">
        <f t="shared" si="39"/>
        <v>#NUM!</v>
      </c>
      <c r="U91" s="13" t="e">
        <f t="shared" ca="1" si="40"/>
        <v>#NUM!</v>
      </c>
      <c r="V91" s="13">
        <f t="shared" ca="1" si="41"/>
        <v>0</v>
      </c>
      <c r="W91" s="13">
        <f t="shared" si="26"/>
        <v>2.4718574158327624</v>
      </c>
      <c r="X91" s="13" t="e">
        <f t="shared" si="27"/>
        <v>#NUM!</v>
      </c>
      <c r="Y91" s="13" t="e">
        <f t="shared" si="28"/>
        <v>#NUM!</v>
      </c>
      <c r="Z91" s="4">
        <f t="shared" si="29"/>
        <v>0.67659362804859313</v>
      </c>
      <c r="AA91" s="4">
        <f t="shared" si="42"/>
        <v>14.130948857054928</v>
      </c>
      <c r="AB91" s="4">
        <f t="shared" si="30"/>
        <v>4.322122037846661E-2</v>
      </c>
      <c r="AC91" s="3"/>
      <c r="AD91" s="13">
        <f t="shared" si="43"/>
        <v>0.98867799999999995</v>
      </c>
      <c r="AE91" s="25">
        <f t="shared" si="31"/>
        <v>0.14532098822871808</v>
      </c>
      <c r="AF91" s="3"/>
      <c r="AG91" s="3">
        <f t="shared" si="44"/>
        <v>0.19449549170309974</v>
      </c>
      <c r="AI91" s="111">
        <f>Input_Analysis!F90/100</f>
        <v>0.34700174672954825</v>
      </c>
      <c r="AJ91" s="110">
        <f t="shared" si="32"/>
        <v>5.1362356664192893E-2</v>
      </c>
    </row>
    <row r="92" spans="1:36">
      <c r="A92" s="158">
        <f>Input_Analysis!A91</f>
        <v>1.5</v>
      </c>
      <c r="B92" s="158">
        <f>Input_Analysis!B91</f>
        <v>4.9212449999999999</v>
      </c>
      <c r="C92" s="158">
        <f>Input_Analysis!I91</f>
        <v>36.818882441458832</v>
      </c>
      <c r="D92" s="158">
        <f>Input_Analysis!F91</f>
        <v>34.100171652673176</v>
      </c>
      <c r="E92" s="159">
        <f>Input_Analysis!L91</f>
        <v>0</v>
      </c>
      <c r="F92" s="160">
        <f>Input_Analysis!P91</f>
        <v>13.59355394392828</v>
      </c>
      <c r="G92" s="167">
        <f>Input_Analysis!Q91</f>
        <v>11.772</v>
      </c>
      <c r="H92" s="4"/>
      <c r="I92" s="4">
        <f t="shared" si="45"/>
        <v>27.600000000000026</v>
      </c>
      <c r="J92" s="4">
        <f t="shared" si="33"/>
        <v>15.828000000000026</v>
      </c>
      <c r="K92" s="4"/>
      <c r="L92" s="4">
        <f t="shared" si="34"/>
        <v>0</v>
      </c>
      <c r="M92" s="191">
        <f t="shared" si="35"/>
        <v>0</v>
      </c>
      <c r="N92" s="144">
        <f t="shared" si="36"/>
        <v>0</v>
      </c>
      <c r="O92" s="3"/>
      <c r="P92" s="13">
        <f t="shared" si="37"/>
        <v>0.58244139761554148</v>
      </c>
      <c r="Q92" s="13" t="e">
        <f t="shared" ca="1" si="24"/>
        <v>#NUM!</v>
      </c>
      <c r="R92" s="13">
        <f t="shared" si="38"/>
        <v>0.19758945354769428</v>
      </c>
      <c r="S92" s="13">
        <f t="shared" si="25"/>
        <v>0.46735712013713132</v>
      </c>
      <c r="T92" s="13" t="e">
        <f t="shared" si="39"/>
        <v>#NUM!</v>
      </c>
      <c r="U92" s="13" t="e">
        <f t="shared" ca="1" si="40"/>
        <v>#NUM!</v>
      </c>
      <c r="V92" s="13">
        <f t="shared" ca="1" si="41"/>
        <v>0</v>
      </c>
      <c r="W92" s="13">
        <f t="shared" si="26"/>
        <v>2.4582487895752245</v>
      </c>
      <c r="X92" s="13" t="e">
        <f t="shared" si="27"/>
        <v>#NUM!</v>
      </c>
      <c r="Y92" s="13" t="e">
        <f t="shared" si="28"/>
        <v>#NUM!</v>
      </c>
      <c r="Z92" s="4">
        <f t="shared" si="29"/>
        <v>0.61459216276392037</v>
      </c>
      <c r="AA92" s="4">
        <f t="shared" si="42"/>
        <v>12.836021593954465</v>
      </c>
      <c r="AB92" s="4">
        <f t="shared" si="30"/>
        <v>3.8829426507702762E-2</v>
      </c>
      <c r="AC92" s="3"/>
      <c r="AD92" s="13">
        <f t="shared" si="43"/>
        <v>0.98852499999999999</v>
      </c>
      <c r="AE92" s="25">
        <f t="shared" si="31"/>
        <v>0.14565567380591349</v>
      </c>
      <c r="AF92" s="3"/>
      <c r="AG92" s="3">
        <f t="shared" si="44"/>
        <v>0.17473241928466243</v>
      </c>
      <c r="AI92" s="111">
        <f>Input_Analysis!F91/100</f>
        <v>0.34100171652673178</v>
      </c>
      <c r="AJ92" s="110">
        <f t="shared" si="32"/>
        <v>5.0776013822025519E-2</v>
      </c>
    </row>
    <row r="93" spans="1:36">
      <c r="A93" s="158">
        <f>Input_Analysis!A92</f>
        <v>1.52</v>
      </c>
      <c r="B93" s="158">
        <f>Input_Analysis!B92</f>
        <v>4.9868616000000001</v>
      </c>
      <c r="C93" s="158">
        <f>Input_Analysis!I92</f>
        <v>36.278850982694529</v>
      </c>
      <c r="D93" s="158">
        <f>Input_Analysis!F92</f>
        <v>33.500168632391542</v>
      </c>
      <c r="E93" s="159">
        <f>Input_Analysis!L92</f>
        <v>0</v>
      </c>
      <c r="F93" s="160">
        <f>Input_Analysis!P92</f>
        <v>13.893411751514934</v>
      </c>
      <c r="G93" s="167">
        <f>Input_Analysis!Q92</f>
        <v>11.9682</v>
      </c>
      <c r="H93" s="4"/>
      <c r="I93" s="4">
        <f t="shared" si="45"/>
        <v>27.970000000000027</v>
      </c>
      <c r="J93" s="4">
        <f t="shared" si="33"/>
        <v>16.001800000000028</v>
      </c>
      <c r="K93" s="4"/>
      <c r="L93" s="4">
        <f t="shared" si="34"/>
        <v>0</v>
      </c>
      <c r="M93" s="191">
        <f t="shared" si="35"/>
        <v>0</v>
      </c>
      <c r="N93" s="144">
        <f t="shared" si="36"/>
        <v>0</v>
      </c>
      <c r="O93" s="3"/>
      <c r="P93" s="13">
        <f t="shared" si="37"/>
        <v>0.51924477138162495</v>
      </c>
      <c r="Q93" s="13" t="e">
        <f t="shared" ca="1" si="24"/>
        <v>#NUM!</v>
      </c>
      <c r="R93" s="13">
        <f t="shared" si="38"/>
        <v>0.23170613548428357</v>
      </c>
      <c r="S93" s="13">
        <f t="shared" si="25"/>
        <v>0.39893257203436833</v>
      </c>
      <c r="T93" s="13" t="e">
        <f t="shared" si="39"/>
        <v>#NUM!</v>
      </c>
      <c r="U93" s="13" t="e">
        <f t="shared" ca="1" si="40"/>
        <v>#NUM!</v>
      </c>
      <c r="V93" s="13">
        <f t="shared" ca="1" si="41"/>
        <v>0</v>
      </c>
      <c r="W93" s="13">
        <f t="shared" si="26"/>
        <v>2.4448624803531094</v>
      </c>
      <c r="X93" s="13" t="e">
        <f t="shared" si="27"/>
        <v>#NUM!</v>
      </c>
      <c r="Y93" s="13" t="e">
        <f t="shared" si="28"/>
        <v>#NUM!</v>
      </c>
      <c r="Z93" s="4">
        <f t="shared" si="29"/>
        <v>0.55392339884630004</v>
      </c>
      <c r="AA93" s="4">
        <f t="shared" si="42"/>
        <v>11.56892837196648</v>
      </c>
      <c r="AB93" s="4">
        <f t="shared" si="30"/>
        <v>3.4616318092108328E-2</v>
      </c>
      <c r="AC93" s="3"/>
      <c r="AD93" s="13">
        <f t="shared" si="43"/>
        <v>0.98837200000000003</v>
      </c>
      <c r="AE93" s="25">
        <f t="shared" si="31"/>
        <v>0.14598249128098079</v>
      </c>
      <c r="AF93" s="3"/>
      <c r="AG93" s="3">
        <f t="shared" si="44"/>
        <v>0.15577343141448749</v>
      </c>
      <c r="AI93" s="111">
        <f>Input_Analysis!F92/100</f>
        <v>0.33500168632391542</v>
      </c>
      <c r="AJ93" s="110">
        <f t="shared" si="32"/>
        <v>5.0190106640138767E-2</v>
      </c>
    </row>
    <row r="94" spans="1:36">
      <c r="A94" s="158">
        <f>Input_Analysis!A93</f>
        <v>1.54</v>
      </c>
      <c r="B94" s="158">
        <f>Input_Analysis!B93</f>
        <v>5.0524782000000004</v>
      </c>
      <c r="C94" s="158">
        <f>Input_Analysis!I93</f>
        <v>37.458866502752031</v>
      </c>
      <c r="D94" s="158">
        <f>Input_Analysis!F93</f>
        <v>34.700174672954823</v>
      </c>
      <c r="E94" s="159">
        <f>Input_Analysis!L93</f>
        <v>0</v>
      </c>
      <c r="F94" s="160">
        <f>Input_Analysis!P93</f>
        <v>13.793459148986049</v>
      </c>
      <c r="G94" s="167">
        <f>Input_Analysis!Q93</f>
        <v>12.164400000000001</v>
      </c>
      <c r="H94" s="4"/>
      <c r="I94" s="4">
        <f t="shared" si="45"/>
        <v>28.340000000000028</v>
      </c>
      <c r="J94" s="4">
        <f t="shared" si="33"/>
        <v>16.175600000000028</v>
      </c>
      <c r="K94" s="4"/>
      <c r="L94" s="4">
        <f t="shared" si="34"/>
        <v>0</v>
      </c>
      <c r="M94" s="191">
        <f t="shared" si="35"/>
        <v>0</v>
      </c>
      <c r="N94" s="144">
        <f t="shared" si="36"/>
        <v>0</v>
      </c>
      <c r="O94" s="3"/>
      <c r="P94" s="13">
        <f t="shared" si="37"/>
        <v>0.56374208701698769</v>
      </c>
      <c r="Q94" s="13" t="e">
        <f t="shared" ca="1" si="24"/>
        <v>#NUM!</v>
      </c>
      <c r="R94" s="13">
        <f t="shared" si="38"/>
        <v>0.17864711019669066</v>
      </c>
      <c r="S94" s="13">
        <f t="shared" si="25"/>
        <v>0.46303119227515149</v>
      </c>
      <c r="T94" s="13" t="e">
        <f t="shared" si="39"/>
        <v>#NUM!</v>
      </c>
      <c r="U94" s="13" t="e">
        <f t="shared" ca="1" si="40"/>
        <v>#NUM!</v>
      </c>
      <c r="V94" s="13">
        <f t="shared" ca="1" si="41"/>
        <v>0</v>
      </c>
      <c r="W94" s="13">
        <f t="shared" si="26"/>
        <v>2.4316925002225007</v>
      </c>
      <c r="X94" s="13" t="e">
        <f t="shared" si="27"/>
        <v>#NUM!</v>
      </c>
      <c r="Y94" s="13" t="e">
        <f t="shared" si="28"/>
        <v>#NUM!</v>
      </c>
      <c r="Z94" s="4">
        <f t="shared" si="29"/>
        <v>0.60792443351680014</v>
      </c>
      <c r="AA94" s="4">
        <f t="shared" si="42"/>
        <v>12.696763201504783</v>
      </c>
      <c r="AB94" s="4">
        <f t="shared" si="30"/>
        <v>3.7582805801132511E-2</v>
      </c>
      <c r="AC94" s="3"/>
      <c r="AD94" s="13">
        <f t="shared" si="43"/>
        <v>0.98821899999999996</v>
      </c>
      <c r="AE94" s="25">
        <f t="shared" si="31"/>
        <v>0.1463016942722371</v>
      </c>
      <c r="AF94" s="3"/>
      <c r="AG94" s="3">
        <f t="shared" si="44"/>
        <v>0.16912262610509629</v>
      </c>
      <c r="AI94" s="111">
        <f>Input_Analysis!F93/100</f>
        <v>0.34700174672954825</v>
      </c>
      <c r="AJ94" s="110">
        <f t="shared" si="32"/>
        <v>5.094335722910482E-2</v>
      </c>
    </row>
    <row r="95" spans="1:36">
      <c r="A95" s="158">
        <f>Input_Analysis!A94</f>
        <v>1.56</v>
      </c>
      <c r="B95" s="158">
        <f>Input_Analysis!B94</f>
        <v>5.1180947999999997</v>
      </c>
      <c r="C95" s="158">
        <f>Input_Analysis!I94</f>
        <v>38.098850564045222</v>
      </c>
      <c r="D95" s="158">
        <f>Input_Analysis!F94</f>
        <v>35.300177693236456</v>
      </c>
      <c r="E95" s="159">
        <f>Input_Analysis!L94</f>
        <v>0</v>
      </c>
      <c r="F95" s="160">
        <f>Input_Analysis!P94</f>
        <v>13.993364354043818</v>
      </c>
      <c r="G95" s="167">
        <f>Input_Analysis!Q94</f>
        <v>12.360600000000002</v>
      </c>
      <c r="H95" s="4"/>
      <c r="I95" s="4">
        <f t="shared" si="45"/>
        <v>28.710000000000029</v>
      </c>
      <c r="J95" s="4">
        <f t="shared" si="33"/>
        <v>16.349400000000028</v>
      </c>
      <c r="K95" s="4"/>
      <c r="L95" s="4">
        <f t="shared" si="34"/>
        <v>0</v>
      </c>
      <c r="M95" s="191">
        <f t="shared" si="35"/>
        <v>0</v>
      </c>
      <c r="N95" s="144">
        <f t="shared" si="36"/>
        <v>0</v>
      </c>
      <c r="O95" s="3"/>
      <c r="P95" s="13">
        <f t="shared" si="37"/>
        <v>0.57426269857274126</v>
      </c>
      <c r="Q95" s="13" t="e">
        <f t="shared" ca="1" si="24"/>
        <v>#NUM!</v>
      </c>
      <c r="R95" s="13">
        <f t="shared" si="38"/>
        <v>0.17390460556444715</v>
      </c>
      <c r="S95" s="13">
        <f t="shared" si="25"/>
        <v>0.47439577048707371</v>
      </c>
      <c r="T95" s="13" t="e">
        <f t="shared" si="39"/>
        <v>#NUM!</v>
      </c>
      <c r="U95" s="13" t="e">
        <f t="shared" ca="1" si="40"/>
        <v>#NUM!</v>
      </c>
      <c r="V95" s="13">
        <f t="shared" ca="1" si="41"/>
        <v>0</v>
      </c>
      <c r="W95" s="13">
        <f t="shared" si="26"/>
        <v>2.4187330846269814</v>
      </c>
      <c r="X95" s="13" t="e">
        <f t="shared" si="27"/>
        <v>#NUM!</v>
      </c>
      <c r="Y95" s="13" t="e">
        <f t="shared" si="28"/>
        <v>#NUM!</v>
      </c>
      <c r="Z95" s="4">
        <f t="shared" si="29"/>
        <v>0.6259233709363462</v>
      </c>
      <c r="AA95" s="4">
        <f t="shared" si="42"/>
        <v>13.072678749055093</v>
      </c>
      <c r="AB95" s="4">
        <f t="shared" si="30"/>
        <v>3.8284179904849419E-2</v>
      </c>
      <c r="AC95" s="3"/>
      <c r="AD95" s="13">
        <f t="shared" si="43"/>
        <v>0.988066</v>
      </c>
      <c r="AE95" s="25">
        <f t="shared" si="31"/>
        <v>0.14661352561378391</v>
      </c>
      <c r="AF95" s="3"/>
      <c r="AG95" s="3">
        <f t="shared" si="44"/>
        <v>0.17227880957182237</v>
      </c>
      <c r="AI95" s="111">
        <f>Input_Analysis!F94/100</f>
        <v>0.35300177693236456</v>
      </c>
      <c r="AJ95" s="110">
        <f t="shared" si="32"/>
        <v>5.1244802337473541E-2</v>
      </c>
    </row>
    <row r="96" spans="1:36">
      <c r="A96" s="158">
        <f>Input_Analysis!A95</f>
        <v>1.58</v>
      </c>
      <c r="B96" s="158">
        <f>Input_Analysis!B95</f>
        <v>5.1837114</v>
      </c>
      <c r="C96" s="158">
        <f>Input_Analysis!I95</f>
        <v>37.558819105280918</v>
      </c>
      <c r="D96" s="158">
        <f>Input_Analysis!F95</f>
        <v>34.700174672954823</v>
      </c>
      <c r="E96" s="159">
        <f>Input_Analysis!L95</f>
        <v>0</v>
      </c>
      <c r="F96" s="160">
        <f>Input_Analysis!P95</f>
        <v>14.293222161630473</v>
      </c>
      <c r="G96" s="167">
        <f>Input_Analysis!Q95</f>
        <v>12.556800000000001</v>
      </c>
      <c r="H96" s="4"/>
      <c r="I96" s="4">
        <f t="shared" si="45"/>
        <v>29.08000000000003</v>
      </c>
      <c r="J96" s="4">
        <f t="shared" si="33"/>
        <v>16.523200000000031</v>
      </c>
      <c r="K96" s="4"/>
      <c r="L96" s="4">
        <f t="shared" si="34"/>
        <v>0</v>
      </c>
      <c r="M96" s="191">
        <f t="shared" si="35"/>
        <v>0</v>
      </c>
      <c r="N96" s="144">
        <f t="shared" si="36"/>
        <v>0</v>
      </c>
      <c r="O96" s="3"/>
      <c r="P96" s="13">
        <f t="shared" si="37"/>
        <v>0.51314630975119058</v>
      </c>
      <c r="Q96" s="13" t="e">
        <f t="shared" ca="1" si="24"/>
        <v>#NUM!</v>
      </c>
      <c r="R96" s="13">
        <f t="shared" si="38"/>
        <v>0.2047952834079183</v>
      </c>
      <c r="S96" s="13">
        <f t="shared" si="25"/>
        <v>0.40805636581596805</v>
      </c>
      <c r="T96" s="13" t="e">
        <f t="shared" si="39"/>
        <v>#NUM!</v>
      </c>
      <c r="U96" s="13" t="e">
        <f t="shared" ca="1" si="40"/>
        <v>#NUM!</v>
      </c>
      <c r="V96" s="13">
        <f t="shared" ca="1" si="41"/>
        <v>0</v>
      </c>
      <c r="W96" s="13">
        <f t="shared" si="26"/>
        <v>2.4059786817957729</v>
      </c>
      <c r="X96" s="13" t="e">
        <f t="shared" si="27"/>
        <v>#NUM!</v>
      </c>
      <c r="Y96" s="13" t="e">
        <f t="shared" si="28"/>
        <v>#NUM!</v>
      </c>
      <c r="Z96" s="4">
        <f t="shared" si="29"/>
        <v>0.56525460701872587</v>
      </c>
      <c r="AA96" s="4">
        <f t="shared" si="42"/>
        <v>11.805585527067107</v>
      </c>
      <c r="AB96" s="4">
        <f t="shared" si="30"/>
        <v>3.4209753983412708E-2</v>
      </c>
      <c r="AC96" s="3"/>
      <c r="AD96" s="13">
        <f t="shared" si="43"/>
        <v>0.98791300000000004</v>
      </c>
      <c r="AE96" s="25">
        <f t="shared" si="31"/>
        <v>0.14691821792267831</v>
      </c>
      <c r="AF96" s="3"/>
      <c r="AG96" s="3">
        <f t="shared" si="44"/>
        <v>0.15394389292535718</v>
      </c>
      <c r="AI96" s="111">
        <f>Input_Analysis!F95/100</f>
        <v>0.34700174672954825</v>
      </c>
      <c r="AJ96" s="110">
        <f t="shared" si="32"/>
        <v>5.067329231221155E-2</v>
      </c>
    </row>
    <row r="97" spans="1:36">
      <c r="A97" s="158">
        <f>Input_Analysis!A96</f>
        <v>1.6</v>
      </c>
      <c r="B97" s="158">
        <f>Input_Analysis!B96</f>
        <v>5.2493280000000002</v>
      </c>
      <c r="C97" s="158">
        <f>Input_Analysis!I96</f>
        <v>37.578809625786697</v>
      </c>
      <c r="D97" s="158">
        <f>Input_Analysis!F96</f>
        <v>34.700174672954823</v>
      </c>
      <c r="E97" s="159">
        <f>Input_Analysis!L96</f>
        <v>0</v>
      </c>
      <c r="F97" s="160">
        <f>Input_Analysis!P96</f>
        <v>14.393174764159356</v>
      </c>
      <c r="G97" s="167">
        <f>Input_Analysis!Q96</f>
        <v>12.753000000000002</v>
      </c>
      <c r="H97" s="4"/>
      <c r="I97" s="4">
        <f t="shared" si="45"/>
        <v>29.450000000000031</v>
      </c>
      <c r="J97" s="4">
        <f t="shared" si="33"/>
        <v>16.697000000000031</v>
      </c>
      <c r="K97" s="4"/>
      <c r="L97" s="4">
        <f t="shared" si="34"/>
        <v>0</v>
      </c>
      <c r="M97" s="191">
        <f t="shared" si="35"/>
        <v>0</v>
      </c>
      <c r="N97" s="144">
        <f t="shared" si="36"/>
        <v>0</v>
      </c>
      <c r="O97" s="3"/>
      <c r="P97" s="13">
        <f t="shared" si="37"/>
        <v>0.48684252415324014</v>
      </c>
      <c r="Q97" s="13" t="e">
        <f t="shared" ca="1" si="24"/>
        <v>#NUM!</v>
      </c>
      <c r="R97" s="13">
        <f t="shared" si="38"/>
        <v>0.20177305653170916</v>
      </c>
      <c r="S97" s="13">
        <f t="shared" si="25"/>
        <v>0.38861082000522845</v>
      </c>
      <c r="T97" s="13" t="e">
        <f t="shared" si="39"/>
        <v>#NUM!</v>
      </c>
      <c r="U97" s="13" t="e">
        <f t="shared" ca="1" si="40"/>
        <v>#NUM!</v>
      </c>
      <c r="V97" s="13">
        <f t="shared" ca="1" si="41"/>
        <v>0</v>
      </c>
      <c r="W97" s="13">
        <f t="shared" si="26"/>
        <v>2.3934239427504438</v>
      </c>
      <c r="X97" s="13" t="e">
        <f t="shared" si="27"/>
        <v>#NUM!</v>
      </c>
      <c r="Y97" s="13" t="e">
        <f t="shared" si="28"/>
        <v>#NUM!</v>
      </c>
      <c r="Z97" s="4">
        <f t="shared" si="29"/>
        <v>0.54192064171911103</v>
      </c>
      <c r="AA97" s="4">
        <f t="shared" si="42"/>
        <v>11.318245628179573</v>
      </c>
      <c r="AB97" s="4">
        <f t="shared" si="30"/>
        <v>3.2456168276882677E-2</v>
      </c>
      <c r="AC97" s="3"/>
      <c r="AD97" s="13">
        <f t="shared" si="43"/>
        <v>0.98775999999999997</v>
      </c>
      <c r="AE97" s="25">
        <f t="shared" si="31"/>
        <v>0.14721599413068207</v>
      </c>
      <c r="AF97" s="3"/>
      <c r="AG97" s="3">
        <f t="shared" si="44"/>
        <v>0.14605275724597203</v>
      </c>
      <c r="AI97" s="111">
        <f>Input_Analysis!F96/100</f>
        <v>0.34700174672954825</v>
      </c>
      <c r="AJ97" s="110">
        <f t="shared" si="32"/>
        <v>5.0540909163674222E-2</v>
      </c>
    </row>
    <row r="98" spans="1:36">
      <c r="A98" s="158">
        <f>Input_Analysis!A97</f>
        <v>1.62</v>
      </c>
      <c r="B98" s="158">
        <f>Input_Analysis!B97</f>
        <v>5.3149446000000005</v>
      </c>
      <c r="C98" s="158">
        <f>Input_Analysis!I97</f>
        <v>38.8387872278673</v>
      </c>
      <c r="D98" s="158">
        <f>Input_Analysis!F97</f>
        <v>35.900180713518097</v>
      </c>
      <c r="E98" s="159">
        <f>Input_Analysis!L97</f>
        <v>0</v>
      </c>
      <c r="F98" s="160">
        <f>Input_Analysis!P97</f>
        <v>14.693032571746008</v>
      </c>
      <c r="G98" s="167">
        <f>Input_Analysis!Q97</f>
        <v>12.949200000000001</v>
      </c>
      <c r="H98" s="4"/>
      <c r="I98" s="4">
        <f t="shared" si="45"/>
        <v>29.820000000000032</v>
      </c>
      <c r="J98" s="4">
        <f t="shared" si="33"/>
        <v>16.870800000000031</v>
      </c>
      <c r="K98" s="4"/>
      <c r="L98" s="4">
        <f t="shared" si="34"/>
        <v>0</v>
      </c>
      <c r="M98" s="191">
        <f t="shared" si="35"/>
        <v>0</v>
      </c>
      <c r="N98" s="144">
        <f t="shared" si="36"/>
        <v>0</v>
      </c>
      <c r="O98" s="3"/>
      <c r="P98" s="13">
        <f t="shared" si="37"/>
        <v>0.53457970148820755</v>
      </c>
      <c r="Q98" s="13" t="e">
        <f t="shared" ca="1" si="24"/>
        <v>#NUM!</v>
      </c>
      <c r="R98" s="13">
        <f t="shared" si="38"/>
        <v>0.1933555507726932</v>
      </c>
      <c r="S98" s="13">
        <f t="shared" si="25"/>
        <v>0.43121574887505326</v>
      </c>
      <c r="T98" s="13" t="e">
        <f t="shared" si="39"/>
        <v>#NUM!</v>
      </c>
      <c r="U98" s="13" t="e">
        <f t="shared" ca="1" si="40"/>
        <v>#NUM!</v>
      </c>
      <c r="V98" s="13">
        <f t="shared" ca="1" si="41"/>
        <v>0</v>
      </c>
      <c r="W98" s="13">
        <f t="shared" si="26"/>
        <v>2.3810637118793019</v>
      </c>
      <c r="X98" s="13" t="e">
        <f t="shared" si="27"/>
        <v>#NUM!</v>
      </c>
      <c r="Y98" s="13" t="e">
        <f t="shared" si="28"/>
        <v>#NUM!</v>
      </c>
      <c r="Z98" s="4">
        <f t="shared" si="29"/>
        <v>0.60125248185781788</v>
      </c>
      <c r="AA98" s="4">
        <f t="shared" si="42"/>
        <v>12.557416622167725</v>
      </c>
      <c r="AB98" s="4">
        <f t="shared" si="30"/>
        <v>3.5638646765880501E-2</v>
      </c>
      <c r="AC98" s="3"/>
      <c r="AD98" s="13">
        <f t="shared" si="43"/>
        <v>0.98760700000000001</v>
      </c>
      <c r="AE98" s="25">
        <f t="shared" si="31"/>
        <v>0.14750706798314236</v>
      </c>
      <c r="AF98" s="3"/>
      <c r="AG98" s="3">
        <f t="shared" si="44"/>
        <v>0.16037391044646226</v>
      </c>
      <c r="AI98" s="111">
        <f>Input_Analysis!F97/100</f>
        <v>0.35900180713518098</v>
      </c>
      <c r="AJ98" s="110">
        <f t="shared" si="32"/>
        <v>5.1274475845101905E-2</v>
      </c>
    </row>
    <row r="99" spans="1:36">
      <c r="A99" s="158">
        <f>Input_Analysis!A98</f>
        <v>1.64</v>
      </c>
      <c r="B99" s="158">
        <f>Input_Analysis!B98</f>
        <v>5.3805611999999998</v>
      </c>
      <c r="C99" s="158">
        <f>Input_Analysis!I98</f>
        <v>38.878768268878851</v>
      </c>
      <c r="D99" s="158">
        <f>Input_Analysis!F98</f>
        <v>35.900180713518097</v>
      </c>
      <c r="E99" s="159">
        <f>Input_Analysis!L98</f>
        <v>0</v>
      </c>
      <c r="F99" s="160">
        <f>Input_Analysis!P98</f>
        <v>14.892937776803779</v>
      </c>
      <c r="G99" s="167">
        <f>Input_Analysis!Q98</f>
        <v>13.145399999999999</v>
      </c>
      <c r="H99" s="4"/>
      <c r="I99" s="4">
        <f t="shared" si="45"/>
        <v>30.19000000000003</v>
      </c>
      <c r="J99" s="4">
        <f t="shared" si="33"/>
        <v>17.044600000000031</v>
      </c>
      <c r="K99" s="4"/>
      <c r="L99" s="4">
        <f t="shared" si="34"/>
        <v>0</v>
      </c>
      <c r="M99" s="191">
        <f t="shared" si="35"/>
        <v>0</v>
      </c>
      <c r="N99" s="144">
        <f t="shared" si="36"/>
        <v>0</v>
      </c>
      <c r="O99" s="3"/>
      <c r="P99" s="13">
        <f t="shared" si="37"/>
        <v>0.50976662807451067</v>
      </c>
      <c r="Q99" s="13" t="e">
        <f t="shared" ca="1" si="24"/>
        <v>#NUM!</v>
      </c>
      <c r="R99" s="13">
        <f t="shared" si="38"/>
        <v>0.20112606559701449</v>
      </c>
      <c r="S99" s="13">
        <f t="shared" si="25"/>
        <v>0.40723927179722774</v>
      </c>
      <c r="T99" s="13" t="e">
        <f t="shared" si="39"/>
        <v>#NUM!</v>
      </c>
      <c r="U99" s="13" t="e">
        <f t="shared" ca="1" si="40"/>
        <v>#NUM!</v>
      </c>
      <c r="V99" s="13">
        <f t="shared" ca="1" si="41"/>
        <v>0</v>
      </c>
      <c r="W99" s="13">
        <f t="shared" si="26"/>
        <v>2.3688930180417787</v>
      </c>
      <c r="X99" s="13" t="e">
        <f t="shared" si="27"/>
        <v>#NUM!</v>
      </c>
      <c r="Y99" s="13" t="e">
        <f t="shared" si="28"/>
        <v>#NUM!</v>
      </c>
      <c r="Z99" s="4">
        <f t="shared" si="29"/>
        <v>0.57925121792525469</v>
      </c>
      <c r="AA99" s="4">
        <f t="shared" si="42"/>
        <v>12.097910764392651</v>
      </c>
      <c r="AB99" s="4">
        <f t="shared" si="30"/>
        <v>3.3984441871634047E-2</v>
      </c>
      <c r="AC99" s="3"/>
      <c r="AD99" s="13">
        <f t="shared" si="43"/>
        <v>0.98745400000000005</v>
      </c>
      <c r="AE99" s="25">
        <f t="shared" si="31"/>
        <v>0.14779164450735119</v>
      </c>
      <c r="AF99" s="3"/>
      <c r="AG99" s="3">
        <f t="shared" si="44"/>
        <v>0.1529299884223532</v>
      </c>
      <c r="AI99" s="111">
        <f>Input_Analysis!F98/100</f>
        <v>0.35900180713518098</v>
      </c>
      <c r="AJ99" s="110">
        <f t="shared" si="32"/>
        <v>5.1143264438630841E-2</v>
      </c>
    </row>
    <row r="100" spans="1:36">
      <c r="A100" s="158">
        <f>Input_Analysis!A99</f>
        <v>1.66</v>
      </c>
      <c r="B100" s="158">
        <f>Input_Analysis!B99</f>
        <v>5.4461777999999992</v>
      </c>
      <c r="C100" s="158">
        <f>Input_Analysis!I99</f>
        <v>38.93873983039618</v>
      </c>
      <c r="D100" s="158">
        <f>Input_Analysis!F99</f>
        <v>35.900180713518097</v>
      </c>
      <c r="E100" s="159">
        <f>Input_Analysis!L99</f>
        <v>0</v>
      </c>
      <c r="F100" s="160">
        <f>Input_Analysis!P99</f>
        <v>15.19279558439043</v>
      </c>
      <c r="G100" s="167">
        <f>Input_Analysis!Q99</f>
        <v>13.3416</v>
      </c>
      <c r="H100" s="4"/>
      <c r="I100" s="4">
        <f t="shared" si="45"/>
        <v>30.560000000000031</v>
      </c>
      <c r="J100" s="4">
        <f t="shared" si="33"/>
        <v>17.218400000000031</v>
      </c>
      <c r="K100" s="4"/>
      <c r="L100" s="4">
        <f t="shared" si="34"/>
        <v>0</v>
      </c>
      <c r="M100" s="191">
        <f t="shared" si="35"/>
        <v>0</v>
      </c>
      <c r="N100" s="144">
        <f t="shared" si="36"/>
        <v>0</v>
      </c>
      <c r="O100" s="3"/>
      <c r="P100" s="13">
        <f t="shared" si="37"/>
        <v>0.48661547126307525</v>
      </c>
      <c r="Q100" s="13" t="e">
        <f t="shared" ca="1" si="24"/>
        <v>#NUM!</v>
      </c>
      <c r="R100" s="13">
        <f t="shared" si="38"/>
        <v>0.22093961882844437</v>
      </c>
      <c r="S100" s="13">
        <f t="shared" si="25"/>
        <v>0.37910283452618759</v>
      </c>
      <c r="T100" s="13" t="e">
        <f t="shared" si="39"/>
        <v>#NUM!</v>
      </c>
      <c r="U100" s="13" t="e">
        <f t="shared" ca="1" si="40"/>
        <v>#NUM!</v>
      </c>
      <c r="V100" s="13">
        <f t="shared" ca="1" si="41"/>
        <v>0</v>
      </c>
      <c r="W100" s="13">
        <f t="shared" si="26"/>
        <v>2.3569070661679126</v>
      </c>
      <c r="X100" s="13" t="e">
        <f t="shared" si="27"/>
        <v>#NUM!</v>
      </c>
      <c r="Y100" s="13" t="e">
        <f t="shared" si="28"/>
        <v>#NUM!</v>
      </c>
      <c r="Z100" s="4">
        <f t="shared" si="29"/>
        <v>0.55858265535974327</v>
      </c>
      <c r="AA100" s="4">
        <f t="shared" si="42"/>
        <v>11.666238947730042</v>
      </c>
      <c r="AB100" s="4">
        <f t="shared" si="30"/>
        <v>3.2441031417538346E-2</v>
      </c>
      <c r="AC100" s="3"/>
      <c r="AD100" s="13">
        <f t="shared" si="43"/>
        <v>0.98730099999999998</v>
      </c>
      <c r="AE100" s="25">
        <f t="shared" si="31"/>
        <v>0.14806992045253903</v>
      </c>
      <c r="AF100" s="3"/>
      <c r="AG100" s="3">
        <f t="shared" si="44"/>
        <v>0.14598464137892256</v>
      </c>
      <c r="AI100" s="111">
        <f>Input_Analysis!F99/100</f>
        <v>0.35900180713518098</v>
      </c>
      <c r="AJ100" s="110">
        <f t="shared" si="32"/>
        <v>5.1013714882466553E-2</v>
      </c>
    </row>
    <row r="101" spans="1:36">
      <c r="A101" s="158">
        <f>Input_Analysis!A100</f>
        <v>1.68</v>
      </c>
      <c r="B101" s="158">
        <f>Input_Analysis!B100</f>
        <v>5.5117943999999994</v>
      </c>
      <c r="C101" s="158">
        <f>Input_Analysis!I100</f>
        <v>38.978720871407738</v>
      </c>
      <c r="D101" s="158">
        <f>Input_Analysis!F100</f>
        <v>35.900180713518097</v>
      </c>
      <c r="E101" s="159">
        <f>Input_Analysis!L100</f>
        <v>0</v>
      </c>
      <c r="F101" s="160">
        <f>Input_Analysis!P100</f>
        <v>15.392700789448199</v>
      </c>
      <c r="G101" s="167">
        <f>Input_Analysis!Q100</f>
        <v>13.537799999999999</v>
      </c>
      <c r="H101" s="4"/>
      <c r="I101" s="4">
        <f t="shared" si="45"/>
        <v>30.930000000000032</v>
      </c>
      <c r="J101" s="4">
        <f t="shared" si="33"/>
        <v>17.392200000000031</v>
      </c>
      <c r="K101" s="4"/>
      <c r="L101" s="4">
        <f t="shared" si="34"/>
        <v>0</v>
      </c>
      <c r="M101" s="191">
        <f t="shared" si="35"/>
        <v>0</v>
      </c>
      <c r="N101" s="144">
        <f t="shared" si="36"/>
        <v>0</v>
      </c>
      <c r="O101" s="3"/>
      <c r="P101" s="13">
        <f t="shared" si="37"/>
        <v>0.46277761705866377</v>
      </c>
      <c r="Q101" s="13" t="e">
        <f t="shared" ca="1" si="24"/>
        <v>#NUM!</v>
      </c>
      <c r="R101" s="13">
        <f t="shared" si="38"/>
        <v>0.23045907779428076</v>
      </c>
      <c r="S101" s="13">
        <f t="shared" si="25"/>
        <v>0.3561263142074893</v>
      </c>
      <c r="T101" s="13" t="e">
        <f t="shared" si="39"/>
        <v>#NUM!</v>
      </c>
      <c r="U101" s="13" t="e">
        <f t="shared" ca="1" si="40"/>
        <v>#NUM!</v>
      </c>
      <c r="V101" s="13">
        <f t="shared" ca="1" si="41"/>
        <v>0</v>
      </c>
      <c r="W101" s="13">
        <f t="shared" si="26"/>
        <v>2.3451012293207167</v>
      </c>
      <c r="X101" s="13" t="e">
        <f t="shared" si="27"/>
        <v>#NUM!</v>
      </c>
      <c r="Y101" s="13" t="e">
        <f t="shared" si="28"/>
        <v>#NUM!</v>
      </c>
      <c r="Z101" s="4">
        <f t="shared" si="29"/>
        <v>0.53658139142718042</v>
      </c>
      <c r="AA101" s="4">
        <f t="shared" si="42"/>
        <v>11.206733089954977</v>
      </c>
      <c r="AB101" s="4">
        <f t="shared" si="30"/>
        <v>3.0851841137244252E-2</v>
      </c>
      <c r="AC101" s="3"/>
      <c r="AD101" s="13">
        <f t="shared" si="43"/>
        <v>0.98714800000000003</v>
      </c>
      <c r="AE101" s="25">
        <f t="shared" si="31"/>
        <v>0.14834208470348767</v>
      </c>
      <c r="AF101" s="3"/>
      <c r="AG101" s="3">
        <f t="shared" si="44"/>
        <v>0.13883328511759913</v>
      </c>
      <c r="AI101" s="111">
        <f>Input_Analysis!F100/100</f>
        <v>0.35900180713518098</v>
      </c>
      <c r="AJ101" s="110">
        <f t="shared" si="32"/>
        <v>5.0885789669882019E-2</v>
      </c>
    </row>
    <row r="102" spans="1:36">
      <c r="A102" s="158">
        <f>Input_Analysis!A101</f>
        <v>1.7</v>
      </c>
      <c r="B102" s="158">
        <f>Input_Analysis!B101</f>
        <v>5.5774109999999997</v>
      </c>
      <c r="C102" s="158">
        <f>Input_Analysis!I101</f>
        <v>-19.581593068420837</v>
      </c>
      <c r="D102" s="158">
        <f>Input_Analysis!F101</f>
        <v>-22.700114267322029</v>
      </c>
      <c r="E102" s="159">
        <f>Input_Analysis!L101</f>
        <v>-0.10000050338027326</v>
      </c>
      <c r="F102" s="160">
        <f>Input_Analysis!P101</f>
        <v>15.592605994505966</v>
      </c>
      <c r="G102" s="167">
        <f>Input_Analysis!Q101</f>
        <v>13.734</v>
      </c>
      <c r="H102" s="4"/>
      <c r="I102" s="4">
        <f t="shared" si="45"/>
        <v>31.300000000000033</v>
      </c>
      <c r="J102" s="4">
        <f t="shared" si="33"/>
        <v>17.566000000000031</v>
      </c>
      <c r="K102" s="4"/>
      <c r="L102" s="4">
        <f t="shared" si="34"/>
        <v>0.18518572550648868</v>
      </c>
      <c r="M102" s="191">
        <f t="shared" si="35"/>
        <v>1.9653571625755078E-3</v>
      </c>
      <c r="N102" s="144">
        <f t="shared" si="36"/>
        <v>5.1068625024969852E-3</v>
      </c>
      <c r="O102" s="3"/>
      <c r="P102" s="13">
        <f t="shared" si="37"/>
        <v>-2.8965953016293282</v>
      </c>
      <c r="Q102" s="13" t="e">
        <f t="shared" ca="1" si="24"/>
        <v>#NUM!</v>
      </c>
      <c r="R102" s="13">
        <f t="shared" si="38"/>
        <v>-3.6528062162021625E-2</v>
      </c>
      <c r="S102" s="13">
        <f t="shared" si="25"/>
        <v>-3.0024023148654639</v>
      </c>
      <c r="T102" s="13" t="e">
        <f t="shared" si="39"/>
        <v>#NUM!</v>
      </c>
      <c r="U102" s="13" t="e">
        <f t="shared" ca="1" si="40"/>
        <v>#NUM!</v>
      </c>
      <c r="V102" s="13">
        <f t="shared" ca="1" si="41"/>
        <v>0</v>
      </c>
      <c r="W102" s="13">
        <f t="shared" si="26"/>
        <v>2.333471041191574</v>
      </c>
      <c r="X102" s="13" t="e">
        <f t="shared" si="27"/>
        <v>#NUM!</v>
      </c>
      <c r="Y102" s="13" t="e">
        <f t="shared" si="28"/>
        <v>#NUM!</v>
      </c>
      <c r="Z102" s="4">
        <f t="shared" si="29"/>
        <v>-3.3921062045613914</v>
      </c>
      <c r="AA102" s="4">
        <f t="shared" si="42"/>
        <v>-70.845596687932627</v>
      </c>
      <c r="AB102" s="4">
        <f t="shared" si="30"/>
        <v>-0.19310635344195523</v>
      </c>
      <c r="AC102" s="3"/>
      <c r="AD102" s="13">
        <f t="shared" si="43"/>
        <v>0.98699499999999996</v>
      </c>
      <c r="AE102" s="25">
        <f t="shared" si="31"/>
        <v>0.14860831866958887</v>
      </c>
      <c r="AF102" s="3"/>
      <c r="AG102" s="3">
        <f t="shared" si="44"/>
        <v>-0.86897859048879844</v>
      </c>
      <c r="AI102" s="111">
        <f>Input_Analysis!F101/100</f>
        <v>-0.22700114267322027</v>
      </c>
      <c r="AJ102" s="110" t="e">
        <f t="shared" si="32"/>
        <v>#NUM!</v>
      </c>
    </row>
    <row r="103" spans="1:36">
      <c r="A103" s="158">
        <f>Input_Analysis!A102</f>
        <v>1.72</v>
      </c>
      <c r="B103" s="158">
        <f>Input_Analysis!B102</f>
        <v>5.6430275999999999</v>
      </c>
      <c r="C103" s="158">
        <f>Input_Analysis!I102</f>
        <v>-19.541612027409283</v>
      </c>
      <c r="D103" s="158">
        <f>Input_Analysis!F102</f>
        <v>-22.700114267322029</v>
      </c>
      <c r="E103" s="159">
        <f>Input_Analysis!L102</f>
        <v>-0.10000050338027326</v>
      </c>
      <c r="F103" s="160">
        <f>Input_Analysis!P102</f>
        <v>15.792511199563737</v>
      </c>
      <c r="G103" s="167">
        <f>Input_Analysis!Q102</f>
        <v>13.930199999999999</v>
      </c>
      <c r="H103" s="4"/>
      <c r="I103" s="4">
        <f t="shared" si="45"/>
        <v>31.670000000000034</v>
      </c>
      <c r="J103" s="4">
        <f t="shared" si="33"/>
        <v>17.739800000000034</v>
      </c>
      <c r="K103" s="4"/>
      <c r="L103" s="4">
        <f t="shared" si="34"/>
        <v>0.18392549790975207</v>
      </c>
      <c r="M103" s="191">
        <f t="shared" si="35"/>
        <v>1.9526919661648477E-3</v>
      </c>
      <c r="N103" s="144">
        <f t="shared" si="36"/>
        <v>5.1173108564437492E-3</v>
      </c>
      <c r="O103" s="3"/>
      <c r="P103" s="13">
        <f t="shared" si="37"/>
        <v>-2.8868201460788292</v>
      </c>
      <c r="Q103" s="13" t="e">
        <f t="shared" ca="1" si="24"/>
        <v>#NUM!</v>
      </c>
      <c r="R103" s="13">
        <f t="shared" si="38"/>
        <v>-3.6365018124541709E-2</v>
      </c>
      <c r="S103" s="13">
        <f t="shared" si="25"/>
        <v>-2.9917994130132777</v>
      </c>
      <c r="T103" s="13" t="e">
        <f t="shared" si="39"/>
        <v>#NUM!</v>
      </c>
      <c r="U103" s="13" t="e">
        <f t="shared" ca="1" si="40"/>
        <v>#NUM!</v>
      </c>
      <c r="V103" s="13">
        <f t="shared" ca="1" si="41"/>
        <v>0</v>
      </c>
      <c r="W103" s="13">
        <f t="shared" si="26"/>
        <v>2.322012189001013</v>
      </c>
      <c r="X103" s="13" t="e">
        <f t="shared" si="27"/>
        <v>#NUM!</v>
      </c>
      <c r="Y103" s="13" t="e">
        <f t="shared" si="28"/>
        <v>#NUM!</v>
      </c>
      <c r="Z103" s="4">
        <f t="shared" si="29"/>
        <v>-3.4141074684939543</v>
      </c>
      <c r="AA103" s="4">
        <f t="shared" si="42"/>
        <v>-71.305102545707683</v>
      </c>
      <c r="AB103" s="4">
        <f t="shared" si="30"/>
        <v>-0.19245467640525529</v>
      </c>
      <c r="AC103" s="3"/>
      <c r="AD103" s="13">
        <f t="shared" si="43"/>
        <v>0.986842</v>
      </c>
      <c r="AE103" s="25">
        <f t="shared" si="31"/>
        <v>0.14886879665103317</v>
      </c>
      <c r="AF103" s="3"/>
      <c r="AG103" s="3">
        <f t="shared" si="44"/>
        <v>-0.86604604382364869</v>
      </c>
      <c r="AI103" s="111">
        <f>Input_Analysis!F102/100</f>
        <v>-0.22700114267322027</v>
      </c>
      <c r="AJ103" s="110" t="e">
        <f t="shared" si="32"/>
        <v>#NUM!</v>
      </c>
    </row>
    <row r="104" spans="1:36">
      <c r="A104" s="158">
        <f>Input_Analysis!A103</f>
        <v>1.74</v>
      </c>
      <c r="B104" s="158">
        <f>Input_Analysis!B103</f>
        <v>5.7086442000000002</v>
      </c>
      <c r="C104" s="158">
        <f>Input_Analysis!I103</f>
        <v>55.178754518160616</v>
      </c>
      <c r="D104" s="158">
        <f>Input_Analysis!F103</f>
        <v>52.000261757742095</v>
      </c>
      <c r="E104" s="159">
        <f>Input_Analysis!L103</f>
        <v>-0.10000050338027326</v>
      </c>
      <c r="F104" s="160">
        <f>Input_Analysis!P103</f>
        <v>15.892463802092621</v>
      </c>
      <c r="G104" s="167">
        <f>Input_Analysis!Q103</f>
        <v>14.1264</v>
      </c>
      <c r="H104" s="4"/>
      <c r="I104" s="4">
        <f t="shared" si="45"/>
        <v>32.040000000000035</v>
      </c>
      <c r="J104" s="4">
        <f t="shared" si="33"/>
        <v>17.913600000000034</v>
      </c>
      <c r="K104" s="4"/>
      <c r="L104" s="4">
        <f t="shared" si="34"/>
        <v>-0.50099795580829842</v>
      </c>
      <c r="M104" s="191">
        <f t="shared" si="35"/>
        <v>-4.3217755433546477E-3</v>
      </c>
      <c r="N104" s="144">
        <f t="shared" si="36"/>
        <v>-1.8123008439300812E-3</v>
      </c>
      <c r="O104" s="3"/>
      <c r="P104" s="13">
        <f t="shared" si="37"/>
        <v>1.291686457114178</v>
      </c>
      <c r="Q104" s="13" t="e">
        <f t="shared" ca="1" si="24"/>
        <v>#NUM!</v>
      </c>
      <c r="R104" s="13">
        <f t="shared" si="38"/>
        <v>7.6324929274240561E-2</v>
      </c>
      <c r="S104" s="13">
        <f t="shared" si="25"/>
        <v>1.1930985796304441</v>
      </c>
      <c r="T104" s="13" t="e">
        <f t="shared" si="39"/>
        <v>#NUM!</v>
      </c>
      <c r="U104" s="13" t="e">
        <f t="shared" ca="1" si="40"/>
        <v>#NUM!</v>
      </c>
      <c r="V104" s="13">
        <f t="shared" ca="1" si="41"/>
        <v>0</v>
      </c>
      <c r="W104" s="13">
        <f t="shared" si="26"/>
        <v>2.3107205067792491</v>
      </c>
      <c r="X104" s="13" t="e">
        <f t="shared" si="27"/>
        <v>#NUM!</v>
      </c>
      <c r="Y104" s="13" t="e">
        <f t="shared" si="28"/>
        <v>#NUM!</v>
      </c>
      <c r="Z104" s="4">
        <f t="shared" si="29"/>
        <v>1.5425836345440387</v>
      </c>
      <c r="AA104" s="4">
        <f t="shared" si="42"/>
        <v>32.217522518415102</v>
      </c>
      <c r="AB104" s="4">
        <f t="shared" si="30"/>
        <v>8.6112430474278523E-2</v>
      </c>
      <c r="AC104" s="3"/>
      <c r="AD104" s="13">
        <f t="shared" si="43"/>
        <v>0.98668900000000004</v>
      </c>
      <c r="AE104" s="25">
        <f t="shared" si="31"/>
        <v>0.14912368618368158</v>
      </c>
      <c r="AF104" s="3"/>
      <c r="AG104" s="3">
        <f t="shared" si="44"/>
        <v>0.38750593713425335</v>
      </c>
      <c r="AI104" s="111">
        <f>Input_Analysis!F103/100</f>
        <v>0.52000261757742094</v>
      </c>
      <c r="AJ104" s="110">
        <f t="shared" si="32"/>
        <v>6.0791642583873422E-2</v>
      </c>
    </row>
    <row r="105" spans="1:36">
      <c r="A105" s="158">
        <f>Input_Analysis!A104</f>
        <v>1.76</v>
      </c>
      <c r="B105" s="158">
        <f>Input_Analysis!B104</f>
        <v>5.7742607999999995</v>
      </c>
      <c r="C105" s="158">
        <f>Input_Analysis!I104</f>
        <v>-19.521621506903504</v>
      </c>
      <c r="D105" s="158">
        <f>Input_Analysis!F104</f>
        <v>-22.700114267322029</v>
      </c>
      <c r="E105" s="159">
        <f>Input_Analysis!L104</f>
        <v>-0.10000050338027326</v>
      </c>
      <c r="F105" s="160">
        <f>Input_Analysis!P104</f>
        <v>15.892463802092621</v>
      </c>
      <c r="G105" s="167">
        <f>Input_Analysis!Q104</f>
        <v>14.3226</v>
      </c>
      <c r="H105" s="4"/>
      <c r="I105" s="4">
        <f t="shared" si="45"/>
        <v>32.410000000000032</v>
      </c>
      <c r="J105" s="4">
        <f t="shared" si="33"/>
        <v>18.087400000000031</v>
      </c>
      <c r="K105" s="4"/>
      <c r="L105" s="4">
        <f t="shared" si="34"/>
        <v>0.18145580844779574</v>
      </c>
      <c r="M105" s="191">
        <f t="shared" si="35"/>
        <v>1.9256187363026914E-3</v>
      </c>
      <c r="N105" s="144">
        <f t="shared" si="36"/>
        <v>5.1225510823939349E-3</v>
      </c>
      <c r="O105" s="3"/>
      <c r="P105" s="13">
        <f t="shared" si="37"/>
        <v>-2.8711490599479998</v>
      </c>
      <c r="Q105" s="13" t="e">
        <f t="shared" ca="1" si="24"/>
        <v>#NUM!</v>
      </c>
      <c r="R105" s="13">
        <f t="shared" si="38"/>
        <v>-3.0229439338494972E-2</v>
      </c>
      <c r="S105" s="13">
        <f t="shared" si="25"/>
        <v>-2.9579422862874747</v>
      </c>
      <c r="T105" s="13" t="e">
        <f t="shared" si="39"/>
        <v>#NUM!</v>
      </c>
      <c r="U105" s="13" t="e">
        <f t="shared" ca="1" si="40"/>
        <v>#NUM!</v>
      </c>
      <c r="V105" s="13">
        <f t="shared" ca="1" si="41"/>
        <v>0</v>
      </c>
      <c r="W105" s="13">
        <f t="shared" si="26"/>
        <v>2.2995919690026994</v>
      </c>
      <c r="X105" s="13" t="e">
        <f t="shared" si="27"/>
        <v>#NUM!</v>
      </c>
      <c r="Y105" s="13" t="e">
        <f t="shared" si="28"/>
        <v>#NUM!</v>
      </c>
      <c r="Z105" s="4">
        <f t="shared" si="29"/>
        <v>-3.4621081004602359</v>
      </c>
      <c r="AA105" s="4">
        <f t="shared" si="42"/>
        <v>-72.307616384595221</v>
      </c>
      <c r="AB105" s="4">
        <f t="shared" si="30"/>
        <v>-0.19140993732986664</v>
      </c>
      <c r="AC105" s="3"/>
      <c r="AD105" s="13">
        <f t="shared" si="43"/>
        <v>0.98653599999999997</v>
      </c>
      <c r="AE105" s="25">
        <f t="shared" si="31"/>
        <v>0.14937314836405444</v>
      </c>
      <c r="AF105" s="3"/>
      <c r="AG105" s="3">
        <f t="shared" si="44"/>
        <v>-0.86134471798439993</v>
      </c>
      <c r="AI105" s="111">
        <f>Input_Analysis!F104/100</f>
        <v>-0.22700114267322027</v>
      </c>
      <c r="AJ105" s="110" t="e">
        <f t="shared" si="32"/>
        <v>#NUM!</v>
      </c>
    </row>
    <row r="106" spans="1:36">
      <c r="A106" s="158">
        <f>Input_Analysis!A105</f>
        <v>1.78</v>
      </c>
      <c r="B106" s="158">
        <f>Input_Analysis!B105</f>
        <v>5.8398773999999998</v>
      </c>
      <c r="C106" s="158">
        <f>Input_Analysis!I105</f>
        <v>-19.581593068420837</v>
      </c>
      <c r="D106" s="158">
        <f>Input_Analysis!F105</f>
        <v>-22.700114267322029</v>
      </c>
      <c r="E106" s="159">
        <f>Input_Analysis!L105</f>
        <v>-0.10000050338027326</v>
      </c>
      <c r="F106" s="160">
        <f>Input_Analysis!P105</f>
        <v>15.592605994505966</v>
      </c>
      <c r="G106" s="167">
        <f>Input_Analysis!Q105</f>
        <v>14.518800000000001</v>
      </c>
      <c r="H106" s="4"/>
      <c r="I106" s="4">
        <f t="shared" si="45"/>
        <v>32.78000000000003</v>
      </c>
      <c r="J106" s="4">
        <f t="shared" si="33"/>
        <v>18.261200000000031</v>
      </c>
      <c r="K106" s="4"/>
      <c r="L106" s="4">
        <f t="shared" si="34"/>
        <v>0.18024566946354298</v>
      </c>
      <c r="M106" s="191">
        <f t="shared" si="35"/>
        <v>1.9098063584429652E-3</v>
      </c>
      <c r="N106" s="144">
        <f t="shared" si="36"/>
        <v>5.1068625024969852E-3</v>
      </c>
      <c r="O106" s="3"/>
      <c r="P106" s="13">
        <f t="shared" si="37"/>
        <v>-2.8673686870753716</v>
      </c>
      <c r="Q106" s="13" t="e">
        <f t="shared" ca="1" si="24"/>
        <v>#NUM!</v>
      </c>
      <c r="R106" s="13">
        <f t="shared" si="38"/>
        <v>-2.050751192964706E-2</v>
      </c>
      <c r="S106" s="13">
        <f t="shared" si="25"/>
        <v>-2.9261712846322658</v>
      </c>
      <c r="T106" s="13" t="e">
        <f t="shared" si="39"/>
        <v>#NUM!</v>
      </c>
      <c r="U106" s="13" t="e">
        <f t="shared" ca="1" si="40"/>
        <v>#NUM!</v>
      </c>
      <c r="V106" s="13">
        <f t="shared" ca="1" si="41"/>
        <v>0</v>
      </c>
      <c r="W106" s="13">
        <f t="shared" si="26"/>
        <v>2.2886226845644075</v>
      </c>
      <c r="X106" s="13" t="e">
        <f t="shared" si="27"/>
        <v>#NUM!</v>
      </c>
      <c r="Y106" s="13" t="e">
        <f t="shared" si="28"/>
        <v>#NUM!</v>
      </c>
      <c r="Z106" s="4">
        <f t="shared" si="29"/>
        <v>-3.4907728712280579</v>
      </c>
      <c r="AA106" s="4">
        <f t="shared" si="42"/>
        <v>-72.906292447932614</v>
      </c>
      <c r="AB106" s="4">
        <f t="shared" si="30"/>
        <v>-0.19115791247169145</v>
      </c>
      <c r="AC106" s="3"/>
      <c r="AD106" s="13">
        <f t="shared" si="43"/>
        <v>0.98638300000000001</v>
      </c>
      <c r="AE106" s="25">
        <f t="shared" si="31"/>
        <v>0.14961733815576184</v>
      </c>
      <c r="AF106" s="3"/>
      <c r="AG106" s="3">
        <f t="shared" si="44"/>
        <v>-0.86021060612261147</v>
      </c>
      <c r="AI106" s="111">
        <f>Input_Analysis!F105/100</f>
        <v>-0.22700114267322027</v>
      </c>
      <c r="AJ106" s="110" t="e">
        <f t="shared" si="32"/>
        <v>#NUM!</v>
      </c>
    </row>
    <row r="107" spans="1:36">
      <c r="A107" s="158">
        <f>Input_Analysis!A106</f>
        <v>1.8</v>
      </c>
      <c r="B107" s="158">
        <f>Input_Analysis!B106</f>
        <v>5.905494</v>
      </c>
      <c r="C107" s="158">
        <f>Input_Analysis!I106</f>
        <v>58.378674824626586</v>
      </c>
      <c r="D107" s="158">
        <f>Input_Analysis!F106</f>
        <v>55.000276859150297</v>
      </c>
      <c r="E107" s="159">
        <f>Input_Analysis!L106</f>
        <v>-0.10000050338027326</v>
      </c>
      <c r="F107" s="160">
        <f>Input_Analysis!P106</f>
        <v>16.891989827381465</v>
      </c>
      <c r="G107" s="167">
        <f>Input_Analysis!Q106</f>
        <v>14.715</v>
      </c>
      <c r="H107" s="4"/>
      <c r="I107" s="4">
        <f t="shared" si="45"/>
        <v>33.150000000000027</v>
      </c>
      <c r="J107" s="4">
        <f t="shared" si="33"/>
        <v>18.435000000000027</v>
      </c>
      <c r="K107" s="4"/>
      <c r="L107" s="4">
        <f t="shared" si="34"/>
        <v>-0.45766240869573205</v>
      </c>
      <c r="M107" s="191">
        <f t="shared" si="35"/>
        <v>-3.963763617209866E-3</v>
      </c>
      <c r="N107" s="144">
        <f t="shared" si="36"/>
        <v>-1.7129628872303356E-3</v>
      </c>
      <c r="O107" s="3"/>
      <c r="P107" s="13">
        <f t="shared" si="37"/>
        <v>1.3685204678397895</v>
      </c>
      <c r="Q107" s="13" t="e">
        <f t="shared" ca="1" si="24"/>
        <v>#NUM!</v>
      </c>
      <c r="R107" s="13">
        <f t="shared" si="38"/>
        <v>8.629029635977678E-2</v>
      </c>
      <c r="S107" s="13">
        <f t="shared" si="25"/>
        <v>1.2504304310954737</v>
      </c>
      <c r="T107" s="13" t="e">
        <f t="shared" si="39"/>
        <v>#NUM!</v>
      </c>
      <c r="U107" s="13" t="e">
        <f t="shared" ca="1" si="40"/>
        <v>#NUM!</v>
      </c>
      <c r="V107" s="13">
        <f t="shared" ca="1" si="41"/>
        <v>0</v>
      </c>
      <c r="W107" s="13">
        <f t="shared" si="26"/>
        <v>2.2778088910578638</v>
      </c>
      <c r="X107" s="13" t="e">
        <f t="shared" si="27"/>
        <v>#NUM!</v>
      </c>
      <c r="Y107" s="13" t="e">
        <f t="shared" si="28"/>
        <v>#NUM!</v>
      </c>
      <c r="Z107" s="4">
        <f t="shared" si="29"/>
        <v>1.6819116549751039</v>
      </c>
      <c r="AA107" s="4">
        <f t="shared" si="42"/>
        <v>35.127448136166684</v>
      </c>
      <c r="AB107" s="4">
        <f t="shared" si="30"/>
        <v>9.1234697855985966E-2</v>
      </c>
      <c r="AC107" s="3"/>
      <c r="AD107" s="13">
        <f t="shared" si="43"/>
        <v>0.98623000000000005</v>
      </c>
      <c r="AE107" s="25">
        <f t="shared" si="31"/>
        <v>0.1498564046786004</v>
      </c>
      <c r="AF107" s="3"/>
      <c r="AG107" s="3">
        <f t="shared" si="44"/>
        <v>0.41055614035193683</v>
      </c>
      <c r="AI107" s="111">
        <f>Input_Analysis!F106/100</f>
        <v>0.55000276859150299</v>
      </c>
      <c r="AJ107" s="110">
        <f t="shared" si="32"/>
        <v>6.2073821595300803E-2</v>
      </c>
    </row>
    <row r="108" spans="1:36">
      <c r="A108" s="158">
        <f>Input_Analysis!A107</f>
        <v>1.82</v>
      </c>
      <c r="B108" s="158">
        <f>Input_Analysis!B107</f>
        <v>5.9711106000000003</v>
      </c>
      <c r="C108" s="158">
        <f>Input_Analysis!I107</f>
        <v>58.378674824626586</v>
      </c>
      <c r="D108" s="158">
        <f>Input_Analysis!F107</f>
        <v>55.000276859150297</v>
      </c>
      <c r="E108" s="159">
        <f>Input_Analysis!L107</f>
        <v>-0.10000050338027326</v>
      </c>
      <c r="F108" s="160">
        <f>Input_Analysis!P107</f>
        <v>16.891989827381465</v>
      </c>
      <c r="G108" s="167">
        <f>Input_Analysis!Q107</f>
        <v>14.911200000000001</v>
      </c>
      <c r="H108" s="4"/>
      <c r="I108" s="4">
        <f t="shared" si="45"/>
        <v>33.520000000000024</v>
      </c>
      <c r="J108" s="4">
        <f t="shared" si="33"/>
        <v>18.608800000000024</v>
      </c>
      <c r="K108" s="4"/>
      <c r="L108" s="4">
        <f t="shared" si="34"/>
        <v>-0.46554569122173378</v>
      </c>
      <c r="M108" s="191">
        <f t="shared" si="35"/>
        <v>-4.0227608304046238E-3</v>
      </c>
      <c r="N108" s="144">
        <f t="shared" si="36"/>
        <v>-1.7129628872303356E-3</v>
      </c>
      <c r="O108" s="3"/>
      <c r="P108" s="13">
        <f t="shared" si="37"/>
        <v>1.3358558759633361</v>
      </c>
      <c r="Q108" s="13" t="e">
        <f t="shared" ca="1" si="24"/>
        <v>#NUM!</v>
      </c>
      <c r="R108" s="13">
        <f t="shared" si="38"/>
        <v>7.9682036204889325E-2</v>
      </c>
      <c r="S108" s="13">
        <f t="shared" si="25"/>
        <v>1.2294121596903114</v>
      </c>
      <c r="T108" s="13" t="e">
        <f t="shared" si="39"/>
        <v>#NUM!</v>
      </c>
      <c r="U108" s="13" t="e">
        <f t="shared" ca="1" si="40"/>
        <v>#NUM!</v>
      </c>
      <c r="V108" s="13">
        <f t="shared" ca="1" si="41"/>
        <v>0</v>
      </c>
      <c r="W108" s="13">
        <f t="shared" si="26"/>
        <v>2.2671469493551424</v>
      </c>
      <c r="X108" s="13" t="e">
        <f t="shared" si="27"/>
        <v>#NUM!</v>
      </c>
      <c r="Y108" s="13" t="e">
        <f t="shared" si="28"/>
        <v>#NUM!</v>
      </c>
      <c r="Z108" s="4">
        <f t="shared" si="29"/>
        <v>1.6572449883084375</v>
      </c>
      <c r="AA108" s="4">
        <f t="shared" si="42"/>
        <v>34.612274196166688</v>
      </c>
      <c r="AB108" s="4">
        <f t="shared" si="30"/>
        <v>8.9057058397555747E-2</v>
      </c>
      <c r="AC108" s="3"/>
      <c r="AD108" s="13">
        <f t="shared" si="43"/>
        <v>0.98607699999999998</v>
      </c>
      <c r="AE108" s="25">
        <f t="shared" si="31"/>
        <v>0.15009049148144957</v>
      </c>
      <c r="AF108" s="3"/>
      <c r="AG108" s="3">
        <f t="shared" si="44"/>
        <v>0.4007567627890008</v>
      </c>
      <c r="AI108" s="111">
        <f>Input_Analysis!F107/100</f>
        <v>0.55000276859150299</v>
      </c>
      <c r="AJ108" s="110">
        <f t="shared" si="32"/>
        <v>6.1928373977592502E-2</v>
      </c>
    </row>
    <row r="109" spans="1:36">
      <c r="A109" s="158">
        <f>Input_Analysis!A108</f>
        <v>1.84</v>
      </c>
      <c r="B109" s="158">
        <f>Input_Analysis!B108</f>
        <v>6.0367272000000005</v>
      </c>
      <c r="C109" s="158">
        <f>Input_Analysis!I108</f>
        <v>58.458636906649694</v>
      </c>
      <c r="D109" s="158">
        <f>Input_Analysis!F108</f>
        <v>55.000276859150297</v>
      </c>
      <c r="E109" s="159">
        <f>Input_Analysis!L108</f>
        <v>-0.10000050338027326</v>
      </c>
      <c r="F109" s="160">
        <f>Input_Analysis!P108</f>
        <v>17.291800237497004</v>
      </c>
      <c r="G109" s="167">
        <f>Input_Analysis!Q108</f>
        <v>15.107400000000002</v>
      </c>
      <c r="H109" s="4"/>
      <c r="I109" s="4">
        <f t="shared" si="45"/>
        <v>33.890000000000022</v>
      </c>
      <c r="J109" s="4">
        <f t="shared" si="33"/>
        <v>18.78260000000002</v>
      </c>
      <c r="K109" s="4"/>
      <c r="L109" s="4">
        <f t="shared" si="34"/>
        <v>-0.47370531446596315</v>
      </c>
      <c r="M109" s="191">
        <f t="shared" si="35"/>
        <v>-4.0702503667676996E-3</v>
      </c>
      <c r="N109" s="144">
        <f t="shared" si="36"/>
        <v>-1.7106198274852037E-3</v>
      </c>
      <c r="O109" s="3"/>
      <c r="P109" s="13">
        <f t="shared" si="37"/>
        <v>1.3080530334804366</v>
      </c>
      <c r="Q109" s="13" t="e">
        <f t="shared" ca="1" si="24"/>
        <v>#NUM!</v>
      </c>
      <c r="R109" s="13">
        <f t="shared" si="38"/>
        <v>8.8910111122435881E-2</v>
      </c>
      <c r="S109" s="13">
        <f t="shared" si="25"/>
        <v>1.1917538929196516</v>
      </c>
      <c r="T109" s="13" t="e">
        <f t="shared" si="39"/>
        <v>#NUM!</v>
      </c>
      <c r="U109" s="13" t="e">
        <f t="shared" ca="1" si="40"/>
        <v>#NUM!</v>
      </c>
      <c r="V109" s="13">
        <f t="shared" ca="1" si="41"/>
        <v>0</v>
      </c>
      <c r="W109" s="13">
        <f t="shared" si="26"/>
        <v>2.2566333384616311</v>
      </c>
      <c r="X109" s="13" t="e">
        <f t="shared" si="27"/>
        <v>#NUM!</v>
      </c>
      <c r="Y109" s="13" t="e">
        <f t="shared" si="28"/>
        <v>#NUM!</v>
      </c>
      <c r="Z109" s="4">
        <f t="shared" si="29"/>
        <v>1.6379091271099782</v>
      </c>
      <c r="AA109" s="4">
        <f t="shared" si="42"/>
        <v>34.20843642061655</v>
      </c>
      <c r="AB109" s="4">
        <f t="shared" si="30"/>
        <v>8.7203535565362436E-2</v>
      </c>
      <c r="AC109" s="3"/>
      <c r="AD109" s="13">
        <f t="shared" si="43"/>
        <v>0.98592400000000002</v>
      </c>
      <c r="AE109" s="25">
        <f t="shared" si="31"/>
        <v>0.15031973680001698</v>
      </c>
      <c r="AF109" s="3"/>
      <c r="AG109" s="3">
        <f t="shared" si="44"/>
        <v>0.39241591004413096</v>
      </c>
      <c r="AI109" s="111">
        <f>Input_Analysis!F108/100</f>
        <v>0.55000276859150299</v>
      </c>
      <c r="AJ109" s="110">
        <f t="shared" si="32"/>
        <v>6.1784614566478852E-2</v>
      </c>
    </row>
    <row r="110" spans="1:36">
      <c r="A110" s="158">
        <f>Input_Analysis!A109</f>
        <v>1.86</v>
      </c>
      <c r="B110" s="158">
        <f>Input_Analysis!B109</f>
        <v>6.1023437999999999</v>
      </c>
      <c r="C110" s="158">
        <f>Input_Analysis!I109</f>
        <v>114.91874867208696</v>
      </c>
      <c r="D110" s="158">
        <f>Input_Analysis!F109</f>
        <v>111.10055925548357</v>
      </c>
      <c r="E110" s="159">
        <f>Input_Analysis!L109</f>
        <v>0</v>
      </c>
      <c r="F110" s="160">
        <f>Input_Analysis!P109</f>
        <v>19.090947083016925</v>
      </c>
      <c r="G110" s="167">
        <f>Input_Analysis!Q109</f>
        <v>15.303600000000001</v>
      </c>
      <c r="H110" s="4"/>
      <c r="I110" s="4">
        <f t="shared" si="45"/>
        <v>34.260000000000019</v>
      </c>
      <c r="J110" s="4">
        <f t="shared" si="33"/>
        <v>18.956400000000016</v>
      </c>
      <c r="K110" s="4"/>
      <c r="L110" s="4">
        <f t="shared" si="34"/>
        <v>0</v>
      </c>
      <c r="M110" s="191">
        <f t="shared" si="35"/>
        <v>0</v>
      </c>
      <c r="N110" s="144">
        <f t="shared" si="36"/>
        <v>0</v>
      </c>
      <c r="O110" s="3"/>
      <c r="P110" s="13">
        <f t="shared" si="37"/>
        <v>4.2549613150222019</v>
      </c>
      <c r="Q110" s="13" t="e">
        <f t="shared" ca="1" si="24"/>
        <v>#NUM!</v>
      </c>
      <c r="R110" s="13">
        <f t="shared" si="38"/>
        <v>4.6955192652617814E-2</v>
      </c>
      <c r="S110" s="13">
        <f t="shared" si="25"/>
        <v>4.0551687867458979</v>
      </c>
      <c r="T110" s="13" t="e">
        <f t="shared" si="39"/>
        <v>#NUM!</v>
      </c>
      <c r="U110" s="13" t="e">
        <f t="shared" ca="1" si="40"/>
        <v>#NUM!</v>
      </c>
      <c r="V110" s="13">
        <f t="shared" ca="1" si="41"/>
        <v>0</v>
      </c>
      <c r="W110" s="13">
        <f t="shared" si="26"/>
        <v>2.246264650630807</v>
      </c>
      <c r="X110" s="13" t="e">
        <f t="shared" si="27"/>
        <v>#NUM!</v>
      </c>
      <c r="Y110" s="13" t="e">
        <f t="shared" si="28"/>
        <v>#NUM!</v>
      </c>
      <c r="Z110" s="4">
        <f t="shared" si="29"/>
        <v>5.3772499114724628</v>
      </c>
      <c r="AA110" s="4">
        <f t="shared" si="42"/>
        <v>112.30617661856432</v>
      </c>
      <c r="AB110" s="4">
        <f t="shared" si="30"/>
        <v>0.28366408766814682</v>
      </c>
      <c r="AC110" s="3"/>
      <c r="AD110" s="13">
        <f t="shared" si="43"/>
        <v>0.98577099999999995</v>
      </c>
      <c r="AE110" s="25">
        <f t="shared" si="31"/>
        <v>0.15054427380040511</v>
      </c>
      <c r="AF110" s="3"/>
      <c r="AG110" s="3">
        <f t="shared" si="44"/>
        <v>1.2764883945066605</v>
      </c>
      <c r="AI110" s="111">
        <f>Input_Analysis!F109/100</f>
        <v>1.1110055925548357</v>
      </c>
      <c r="AJ110" s="110">
        <f t="shared" si="32"/>
        <v>8.7610465495525106E-2</v>
      </c>
    </row>
    <row r="111" spans="1:36">
      <c r="A111" s="158">
        <f>Input_Analysis!A110</f>
        <v>1.88</v>
      </c>
      <c r="B111" s="158">
        <f>Input_Analysis!B110</f>
        <v>6.1679603999999992</v>
      </c>
      <c r="C111" s="158">
        <f>Input_Analysis!I110</f>
        <v>58.818466275753678</v>
      </c>
      <c r="D111" s="158">
        <f>Input_Analysis!F110</f>
        <v>55.000276859150297</v>
      </c>
      <c r="E111" s="159">
        <f>Input_Analysis!L110</f>
        <v>0</v>
      </c>
      <c r="F111" s="160">
        <f>Input_Analysis!P110</f>
        <v>19.090947083016925</v>
      </c>
      <c r="G111" s="167">
        <f>Input_Analysis!Q110</f>
        <v>15.499799999999999</v>
      </c>
      <c r="H111" s="4"/>
      <c r="I111" s="4">
        <f t="shared" si="45"/>
        <v>34.630000000000017</v>
      </c>
      <c r="J111" s="4">
        <f t="shared" si="33"/>
        <v>19.130200000000016</v>
      </c>
      <c r="K111" s="4"/>
      <c r="L111" s="4">
        <f t="shared" si="34"/>
        <v>0</v>
      </c>
      <c r="M111" s="191">
        <f t="shared" si="35"/>
        <v>0</v>
      </c>
      <c r="N111" s="144">
        <f t="shared" si="36"/>
        <v>0</v>
      </c>
      <c r="O111" s="3"/>
      <c r="P111" s="13">
        <f t="shared" si="37"/>
        <v>1.2644126185692592</v>
      </c>
      <c r="Q111" s="13" t="e">
        <f t="shared" ca="1" si="24"/>
        <v>#NUM!</v>
      </c>
      <c r="R111" s="13">
        <f t="shared" si="38"/>
        <v>0.14846526613457361</v>
      </c>
      <c r="S111" s="13">
        <f t="shared" si="25"/>
        <v>1.0766912626494611</v>
      </c>
      <c r="T111" s="13" t="e">
        <f t="shared" si="39"/>
        <v>#NUM!</v>
      </c>
      <c r="U111" s="13" t="e">
        <f t="shared" ca="1" si="40"/>
        <v>#NUM!</v>
      </c>
      <c r="V111" s="13">
        <f t="shared" ca="1" si="41"/>
        <v>0</v>
      </c>
      <c r="W111" s="13">
        <f t="shared" si="26"/>
        <v>2.236037586723687</v>
      </c>
      <c r="X111" s="13" t="e">
        <f t="shared" si="27"/>
        <v>#NUM!</v>
      </c>
      <c r="Y111" s="13" t="e">
        <f t="shared" si="28"/>
        <v>#NUM!</v>
      </c>
      <c r="Z111" s="4">
        <f t="shared" si="29"/>
        <v>1.6125644183835774</v>
      </c>
      <c r="AA111" s="4">
        <f t="shared" si="42"/>
        <v>33.679101280640921</v>
      </c>
      <c r="AB111" s="4">
        <f t="shared" si="30"/>
        <v>8.4294174571283936E-2</v>
      </c>
      <c r="AC111" s="3"/>
      <c r="AD111" s="13">
        <f t="shared" si="43"/>
        <v>0.98561799999999999</v>
      </c>
      <c r="AE111" s="25">
        <f t="shared" si="31"/>
        <v>0.1507642308094008</v>
      </c>
      <c r="AF111" s="3"/>
      <c r="AG111" s="3">
        <f t="shared" si="44"/>
        <v>0.37932378557077778</v>
      </c>
      <c r="AI111" s="111">
        <f>Input_Analysis!F110/100</f>
        <v>0.55000276859150299</v>
      </c>
      <c r="AJ111" s="110">
        <f t="shared" si="32"/>
        <v>6.1502021612920052E-2</v>
      </c>
    </row>
    <row r="112" spans="1:36">
      <c r="A112" s="158">
        <f>Input_Analysis!A111</f>
        <v>1.9</v>
      </c>
      <c r="B112" s="158">
        <f>Input_Analysis!B111</f>
        <v>6.2335769999999995</v>
      </c>
      <c r="C112" s="158">
        <f>Input_Analysis!I111</f>
        <v>55.100229461679184</v>
      </c>
      <c r="D112" s="158">
        <f>Input_Analysis!F111</f>
        <v>55.000276859150297</v>
      </c>
      <c r="E112" s="159">
        <f>Input_Analysis!L111</f>
        <v>-0.10000050338027326</v>
      </c>
      <c r="F112" s="160">
        <f>Input_Analysis!P111</f>
        <v>0.49976301264442202</v>
      </c>
      <c r="G112" s="167">
        <f>Input_Analysis!Q111</f>
        <v>15.696</v>
      </c>
      <c r="H112" s="4"/>
      <c r="I112" s="4">
        <f t="shared" si="45"/>
        <v>35.000000000000014</v>
      </c>
      <c r="J112" s="4">
        <f t="shared" si="33"/>
        <v>19.304000000000016</v>
      </c>
      <c r="K112" s="4"/>
      <c r="L112" s="4">
        <f t="shared" si="34"/>
        <v>-0.4999955954835808</v>
      </c>
      <c r="M112" s="191">
        <f t="shared" si="35"/>
        <v>-4.9750926262271252E-3</v>
      </c>
      <c r="N112" s="144">
        <f t="shared" si="36"/>
        <v>-1.8148836104180126E-3</v>
      </c>
      <c r="O112" s="3"/>
      <c r="P112" s="13">
        <f t="shared" si="37"/>
        <v>1.0412468639493966</v>
      </c>
      <c r="Q112" s="13" t="e">
        <f t="shared" ca="1" si="24"/>
        <v>#NUM!</v>
      </c>
      <c r="R112" s="13">
        <f t="shared" si="38"/>
        <v>-0.75602306015098031</v>
      </c>
      <c r="S112" s="13">
        <f t="shared" si="25"/>
        <v>1.8284535044050307</v>
      </c>
      <c r="T112" s="13" t="e">
        <f t="shared" si="39"/>
        <v>#NUM!</v>
      </c>
      <c r="U112" s="13" t="e">
        <f t="shared" ca="1" si="40"/>
        <v>#NUM!</v>
      </c>
      <c r="V112" s="13">
        <f t="shared" ca="1" si="41"/>
        <v>0</v>
      </c>
      <c r="W112" s="13">
        <f t="shared" si="26"/>
        <v>2.2259489517985935</v>
      </c>
      <c r="X112" s="13" t="e">
        <f t="shared" si="27"/>
        <v>#NUM!</v>
      </c>
      <c r="Y112" s="13" t="e">
        <f t="shared" si="28"/>
        <v>#NUM!</v>
      </c>
      <c r="Z112" s="4">
        <f t="shared" si="29"/>
        <v>1.3400152974452779</v>
      </c>
      <c r="AA112" s="4">
        <f t="shared" si="42"/>
        <v>27.986795693722531</v>
      </c>
      <c r="AB112" s="4">
        <f t="shared" si="30"/>
        <v>6.9416457596626444E-2</v>
      </c>
      <c r="AC112" s="3"/>
      <c r="AD112" s="13">
        <f t="shared" si="43"/>
        <v>0.98546500000000004</v>
      </c>
      <c r="AE112" s="25">
        <f t="shared" si="31"/>
        <v>0.15097973153232488</v>
      </c>
      <c r="AF112" s="3"/>
      <c r="AG112" s="3">
        <f t="shared" si="44"/>
        <v>0.31237405918481898</v>
      </c>
      <c r="AI112" s="111">
        <f>Input_Analysis!F111/100</f>
        <v>0.55000276859150299</v>
      </c>
      <c r="AJ112" s="110">
        <f t="shared" si="32"/>
        <v>6.1363121243678681E-2</v>
      </c>
    </row>
    <row r="113" spans="1:36">
      <c r="A113" s="158">
        <f>Input_Analysis!A112</f>
        <v>1.92</v>
      </c>
      <c r="B113" s="158">
        <f>Input_Analysis!B112</f>
        <v>6.2991935999999997</v>
      </c>
      <c r="C113" s="158">
        <f>Input_Analysis!I112</f>
        <v>55.100229461679184</v>
      </c>
      <c r="D113" s="158">
        <f>Input_Analysis!F112</f>
        <v>55.000276859150297</v>
      </c>
      <c r="E113" s="159">
        <f>Input_Analysis!L112</f>
        <v>-0.10000050338027326</v>
      </c>
      <c r="F113" s="160">
        <f>Input_Analysis!P112</f>
        <v>0.49976301264442202</v>
      </c>
      <c r="G113" s="167">
        <f>Input_Analysis!Q112</f>
        <v>15.892199999999999</v>
      </c>
      <c r="H113" s="4"/>
      <c r="I113" s="4">
        <f t="shared" si="45"/>
        <v>35.370000000000012</v>
      </c>
      <c r="J113" s="4">
        <f t="shared" si="33"/>
        <v>19.477800000000013</v>
      </c>
      <c r="K113" s="4"/>
      <c r="L113" s="4">
        <f t="shared" si="34"/>
        <v>-0.50941973003126495</v>
      </c>
      <c r="M113" s="191">
        <f t="shared" si="35"/>
        <v>-5.0683902878320888E-3</v>
      </c>
      <c r="N113" s="144">
        <f t="shared" si="36"/>
        <v>-1.8148836104180126E-3</v>
      </c>
      <c r="O113" s="3"/>
      <c r="P113" s="13">
        <f t="shared" si="37"/>
        <v>1.0129598548952736</v>
      </c>
      <c r="Q113" s="13" t="e">
        <f t="shared" ca="1" si="24"/>
        <v>#NUM!</v>
      </c>
      <c r="R113" s="13">
        <f t="shared" si="38"/>
        <v>-0.78014485423250512</v>
      </c>
      <c r="S113" s="13">
        <f t="shared" si="25"/>
        <v>1.8032152732359263</v>
      </c>
      <c r="T113" s="13" t="e">
        <f t="shared" si="39"/>
        <v>#NUM!</v>
      </c>
      <c r="U113" s="13" t="e">
        <f t="shared" ca="1" si="40"/>
        <v>#NUM!</v>
      </c>
      <c r="V113" s="13">
        <f t="shared" ca="1" si="41"/>
        <v>0</v>
      </c>
      <c r="W113" s="13">
        <f t="shared" si="26"/>
        <v>2.2159956509178418</v>
      </c>
      <c r="X113" s="13" t="e">
        <f t="shared" si="27"/>
        <v>#NUM!</v>
      </c>
      <c r="Y113" s="13" t="e">
        <f t="shared" si="28"/>
        <v>#NUM!</v>
      </c>
      <c r="Z113" s="4">
        <f t="shared" si="29"/>
        <v>1.3153486307786115</v>
      </c>
      <c r="AA113" s="4">
        <f t="shared" si="42"/>
        <v>27.471621753722538</v>
      </c>
      <c r="AB113" s="4">
        <f t="shared" si="30"/>
        <v>6.7530656993018245E-2</v>
      </c>
      <c r="AC113" s="3"/>
      <c r="AD113" s="13">
        <f t="shared" si="43"/>
        <v>0.98531199999999997</v>
      </c>
      <c r="AE113" s="25">
        <f t="shared" si="31"/>
        <v>0.15119089525921814</v>
      </c>
      <c r="AF113" s="3"/>
      <c r="AG113" s="3">
        <f t="shared" si="44"/>
        <v>0.30388795646858208</v>
      </c>
      <c r="AI113" s="111">
        <f>Input_Analysis!F112/100</f>
        <v>0.55000276859150299</v>
      </c>
      <c r="AJ113" s="110">
        <f t="shared" si="32"/>
        <v>6.1225775349799783E-2</v>
      </c>
    </row>
    <row r="114" spans="1:36">
      <c r="A114" s="158">
        <f>Input_Analysis!A113</f>
        <v>1.94</v>
      </c>
      <c r="B114" s="158">
        <f>Input_Analysis!B113</f>
        <v>6.3648102</v>
      </c>
      <c r="C114" s="158">
        <f>Input_Analysis!I113</f>
        <v>197.90094828870937</v>
      </c>
      <c r="D114" s="158">
        <f>Input_Analysis!F113</f>
        <v>197.8009956861805</v>
      </c>
      <c r="E114" s="159">
        <f>Input_Analysis!L113</f>
        <v>-0.10000050338027326</v>
      </c>
      <c r="F114" s="160">
        <f>Input_Analysis!P113</f>
        <v>0.49976301264442202</v>
      </c>
      <c r="G114" s="167">
        <f>Input_Analysis!Q113</f>
        <v>16.0884</v>
      </c>
      <c r="H114" s="4"/>
      <c r="I114" s="4">
        <f t="shared" si="45"/>
        <v>35.740000000000009</v>
      </c>
      <c r="J114" s="4">
        <f t="shared" si="33"/>
        <v>19.651600000000009</v>
      </c>
      <c r="K114" s="4"/>
      <c r="L114" s="4">
        <f t="shared" si="34"/>
        <v>-6.1705472656676176E-2</v>
      </c>
      <c r="M114" s="191">
        <f t="shared" si="35"/>
        <v>-6.1667438699380072E-4</v>
      </c>
      <c r="N114" s="144">
        <f t="shared" si="36"/>
        <v>-5.0530583226102957E-4</v>
      </c>
      <c r="O114" s="3"/>
      <c r="P114" s="13">
        <f t="shared" si="37"/>
        <v>8.2517936599925346</v>
      </c>
      <c r="Q114" s="13" t="e">
        <f t="shared" ca="1" si="24"/>
        <v>#NUM!</v>
      </c>
      <c r="R114" s="13">
        <f t="shared" si="38"/>
        <v>-9.6130647679746911E-2</v>
      </c>
      <c r="S114" s="13">
        <f t="shared" si="25"/>
        <v>9.0450439290472477</v>
      </c>
      <c r="T114" s="13" t="e">
        <f t="shared" si="39"/>
        <v>#NUM!</v>
      </c>
      <c r="U114" s="13" t="e">
        <f t="shared" ca="1" si="40"/>
        <v>#NUM!</v>
      </c>
      <c r="V114" s="13">
        <f t="shared" ca="1" si="41"/>
        <v>0</v>
      </c>
      <c r="W114" s="13">
        <f t="shared" si="26"/>
        <v>2.2061746851588633</v>
      </c>
      <c r="X114" s="13" t="e">
        <f t="shared" si="27"/>
        <v>#NUM!</v>
      </c>
      <c r="Y114" s="13" t="e">
        <f t="shared" si="28"/>
        <v>#NUM!</v>
      </c>
      <c r="Z114" s="4">
        <f t="shared" si="29"/>
        <v>10.810729885913958</v>
      </c>
      <c r="AA114" s="4">
        <f t="shared" si="42"/>
        <v>225.78674228116395</v>
      </c>
      <c r="AB114" s="4">
        <f t="shared" si="30"/>
        <v>0.55011957733283567</v>
      </c>
      <c r="AC114" s="3"/>
      <c r="AD114" s="13">
        <f t="shared" si="43"/>
        <v>0.98515900000000001</v>
      </c>
      <c r="AE114" s="25">
        <f t="shared" si="31"/>
        <v>0.15139783706008669</v>
      </c>
      <c r="AF114" s="3"/>
      <c r="AG114" s="3">
        <f t="shared" si="44"/>
        <v>2.4755380979977604</v>
      </c>
      <c r="AI114" s="111">
        <f>Input_Analysis!F113/100</f>
        <v>1.978009956861805</v>
      </c>
      <c r="AJ114" s="110">
        <f t="shared" si="32"/>
        <v>0.11585148076797498</v>
      </c>
    </row>
    <row r="115" spans="1:36">
      <c r="A115" s="158">
        <f>Input_Analysis!A114</f>
        <v>1.96</v>
      </c>
      <c r="B115" s="158">
        <f>Input_Analysis!B114</f>
        <v>6.4304267999999993</v>
      </c>
      <c r="C115" s="158">
        <f>Input_Analysis!I114</f>
        <v>211.42196478257981</v>
      </c>
      <c r="D115" s="158">
        <f>Input_Analysis!F114</f>
        <v>213.30107371012284</v>
      </c>
      <c r="E115" s="159">
        <f>Input_Analysis!L114</f>
        <v>-0.10000050338027326</v>
      </c>
      <c r="F115" s="160">
        <f>Input_Analysis!P114</f>
        <v>-9.395544637715135</v>
      </c>
      <c r="G115" s="167">
        <f>Input_Analysis!Q114</f>
        <v>16.284600000000001</v>
      </c>
      <c r="H115" s="4"/>
      <c r="I115" s="4">
        <f t="shared" si="45"/>
        <v>36.110000000000007</v>
      </c>
      <c r="J115" s="4">
        <f t="shared" si="33"/>
        <v>19.825400000000005</v>
      </c>
      <c r="K115" s="4"/>
      <c r="L115" s="4">
        <f t="shared" si="34"/>
        <v>-5.6436535592007245E-2</v>
      </c>
      <c r="M115" s="191">
        <f t="shared" si="35"/>
        <v>-5.7041459494389286E-4</v>
      </c>
      <c r="N115" s="144">
        <f t="shared" si="36"/>
        <v>-4.7299013365574799E-4</v>
      </c>
      <c r="O115" s="3"/>
      <c r="P115" s="13">
        <f t="shared" si="37"/>
        <v>8.8427958468721819</v>
      </c>
      <c r="Q115" s="13" t="e">
        <f t="shared" ca="1" si="24"/>
        <v>#NUM!</v>
      </c>
      <c r="R115" s="13">
        <f t="shared" si="38"/>
        <v>-0.14648255565193971</v>
      </c>
      <c r="S115" s="13">
        <f t="shared" si="25"/>
        <v>10.138111181630379</v>
      </c>
      <c r="T115" s="13" t="e">
        <f t="shared" si="39"/>
        <v>#NUM!</v>
      </c>
      <c r="U115" s="13" t="e">
        <f t="shared" ca="1" si="40"/>
        <v>#NUM!</v>
      </c>
      <c r="V115" s="13">
        <f t="shared" ca="1" si="41"/>
        <v>0</v>
      </c>
      <c r="W115" s="13">
        <f t="shared" si="26"/>
        <v>2.1964831478180757</v>
      </c>
      <c r="X115" s="13" t="e">
        <f t="shared" si="27"/>
        <v>#NUM!</v>
      </c>
      <c r="Y115" s="13" t="e">
        <f t="shared" si="28"/>
        <v>#NUM!</v>
      </c>
      <c r="Z115" s="4">
        <f t="shared" si="29"/>
        <v>11.687464318838654</v>
      </c>
      <c r="AA115" s="4">
        <f t="shared" si="42"/>
        <v>244.09771790860236</v>
      </c>
      <c r="AB115" s="4">
        <f t="shared" si="30"/>
        <v>0.58951972312481216</v>
      </c>
      <c r="AC115" s="3"/>
      <c r="AD115" s="13">
        <f t="shared" si="43"/>
        <v>0.98500600000000005</v>
      </c>
      <c r="AE115" s="25">
        <f t="shared" si="31"/>
        <v>0.15160066796987703</v>
      </c>
      <c r="AF115" s="3"/>
      <c r="AG115" s="3">
        <f t="shared" si="44"/>
        <v>2.6528387540616545</v>
      </c>
      <c r="AI115" s="111">
        <f>Input_Analysis!F114/100</f>
        <v>2.1330107371012286</v>
      </c>
      <c r="AJ115" s="110">
        <f t="shared" si="32"/>
        <v>0.12004051847270987</v>
      </c>
    </row>
    <row r="116" spans="1:36">
      <c r="A116" s="158">
        <f>Input_Analysis!A115</f>
        <v>1.98</v>
      </c>
      <c r="B116" s="158">
        <f>Input_Analysis!B115</f>
        <v>6.4960433999999996</v>
      </c>
      <c r="C116" s="158">
        <f>Input_Analysis!I115</f>
        <v>216.30195102685605</v>
      </c>
      <c r="D116" s="158">
        <f>Input_Analysis!F115</f>
        <v>218.10109787237596</v>
      </c>
      <c r="E116" s="159">
        <f>Input_Analysis!L115</f>
        <v>-0.10000050338027326</v>
      </c>
      <c r="F116" s="160">
        <f>Input_Analysis!P115</f>
        <v>-8.9957342275995966</v>
      </c>
      <c r="G116" s="167">
        <f>Input_Analysis!Q115</f>
        <v>16.480799999999999</v>
      </c>
      <c r="H116" s="4"/>
      <c r="I116" s="4">
        <f t="shared" si="45"/>
        <v>36.480000000000004</v>
      </c>
      <c r="J116" s="4">
        <f t="shared" si="33"/>
        <v>19.999200000000005</v>
      </c>
      <c r="K116" s="4"/>
      <c r="L116" s="4">
        <f t="shared" si="34"/>
        <v>-5.5059959746825787E-2</v>
      </c>
      <c r="M116" s="191">
        <f t="shared" si="35"/>
        <v>-5.5610843286500874E-4</v>
      </c>
      <c r="N116" s="144">
        <f t="shared" si="36"/>
        <v>-4.6231900778304677E-4</v>
      </c>
      <c r="O116" s="3"/>
      <c r="P116" s="13">
        <f t="shared" si="37"/>
        <v>8.991457209631184</v>
      </c>
      <c r="Q116" s="13" t="e">
        <f t="shared" ca="1" si="24"/>
        <v>#NUM!</v>
      </c>
      <c r="R116" s="13">
        <f t="shared" si="38"/>
        <v>-0.14167644207016042</v>
      </c>
      <c r="S116" s="13">
        <f t="shared" si="25"/>
        <v>10.265334876117823</v>
      </c>
      <c r="T116" s="13" t="e">
        <f t="shared" si="39"/>
        <v>#NUM!</v>
      </c>
      <c r="U116" s="13" t="e">
        <f t="shared" ca="1" si="40"/>
        <v>#NUM!</v>
      </c>
      <c r="V116" s="13">
        <f t="shared" ca="1" si="41"/>
        <v>0</v>
      </c>
      <c r="W116" s="13">
        <f t="shared" si="26"/>
        <v>2.1869182207966023</v>
      </c>
      <c r="X116" s="13" t="e">
        <f t="shared" si="27"/>
        <v>#NUM!</v>
      </c>
      <c r="Y116" s="13" t="e">
        <f t="shared" si="28"/>
        <v>#NUM!</v>
      </c>
      <c r="Z116" s="4">
        <f t="shared" si="29"/>
        <v>11.988130068457069</v>
      </c>
      <c r="AA116" s="4">
        <f t="shared" si="42"/>
        <v>250.37725137565533</v>
      </c>
      <c r="AB116" s="4">
        <f t="shared" si="30"/>
        <v>0.59943048064207893</v>
      </c>
      <c r="AC116" s="3"/>
      <c r="AD116" s="13">
        <f t="shared" si="43"/>
        <v>0.98485299999999998</v>
      </c>
      <c r="AE116" s="25">
        <f t="shared" si="31"/>
        <v>0.15179949516380653</v>
      </c>
      <c r="AF116" s="3"/>
      <c r="AG116" s="3">
        <f t="shared" si="44"/>
        <v>2.6974371628893552</v>
      </c>
      <c r="AI116" s="111">
        <f>Input_Analysis!F115/100</f>
        <v>2.1810109787237595</v>
      </c>
      <c r="AJ116" s="110">
        <f t="shared" si="32"/>
        <v>0.12111909059594689</v>
      </c>
    </row>
    <row r="117" spans="1:36">
      <c r="A117" s="158">
        <f>Input_Analysis!A116</f>
        <v>2</v>
      </c>
      <c r="B117" s="158">
        <f>Input_Analysis!B116</f>
        <v>6.5616599999999998</v>
      </c>
      <c r="C117" s="158">
        <f>Input_Analysis!I116</f>
        <v>206.28157486236321</v>
      </c>
      <c r="D117" s="158">
        <f>Input_Analysis!F116</f>
        <v>207.40104401068672</v>
      </c>
      <c r="E117" s="159">
        <f>Input_Analysis!L116</f>
        <v>-0.10000050338027326</v>
      </c>
      <c r="F117" s="160">
        <f>Input_Analysis!P116</f>
        <v>-5.5973457416175263</v>
      </c>
      <c r="G117" s="167">
        <f>Input_Analysis!Q116</f>
        <v>16.677</v>
      </c>
      <c r="H117" s="4"/>
      <c r="I117" s="4">
        <f t="shared" si="45"/>
        <v>36.85</v>
      </c>
      <c r="J117" s="4">
        <f t="shared" si="33"/>
        <v>20.173000000000002</v>
      </c>
      <c r="K117" s="4"/>
      <c r="L117" s="4">
        <f t="shared" si="34"/>
        <v>-5.863376794926406E-2</v>
      </c>
      <c r="M117" s="191">
        <f t="shared" si="35"/>
        <v>-5.9021173273935573E-4</v>
      </c>
      <c r="N117" s="144">
        <f t="shared" si="36"/>
        <v>-4.8477671089624158E-4</v>
      </c>
      <c r="O117" s="3"/>
      <c r="P117" s="13">
        <f t="shared" si="37"/>
        <v>8.3989280157816495</v>
      </c>
      <c r="Q117" s="13" t="e">
        <f t="shared" ca="1" si="24"/>
        <v>#NUM!</v>
      </c>
      <c r="R117" s="13">
        <f t="shared" si="38"/>
        <v>-0.13146514018837377</v>
      </c>
      <c r="S117" s="13">
        <f t="shared" si="25"/>
        <v>9.5030942648084444</v>
      </c>
      <c r="T117" s="13" t="e">
        <f t="shared" si="39"/>
        <v>#NUM!</v>
      </c>
      <c r="U117" s="13" t="e">
        <f t="shared" ca="1" si="40"/>
        <v>#NUM!</v>
      </c>
      <c r="V117" s="13">
        <f t="shared" ca="1" si="41"/>
        <v>0</v>
      </c>
      <c r="W117" s="13">
        <f t="shared" si="26"/>
        <v>2.1774771711576228</v>
      </c>
      <c r="X117" s="13" t="e">
        <f t="shared" si="27"/>
        <v>#NUM!</v>
      </c>
      <c r="Y117" s="13" t="e">
        <f t="shared" si="28"/>
        <v>#NUM!</v>
      </c>
      <c r="Z117" s="4">
        <f t="shared" si="29"/>
        <v>11.295438324157548</v>
      </c>
      <c r="AA117" s="4">
        <f t="shared" si="42"/>
        <v>235.91008643850978</v>
      </c>
      <c r="AB117" s="4">
        <f t="shared" si="30"/>
        <v>0.55992853438544321</v>
      </c>
      <c r="AC117" s="3"/>
      <c r="AD117" s="13">
        <f t="shared" si="43"/>
        <v>0.98470000000000002</v>
      </c>
      <c r="AE117" s="25">
        <f t="shared" si="31"/>
        <v>0.15199442212363062</v>
      </c>
      <c r="AF117" s="3"/>
      <c r="AG117" s="3">
        <f t="shared" si="44"/>
        <v>2.5196784047344947</v>
      </c>
      <c r="AI117" s="111">
        <f>Input_Analysis!F116/100</f>
        <v>2.0740104401068673</v>
      </c>
      <c r="AJ117" s="110">
        <f t="shared" si="32"/>
        <v>0.1178554521391622</v>
      </c>
    </row>
    <row r="118" spans="1:36">
      <c r="A118" s="158">
        <f>Input_Analysis!A117</f>
        <v>2.02</v>
      </c>
      <c r="B118" s="158">
        <f>Input_Analysis!B117</f>
        <v>6.6272766000000001</v>
      </c>
      <c r="C118" s="158">
        <f>Input_Analysis!I117</f>
        <v>209.82099871146767</v>
      </c>
      <c r="D118" s="158">
        <f>Input_Analysis!F117</f>
        <v>209.70105558843301</v>
      </c>
      <c r="E118" s="159">
        <f>Input_Analysis!L117</f>
        <v>0</v>
      </c>
      <c r="F118" s="160">
        <f>Input_Analysis!P117</f>
        <v>0.5997156151733064</v>
      </c>
      <c r="G118" s="167">
        <f>Input_Analysis!Q117</f>
        <v>16.873200000000001</v>
      </c>
      <c r="H118" s="4"/>
      <c r="I118" s="4">
        <f t="shared" si="45"/>
        <v>37.22</v>
      </c>
      <c r="J118" s="4">
        <f t="shared" si="33"/>
        <v>20.346799999999998</v>
      </c>
      <c r="K118" s="4"/>
      <c r="L118" s="4">
        <f t="shared" si="34"/>
        <v>0</v>
      </c>
      <c r="M118" s="191">
        <f t="shared" si="35"/>
        <v>0</v>
      </c>
      <c r="N118" s="144">
        <f t="shared" si="36"/>
        <v>0</v>
      </c>
      <c r="O118" s="3"/>
      <c r="P118" s="13">
        <f t="shared" si="37"/>
        <v>8.4829554874214956</v>
      </c>
      <c r="Q118" s="13" t="e">
        <f t="shared" ca="1" si="24"/>
        <v>#NUM!</v>
      </c>
      <c r="R118" s="13">
        <f t="shared" si="38"/>
        <v>-9.4283836746684363E-2</v>
      </c>
      <c r="S118" s="13">
        <f t="shared" si="25"/>
        <v>9.2827610777269332</v>
      </c>
      <c r="T118" s="13" t="e">
        <f t="shared" si="39"/>
        <v>#NUM!</v>
      </c>
      <c r="U118" s="13" t="e">
        <f t="shared" ca="1" si="40"/>
        <v>#NUM!</v>
      </c>
      <c r="V118" s="13">
        <f t="shared" ca="1" si="41"/>
        <v>0</v>
      </c>
      <c r="W118" s="13">
        <f t="shared" si="26"/>
        <v>2.1681573478458134</v>
      </c>
      <c r="X118" s="13" t="e">
        <f t="shared" si="27"/>
        <v>#NUM!</v>
      </c>
      <c r="Y118" s="13" t="e">
        <f t="shared" si="28"/>
        <v>#NUM!</v>
      </c>
      <c r="Z118" s="4">
        <f t="shared" si="29"/>
        <v>11.506733247431178</v>
      </c>
      <c r="AA118" s="4">
        <f t="shared" si="42"/>
        <v>240.32307176789655</v>
      </c>
      <c r="AB118" s="4">
        <f t="shared" si="30"/>
        <v>0.56553036582809968</v>
      </c>
      <c r="AC118" s="3"/>
      <c r="AD118" s="13">
        <f t="shared" si="43"/>
        <v>0.98454699999999995</v>
      </c>
      <c r="AE118" s="25">
        <f t="shared" si="31"/>
        <v>0.15218554879538801</v>
      </c>
      <c r="AF118" s="3"/>
      <c r="AG118" s="3">
        <f t="shared" si="44"/>
        <v>2.5448866462264488</v>
      </c>
      <c r="AI118" s="111">
        <f>Input_Analysis!F117/100</f>
        <v>2.0970105558843302</v>
      </c>
      <c r="AJ118" s="110">
        <f t="shared" si="32"/>
        <v>0.11825325685042107</v>
      </c>
    </row>
    <row r="119" spans="1:36">
      <c r="A119" s="158">
        <f>Input_Analysis!A118</f>
        <v>2.04</v>
      </c>
      <c r="B119" s="158">
        <f>Input_Analysis!B118</f>
        <v>6.6928932000000003</v>
      </c>
      <c r="C119" s="158">
        <f>Input_Analysis!I118</f>
        <v>221.98098328114671</v>
      </c>
      <c r="D119" s="158">
        <f>Input_Analysis!F118</f>
        <v>221.70111599406582</v>
      </c>
      <c r="E119" s="159">
        <f>Input_Analysis!L118</f>
        <v>0</v>
      </c>
      <c r="F119" s="160">
        <f>Input_Analysis!P118</f>
        <v>1.3993364354043816</v>
      </c>
      <c r="G119" s="167">
        <f>Input_Analysis!Q118</f>
        <v>17.069400000000002</v>
      </c>
      <c r="H119" s="4"/>
      <c r="I119" s="4">
        <f t="shared" si="45"/>
        <v>37.589999999999996</v>
      </c>
      <c r="J119" s="4">
        <f t="shared" si="33"/>
        <v>20.520599999999995</v>
      </c>
      <c r="K119" s="4"/>
      <c r="L119" s="4">
        <f t="shared" si="34"/>
        <v>0</v>
      </c>
      <c r="M119" s="191">
        <f t="shared" si="35"/>
        <v>0</v>
      </c>
      <c r="N119" s="144">
        <f t="shared" si="36"/>
        <v>0</v>
      </c>
      <c r="O119" s="3"/>
      <c r="P119" s="13">
        <f t="shared" si="37"/>
        <v>8.9856526261974192</v>
      </c>
      <c r="Q119" s="13" t="e">
        <f t="shared" ca="1" si="24"/>
        <v>#NUM!</v>
      </c>
      <c r="R119" s="13">
        <f t="shared" si="38"/>
        <v>-8.4982808192431966E-2</v>
      </c>
      <c r="S119" s="13">
        <f t="shared" si="25"/>
        <v>9.7492786198133778</v>
      </c>
      <c r="T119" s="13" t="e">
        <f t="shared" si="39"/>
        <v>#NUM!</v>
      </c>
      <c r="U119" s="13" t="e">
        <f t="shared" ca="1" si="40"/>
        <v>#NUM!</v>
      </c>
      <c r="V119" s="13">
        <f t="shared" ca="1" si="41"/>
        <v>0</v>
      </c>
      <c r="W119" s="13">
        <f t="shared" si="26"/>
        <v>2.1589561785599258</v>
      </c>
      <c r="X119" s="13" t="e">
        <f t="shared" si="27"/>
        <v>#NUM!</v>
      </c>
      <c r="Y119" s="13" t="e">
        <f t="shared" si="28"/>
        <v>#NUM!</v>
      </c>
      <c r="Z119" s="4">
        <f t="shared" si="29"/>
        <v>12.292732218743113</v>
      </c>
      <c r="AA119" s="4">
        <f t="shared" si="42"/>
        <v>256.73899826330398</v>
      </c>
      <c r="AB119" s="4">
        <f t="shared" si="30"/>
        <v>0.59904350841316123</v>
      </c>
      <c r="AC119" s="3"/>
      <c r="AD119" s="13">
        <f t="shared" si="43"/>
        <v>0.98439399999999999</v>
      </c>
      <c r="AE119" s="25">
        <f t="shared" si="31"/>
        <v>0.15237297173913047</v>
      </c>
      <c r="AF119" s="3"/>
      <c r="AG119" s="3">
        <f t="shared" si="44"/>
        <v>2.6956957878592256</v>
      </c>
      <c r="AI119" s="111">
        <f>Input_Analysis!F118/100</f>
        <v>2.2170111599406583</v>
      </c>
      <c r="AJ119" s="110">
        <f t="shared" si="32"/>
        <v>0.1213314135382802</v>
      </c>
    </row>
    <row r="120" spans="1:36">
      <c r="A120" s="158">
        <f>Input_Analysis!A119</f>
        <v>2.06</v>
      </c>
      <c r="B120" s="158">
        <f>Input_Analysis!B119</f>
        <v>6.7585097999999997</v>
      </c>
      <c r="C120" s="158">
        <f>Input_Analysis!I119</f>
        <v>223.58051232671716</v>
      </c>
      <c r="D120" s="158">
        <f>Input_Analysis!F119</f>
        <v>222.30111901434745</v>
      </c>
      <c r="E120" s="159">
        <f>Input_Analysis!L119</f>
        <v>0.30000151014081977</v>
      </c>
      <c r="F120" s="160">
        <f>Input_Analysis!P119</f>
        <v>6.3969665618486022</v>
      </c>
      <c r="G120" s="167">
        <f>Input_Analysis!Q119</f>
        <v>17.265600000000003</v>
      </c>
      <c r="H120" s="4"/>
      <c r="I120" s="4">
        <f t="shared" si="45"/>
        <v>37.959999999999994</v>
      </c>
      <c r="J120" s="4">
        <f t="shared" si="33"/>
        <v>20.694399999999991</v>
      </c>
      <c r="K120" s="4"/>
      <c r="L120" s="4">
        <f t="shared" si="34"/>
        <v>0.1627425892524122</v>
      </c>
      <c r="M120" s="191">
        <f t="shared" si="35"/>
        <v>1.6162088250935144E-3</v>
      </c>
      <c r="N120" s="144">
        <f t="shared" si="36"/>
        <v>1.341805271930091E-3</v>
      </c>
      <c r="O120" s="3"/>
      <c r="P120" s="13">
        <f t="shared" si="37"/>
        <v>8.9696010672799051</v>
      </c>
      <c r="Q120" s="13">
        <f t="shared" ca="1" si="24"/>
        <v>8.2614962740695166</v>
      </c>
      <c r="R120" s="13">
        <f t="shared" si="38"/>
        <v>-5.8552976187357664E-2</v>
      </c>
      <c r="S120" s="13">
        <f t="shared" si="25"/>
        <v>9.4947979049824447</v>
      </c>
      <c r="T120" s="13">
        <f t="shared" si="39"/>
        <v>2.8597484942245615</v>
      </c>
      <c r="U120" s="13">
        <f t="shared" ca="1" si="40"/>
        <v>3.940761814057387</v>
      </c>
      <c r="V120" s="13">
        <f t="shared" ca="1" si="41"/>
        <v>0</v>
      </c>
      <c r="W120" s="13">
        <f t="shared" si="26"/>
        <v>2.1498711667701405</v>
      </c>
      <c r="X120" s="13">
        <f t="shared" si="27"/>
        <v>0.66098109497260593</v>
      </c>
      <c r="Y120" s="13">
        <f t="shared" si="28"/>
        <v>1.4210241978617613</v>
      </c>
      <c r="Z120" s="4">
        <f t="shared" si="29"/>
        <v>12.374700821781145</v>
      </c>
      <c r="AA120" s="4">
        <f t="shared" si="42"/>
        <v>258.45094778425255</v>
      </c>
      <c r="AB120" s="4">
        <f t="shared" si="30"/>
        <v>0.59797340448532699</v>
      </c>
      <c r="AC120" s="3"/>
      <c r="AD120" s="13">
        <f t="shared" si="43"/>
        <v>0.98424100000000003</v>
      </c>
      <c r="AE120" s="25">
        <f t="shared" si="31"/>
        <v>0.15255678427110719</v>
      </c>
      <c r="AF120" s="3"/>
      <c r="AG120" s="3">
        <f t="shared" si="44"/>
        <v>2.6908803201839713</v>
      </c>
      <c r="AI120" s="111">
        <f>Input_Analysis!F119/100</f>
        <v>2.2230111901434744</v>
      </c>
      <c r="AJ120" s="110">
        <f t="shared" si="32"/>
        <v>0.12123958635211594</v>
      </c>
    </row>
    <row r="121" spans="1:36">
      <c r="A121" s="158">
        <f>Input_Analysis!A120</f>
        <v>2.08</v>
      </c>
      <c r="B121" s="158">
        <f>Input_Analysis!B120</f>
        <v>6.8241263999999999</v>
      </c>
      <c r="C121" s="158">
        <f>Input_Analysis!I120</f>
        <v>225.89998751560395</v>
      </c>
      <c r="D121" s="158">
        <f>Input_Analysis!F120</f>
        <v>223.50112505491072</v>
      </c>
      <c r="E121" s="159">
        <f>Input_Analysis!L120</f>
        <v>0</v>
      </c>
      <c r="F121" s="160">
        <f>Input_Analysis!P120</f>
        <v>11.994312303466129</v>
      </c>
      <c r="G121" s="167">
        <f>Input_Analysis!Q120</f>
        <v>17.4618</v>
      </c>
      <c r="H121" s="4"/>
      <c r="I121" s="4">
        <f t="shared" si="45"/>
        <v>38.329999999999991</v>
      </c>
      <c r="J121" s="4">
        <f t="shared" si="33"/>
        <v>20.868199999999991</v>
      </c>
      <c r="K121" s="4"/>
      <c r="L121" s="4">
        <f t="shared" si="34"/>
        <v>0</v>
      </c>
      <c r="M121" s="191">
        <f t="shared" si="35"/>
        <v>0</v>
      </c>
      <c r="N121" s="144">
        <f t="shared" si="36"/>
        <v>0</v>
      </c>
      <c r="O121" s="3"/>
      <c r="P121" s="13">
        <f t="shared" si="37"/>
        <v>8.988316554163946</v>
      </c>
      <c r="Q121" s="13" t="e">
        <f t="shared" ca="1" si="24"/>
        <v>#NUM!</v>
      </c>
      <c r="R121" s="13">
        <f t="shared" si="38"/>
        <v>-2.9149054008861783E-2</v>
      </c>
      <c r="S121" s="13">
        <f t="shared" si="25"/>
        <v>9.2503174788500164</v>
      </c>
      <c r="T121" s="13" t="e">
        <f t="shared" si="39"/>
        <v>#NUM!</v>
      </c>
      <c r="U121" s="13" t="e">
        <f t="shared" ca="1" si="40"/>
        <v>#NUM!</v>
      </c>
      <c r="V121" s="13">
        <f t="shared" ca="1" si="41"/>
        <v>0</v>
      </c>
      <c r="W121" s="13">
        <f t="shared" si="26"/>
        <v>2.1408998888723239</v>
      </c>
      <c r="X121" s="13" t="e">
        <f t="shared" si="27"/>
        <v>#NUM!</v>
      </c>
      <c r="Y121" s="13" t="e">
        <f t="shared" si="28"/>
        <v>#NUM!</v>
      </c>
      <c r="Z121" s="4">
        <f t="shared" si="29"/>
        <v>12.504665834373599</v>
      </c>
      <c r="AA121" s="4">
        <f t="shared" si="42"/>
        <v>261.1653229572014</v>
      </c>
      <c r="AB121" s="4">
        <f t="shared" si="30"/>
        <v>0.59922110361092973</v>
      </c>
      <c r="AC121" s="3"/>
      <c r="AD121" s="13">
        <f t="shared" si="43"/>
        <v>0.98408799999999996</v>
      </c>
      <c r="AE121" s="25">
        <f t="shared" si="31"/>
        <v>0.1527370765988442</v>
      </c>
      <c r="AF121" s="3"/>
      <c r="AG121" s="3">
        <f t="shared" si="44"/>
        <v>2.6964949662491837</v>
      </c>
      <c r="AI121" s="111">
        <f>Input_Analysis!F120/100</f>
        <v>2.2350112505491073</v>
      </c>
      <c r="AJ121" s="110">
        <f t="shared" si="32"/>
        <v>0.12131246867249543</v>
      </c>
    </row>
    <row r="122" spans="1:36">
      <c r="A122" s="158">
        <f>Input_Analysis!A121</f>
        <v>2.1</v>
      </c>
      <c r="B122" s="158">
        <f>Input_Analysis!B121</f>
        <v>6.8897430000000002</v>
      </c>
      <c r="C122" s="158">
        <f>Input_Analysis!I121</f>
        <v>228.43907102494597</v>
      </c>
      <c r="D122" s="158">
        <f>Input_Analysis!F121</f>
        <v>224.10112807519238</v>
      </c>
      <c r="E122" s="159">
        <f>Input_Analysis!L121</f>
        <v>-0.10000050338027326</v>
      </c>
      <c r="F122" s="160">
        <f>Input_Analysis!P121</f>
        <v>21.689714748767916</v>
      </c>
      <c r="G122" s="167">
        <f>Input_Analysis!Q121</f>
        <v>17.658000000000001</v>
      </c>
      <c r="H122" s="4"/>
      <c r="I122" s="4">
        <f t="shared" si="45"/>
        <v>38.699999999999989</v>
      </c>
      <c r="J122" s="4">
        <f t="shared" si="33"/>
        <v>21.041999999999987</v>
      </c>
      <c r="K122" s="4"/>
      <c r="L122" s="4">
        <f t="shared" si="34"/>
        <v>-5.3937375904054084E-2</v>
      </c>
      <c r="M122" s="191">
        <f t="shared" si="35"/>
        <v>-5.2704223141856576E-4</v>
      </c>
      <c r="N122" s="144">
        <f t="shared" si="36"/>
        <v>-4.3775569096651167E-4</v>
      </c>
      <c r="O122" s="3"/>
      <c r="P122" s="13">
        <f t="shared" si="37"/>
        <v>9.0171595392522619</v>
      </c>
      <c r="Q122" s="13" t="e">
        <f t="shared" ca="1" si="24"/>
        <v>#NUM!</v>
      </c>
      <c r="R122" s="13">
        <f t="shared" si="38"/>
        <v>2.1248732414410543E-2</v>
      </c>
      <c r="S122" s="13">
        <f t="shared" si="25"/>
        <v>8.825556329064641</v>
      </c>
      <c r="T122" s="13" t="e">
        <f t="shared" si="39"/>
        <v>#NUM!</v>
      </c>
      <c r="U122" s="13" t="e">
        <f t="shared" ca="1" si="40"/>
        <v>#NUM!</v>
      </c>
      <c r="V122" s="13">
        <f t="shared" ca="1" si="41"/>
        <v>0</v>
      </c>
      <c r="W122" s="13">
        <f t="shared" si="26"/>
        <v>2.1320399914718404</v>
      </c>
      <c r="X122" s="13" t="e">
        <f t="shared" si="27"/>
        <v>#NUM!</v>
      </c>
      <c r="Y122" s="13" t="e">
        <f t="shared" si="28"/>
        <v>#NUM!</v>
      </c>
      <c r="Z122" s="4">
        <f t="shared" si="29"/>
        <v>12.649271401663066</v>
      </c>
      <c r="AA122" s="4">
        <f t="shared" si="42"/>
        <v>264.18547241043586</v>
      </c>
      <c r="AB122" s="4">
        <f t="shared" si="30"/>
        <v>0.60114396928348413</v>
      </c>
      <c r="AC122" s="3"/>
      <c r="AD122" s="13">
        <f t="shared" si="43"/>
        <v>0.983935</v>
      </c>
      <c r="AE122" s="25">
        <f t="shared" si="31"/>
        <v>0.15291393594952957</v>
      </c>
      <c r="AF122" s="3"/>
      <c r="AG122" s="3">
        <f t="shared" si="44"/>
        <v>2.7051478617756786</v>
      </c>
      <c r="AI122" s="111">
        <f>Input_Analysis!F121/100</f>
        <v>2.2410112807519238</v>
      </c>
      <c r="AJ122" s="110">
        <f t="shared" si="32"/>
        <v>0.12122357807199165</v>
      </c>
    </row>
    <row r="123" spans="1:36">
      <c r="A123" s="158">
        <f>Input_Analysis!A122</f>
        <v>2.12</v>
      </c>
      <c r="B123" s="158">
        <f>Input_Analysis!B122</f>
        <v>6.9553596000000004</v>
      </c>
      <c r="C123" s="158">
        <f>Input_Analysis!I122</f>
        <v>226.69874612051004</v>
      </c>
      <c r="D123" s="158">
        <f>Input_Analysis!F122</f>
        <v>221.70111599406582</v>
      </c>
      <c r="E123" s="159">
        <f>Input_Analysis!L122</f>
        <v>-0.10000050338027326</v>
      </c>
      <c r="F123" s="160">
        <f>Input_Analysis!P122</f>
        <v>24.988150632221103</v>
      </c>
      <c r="G123" s="167">
        <f>Input_Analysis!Q122</f>
        <v>17.854200000000002</v>
      </c>
      <c r="H123" s="4"/>
      <c r="I123" s="4">
        <f t="shared" si="45"/>
        <v>39.069999999999986</v>
      </c>
      <c r="J123" s="4">
        <f t="shared" si="33"/>
        <v>21.215799999999984</v>
      </c>
      <c r="K123" s="4"/>
      <c r="L123" s="4">
        <f t="shared" si="34"/>
        <v>-5.4755457653515381E-2</v>
      </c>
      <c r="M123" s="191">
        <f t="shared" si="35"/>
        <v>-5.3297005628361992E-4</v>
      </c>
      <c r="N123" s="144">
        <f t="shared" si="36"/>
        <v>-4.4111626152142157E-4</v>
      </c>
      <c r="O123" s="3"/>
      <c r="P123" s="13">
        <f t="shared" si="37"/>
        <v>8.8438214029407423</v>
      </c>
      <c r="Q123" s="13" t="e">
        <f t="shared" ca="1" si="24"/>
        <v>#NUM!</v>
      </c>
      <c r="R123" s="13">
        <f t="shared" si="38"/>
        <v>3.8021629306412959E-2</v>
      </c>
      <c r="S123" s="13">
        <f t="shared" si="25"/>
        <v>8.5075649039060082</v>
      </c>
      <c r="T123" s="13" t="e">
        <f t="shared" si="39"/>
        <v>#NUM!</v>
      </c>
      <c r="U123" s="13" t="e">
        <f t="shared" ca="1" si="40"/>
        <v>#NUM!</v>
      </c>
      <c r="V123" s="13">
        <f t="shared" ca="1" si="41"/>
        <v>0</v>
      </c>
      <c r="W123" s="13">
        <f t="shared" si="26"/>
        <v>2.1232891887899918</v>
      </c>
      <c r="X123" s="13" t="e">
        <f t="shared" si="27"/>
        <v>#NUM!</v>
      </c>
      <c r="Y123" s="13" t="e">
        <f t="shared" si="28"/>
        <v>#NUM!</v>
      </c>
      <c r="Z123" s="4">
        <f t="shared" si="29"/>
        <v>12.50858307470067</v>
      </c>
      <c r="AA123" s="4">
        <f t="shared" si="42"/>
        <v>261.24713620584561</v>
      </c>
      <c r="AB123" s="4">
        <f t="shared" si="30"/>
        <v>0.5895880935293828</v>
      </c>
      <c r="AC123" s="3"/>
      <c r="AD123" s="13">
        <f t="shared" si="43"/>
        <v>0.98378200000000005</v>
      </c>
      <c r="AE123" s="25">
        <f t="shared" si="31"/>
        <v>0.15308744669208807</v>
      </c>
      <c r="AF123" s="3"/>
      <c r="AG123" s="3">
        <f t="shared" si="44"/>
        <v>2.6531464208822224</v>
      </c>
      <c r="AI123" s="111">
        <f>Input_Analysis!F122/100</f>
        <v>2.2170111599406583</v>
      </c>
      <c r="AJ123" s="110">
        <f t="shared" si="32"/>
        <v>0.12032501315152737</v>
      </c>
    </row>
    <row r="124" spans="1:36">
      <c r="A124" s="158">
        <f>Input_Analysis!A123</f>
        <v>2.14</v>
      </c>
      <c r="B124" s="158">
        <f>Input_Analysis!B123</f>
        <v>7.0209761999999998</v>
      </c>
      <c r="C124" s="158">
        <f>Input_Analysis!I123</f>
        <v>225.29797265956398</v>
      </c>
      <c r="D124" s="158">
        <f>Input_Analysis!F123</f>
        <v>218.70110089265762</v>
      </c>
      <c r="E124" s="159">
        <f>Input_Analysis!L123</f>
        <v>-0.10000050338027326</v>
      </c>
      <c r="F124" s="160">
        <f>Input_Analysis!P123</f>
        <v>32.984358834531854</v>
      </c>
      <c r="G124" s="167">
        <f>Input_Analysis!Q123</f>
        <v>18.050400000000003</v>
      </c>
      <c r="H124" s="4"/>
      <c r="I124" s="4">
        <f t="shared" si="45"/>
        <v>39.439999999999984</v>
      </c>
      <c r="J124" s="4">
        <f t="shared" si="33"/>
        <v>21.38959999999998</v>
      </c>
      <c r="K124" s="4"/>
      <c r="L124" s="4">
        <f t="shared" si="34"/>
        <v>-5.5784831668613942E-2</v>
      </c>
      <c r="M124" s="191">
        <f t="shared" si="35"/>
        <v>-5.3804796183505219E-4</v>
      </c>
      <c r="N124" s="144">
        <f t="shared" si="36"/>
        <v>-4.4385886921130356E-4</v>
      </c>
      <c r="O124" s="3"/>
      <c r="P124" s="13">
        <f t="shared" si="37"/>
        <v>8.6891747699612978</v>
      </c>
      <c r="Q124" s="13" t="e">
        <f t="shared" ca="1" si="24"/>
        <v>#NUM!</v>
      </c>
      <c r="R124" s="13">
        <f t="shared" si="38"/>
        <v>8.0351456657102249E-2</v>
      </c>
      <c r="S124" s="13">
        <f t="shared" si="25"/>
        <v>7.9909869200467663</v>
      </c>
      <c r="T124" s="13" t="e">
        <f t="shared" si="39"/>
        <v>#NUM!</v>
      </c>
      <c r="U124" s="13" t="e">
        <f t="shared" ca="1" si="40"/>
        <v>#NUM!</v>
      </c>
      <c r="V124" s="13">
        <f t="shared" ca="1" si="41"/>
        <v>0</v>
      </c>
      <c r="W124" s="13">
        <f t="shared" si="26"/>
        <v>2.1146452601866041</v>
      </c>
      <c r="X124" s="13" t="e">
        <f t="shared" si="27"/>
        <v>#NUM!</v>
      </c>
      <c r="Y124" s="13" t="e">
        <f t="shared" si="28"/>
        <v>#NUM!</v>
      </c>
      <c r="Z124" s="4">
        <f t="shared" si="29"/>
        <v>12.390531510637599</v>
      </c>
      <c r="AA124" s="4">
        <f t="shared" si="42"/>
        <v>258.78157852821585</v>
      </c>
      <c r="AB124" s="4">
        <f t="shared" si="30"/>
        <v>0.5792783179974198</v>
      </c>
      <c r="AC124" s="3"/>
      <c r="AD124" s="13">
        <f t="shared" si="43"/>
        <v>0.98362899999999998</v>
      </c>
      <c r="AE124" s="25">
        <f t="shared" si="31"/>
        <v>0.15325769045330448</v>
      </c>
      <c r="AF124" s="3"/>
      <c r="AG124" s="3">
        <f t="shared" si="44"/>
        <v>2.6067524309883892</v>
      </c>
      <c r="AI124" s="111">
        <f>Input_Analysis!F123/100</f>
        <v>2.1870110089265764</v>
      </c>
      <c r="AJ124" s="110">
        <f t="shared" si="32"/>
        <v>0.11926462588150802</v>
      </c>
    </row>
    <row r="125" spans="1:36">
      <c r="A125" s="158">
        <f>Input_Analysis!A124</f>
        <v>2.16</v>
      </c>
      <c r="B125" s="158">
        <f>Input_Analysis!B124</f>
        <v>7.0865928</v>
      </c>
      <c r="C125" s="158">
        <f>Input_Analysis!I124</f>
        <v>213.79743576231866</v>
      </c>
      <c r="D125" s="158">
        <f>Input_Analysis!F124</f>
        <v>206.20103797012345</v>
      </c>
      <c r="E125" s="159">
        <f>Input_Analysis!L124</f>
        <v>-0.10000050338027326</v>
      </c>
      <c r="F125" s="160">
        <f>Input_Analysis!P124</f>
        <v>37.981988960976075</v>
      </c>
      <c r="G125" s="167">
        <f>Input_Analysis!Q124</f>
        <v>18.246600000000001</v>
      </c>
      <c r="H125" s="4"/>
      <c r="I125" s="4">
        <f t="shared" si="45"/>
        <v>39.809999999999981</v>
      </c>
      <c r="J125" s="4">
        <f t="shared" si="33"/>
        <v>21.56339999999998</v>
      </c>
      <c r="K125" s="4"/>
      <c r="L125" s="4">
        <f t="shared" si="34"/>
        <v>-6.0099693228807767E-2</v>
      </c>
      <c r="M125" s="191">
        <f t="shared" si="35"/>
        <v>-5.7475703887539483E-4</v>
      </c>
      <c r="N125" s="144">
        <f t="shared" si="36"/>
        <v>-4.67734811803099E-4</v>
      </c>
      <c r="O125" s="3"/>
      <c r="P125" s="13">
        <f t="shared" si="37"/>
        <v>8.0686457498501554</v>
      </c>
      <c r="Q125" s="13" t="e">
        <f t="shared" ca="1" si="24"/>
        <v>#NUM!</v>
      </c>
      <c r="R125" s="13">
        <f t="shared" si="38"/>
        <v>0.11342996621857372</v>
      </c>
      <c r="S125" s="13">
        <f t="shared" si="25"/>
        <v>7.153419535015014</v>
      </c>
      <c r="T125" s="13" t="e">
        <f t="shared" si="39"/>
        <v>#NUM!</v>
      </c>
      <c r="U125" s="13" t="e">
        <f t="shared" ca="1" si="40"/>
        <v>#NUM!</v>
      </c>
      <c r="V125" s="13">
        <f t="shared" ca="1" si="41"/>
        <v>0</v>
      </c>
      <c r="W125" s="13">
        <f t="shared" si="26"/>
        <v>2.106106047792661</v>
      </c>
      <c r="X125" s="13" t="e">
        <f t="shared" si="27"/>
        <v>#NUM!</v>
      </c>
      <c r="Y125" s="13" t="e">
        <f t="shared" si="28"/>
        <v>#NUM!</v>
      </c>
      <c r="Z125" s="4">
        <f t="shared" si="29"/>
        <v>11.599162384154578</v>
      </c>
      <c r="AA125" s="4">
        <f t="shared" si="42"/>
        <v>242.25349403289354</v>
      </c>
      <c r="AB125" s="4">
        <f t="shared" si="30"/>
        <v>0.53790971665667697</v>
      </c>
      <c r="AC125" s="3"/>
      <c r="AD125" s="13">
        <f t="shared" si="43"/>
        <v>0.98347600000000002</v>
      </c>
      <c r="AE125" s="25">
        <f t="shared" si="31"/>
        <v>0.15342474622833141</v>
      </c>
      <c r="AF125" s="3"/>
      <c r="AG125" s="3">
        <f t="shared" si="44"/>
        <v>2.4205937249550464</v>
      </c>
      <c r="AI125" s="111">
        <f>Input_Analysis!F124/100</f>
        <v>2.0620103797012344</v>
      </c>
      <c r="AJ125" s="110">
        <f t="shared" si="32"/>
        <v>0.11557208415006982</v>
      </c>
    </row>
    <row r="126" spans="1:36">
      <c r="A126" s="158">
        <f>Input_Analysis!A125</f>
        <v>2.1800000000000002</v>
      </c>
      <c r="B126" s="158">
        <f>Input_Analysis!B125</f>
        <v>7.1522094000000003</v>
      </c>
      <c r="C126" s="158">
        <f>Input_Analysis!I125</f>
        <v>205.29744087584683</v>
      </c>
      <c r="D126" s="158">
        <f>Input_Analysis!F125</f>
        <v>197.8009956861805</v>
      </c>
      <c r="E126" s="159">
        <f>Input_Analysis!L125</f>
        <v>-0.10000050338027326</v>
      </c>
      <c r="F126" s="160">
        <f>Input_Analysis!P125</f>
        <v>37.482225948331653</v>
      </c>
      <c r="G126" s="167">
        <f>Input_Analysis!Q125</f>
        <v>18.442800000000002</v>
      </c>
      <c r="H126" s="4"/>
      <c r="I126" s="4">
        <f t="shared" si="45"/>
        <v>40.179999999999978</v>
      </c>
      <c r="J126" s="4">
        <f t="shared" si="33"/>
        <v>21.737199999999977</v>
      </c>
      <c r="K126" s="4"/>
      <c r="L126" s="4">
        <f t="shared" si="34"/>
        <v>-6.3443644004997773E-2</v>
      </c>
      <c r="M126" s="191">
        <f t="shared" si="35"/>
        <v>-6.0563259005124998E-4</v>
      </c>
      <c r="N126" s="144">
        <f t="shared" si="36"/>
        <v>-4.8710058417507672E-4</v>
      </c>
      <c r="O126" s="3"/>
      <c r="P126" s="13">
        <f t="shared" si="37"/>
        <v>7.5960768119098612</v>
      </c>
      <c r="Q126" s="13" t="e">
        <f t="shared" ca="1" si="24"/>
        <v>#NUM!</v>
      </c>
      <c r="R126" s="13">
        <f t="shared" si="38"/>
        <v>0.11530838806209182</v>
      </c>
      <c r="S126" s="13">
        <f t="shared" si="25"/>
        <v>6.7201854391327025</v>
      </c>
      <c r="T126" s="13" t="e">
        <f t="shared" si="39"/>
        <v>#NUM!</v>
      </c>
      <c r="U126" s="13" t="e">
        <f t="shared" ca="1" si="40"/>
        <v>#NUM!</v>
      </c>
      <c r="V126" s="13">
        <f t="shared" ca="1" si="41"/>
        <v>0</v>
      </c>
      <c r="W126" s="13">
        <f t="shared" si="26"/>
        <v>2.0976694542472543</v>
      </c>
      <c r="X126" s="13" t="e">
        <f t="shared" si="27"/>
        <v>#NUM!</v>
      </c>
      <c r="Y126" s="13" t="e">
        <f t="shared" si="28"/>
        <v>#NUM!</v>
      </c>
      <c r="Z126" s="4">
        <f t="shared" si="29"/>
        <v>11.007829391723124</v>
      </c>
      <c r="AA126" s="4">
        <f t="shared" si="42"/>
        <v>229.90325021277587</v>
      </c>
      <c r="AB126" s="4">
        <f t="shared" si="30"/>
        <v>0.5064051207939908</v>
      </c>
      <c r="AC126" s="3"/>
      <c r="AD126" s="13">
        <f t="shared" si="43"/>
        <v>0.98332299999999995</v>
      </c>
      <c r="AE126" s="25">
        <f t="shared" si="31"/>
        <v>0.15358869048589521</v>
      </c>
      <c r="AF126" s="3"/>
      <c r="AG126" s="3">
        <f t="shared" si="44"/>
        <v>2.2788230435729582</v>
      </c>
      <c r="AI126" s="111">
        <f>Input_Analysis!F125/100</f>
        <v>1.978009956861805</v>
      </c>
      <c r="AJ126" s="110">
        <f t="shared" si="32"/>
        <v>0.11296662859326907</v>
      </c>
    </row>
    <row r="127" spans="1:36">
      <c r="A127" s="158">
        <f>Input_Analysis!A126</f>
        <v>2.2000000000000002</v>
      </c>
      <c r="B127" s="158">
        <f>Input_Analysis!B126</f>
        <v>7.2178260000000005</v>
      </c>
      <c r="C127" s="158">
        <f>Input_Analysis!I126</f>
        <v>197.19783120970718</v>
      </c>
      <c r="D127" s="158">
        <f>Input_Analysis!F126</f>
        <v>190.60095944280081</v>
      </c>
      <c r="E127" s="159">
        <f>Input_Analysis!L126</f>
        <v>-0.10000050338027326</v>
      </c>
      <c r="F127" s="160">
        <f>Input_Analysis!P126</f>
        <v>32.984358834531854</v>
      </c>
      <c r="G127" s="167">
        <f>Input_Analysis!Q126</f>
        <v>18.639000000000003</v>
      </c>
      <c r="H127" s="4"/>
      <c r="I127" s="4">
        <f t="shared" si="45"/>
        <v>40.549999999999976</v>
      </c>
      <c r="J127" s="4">
        <f t="shared" si="33"/>
        <v>21.910999999999973</v>
      </c>
      <c r="K127" s="4"/>
      <c r="L127" s="4">
        <f t="shared" si="34"/>
        <v>-6.6644361190101739E-2</v>
      </c>
      <c r="M127" s="191">
        <f t="shared" si="35"/>
        <v>-6.3837783522454803E-4</v>
      </c>
      <c r="N127" s="144">
        <f t="shared" si="36"/>
        <v>-5.0710752124818841E-4</v>
      </c>
      <c r="O127" s="3"/>
      <c r="P127" s="13">
        <f t="shared" si="37"/>
        <v>7.1492780434351415</v>
      </c>
      <c r="Q127" s="13" t="e">
        <f t="shared" ca="1" si="24"/>
        <v>#NUM!</v>
      </c>
      <c r="R127" s="13">
        <f t="shared" si="38"/>
        <v>9.1577130201869625E-2</v>
      </c>
      <c r="S127" s="13">
        <f t="shared" si="25"/>
        <v>6.4945676772021139</v>
      </c>
      <c r="T127" s="13" t="e">
        <f t="shared" si="39"/>
        <v>#NUM!</v>
      </c>
      <c r="U127" s="13" t="e">
        <f t="shared" ca="1" si="40"/>
        <v>#NUM!</v>
      </c>
      <c r="V127" s="13">
        <f t="shared" ca="1" si="41"/>
        <v>0</v>
      </c>
      <c r="W127" s="13">
        <f t="shared" si="26"/>
        <v>2.0893334405334572</v>
      </c>
      <c r="X127" s="13" t="e">
        <f t="shared" si="27"/>
        <v>#NUM!</v>
      </c>
      <c r="Y127" s="13" t="e">
        <f t="shared" si="28"/>
        <v>#NUM!</v>
      </c>
      <c r="Z127" s="4">
        <f t="shared" si="29"/>
        <v>10.443188747313814</v>
      </c>
      <c r="AA127" s="4">
        <f t="shared" si="42"/>
        <v>218.11048755881035</v>
      </c>
      <c r="AB127" s="4">
        <f t="shared" si="30"/>
        <v>0.47661853622900946</v>
      </c>
      <c r="AC127" s="3"/>
      <c r="AD127" s="13">
        <f t="shared" si="43"/>
        <v>0.98316999999999999</v>
      </c>
      <c r="AE127" s="25">
        <f t="shared" si="31"/>
        <v>0.15374959726849541</v>
      </c>
      <c r="AF127" s="3"/>
      <c r="AG127" s="3">
        <f t="shared" si="44"/>
        <v>2.1447834130305425</v>
      </c>
      <c r="AI127" s="111">
        <f>Input_Analysis!F126/100</f>
        <v>1.9060095944280082</v>
      </c>
      <c r="AJ127" s="110">
        <f t="shared" si="32"/>
        <v>0.11067099712269733</v>
      </c>
    </row>
    <row r="128" spans="1:36">
      <c r="A128" s="158">
        <f>Input_Analysis!A127</f>
        <v>2.2200000000000002</v>
      </c>
      <c r="B128" s="158">
        <f>Input_Analysis!B127</f>
        <v>7.2834426000000008</v>
      </c>
      <c r="C128" s="158">
        <f>Input_Analysis!I127</f>
        <v>189.89760285954171</v>
      </c>
      <c r="D128" s="158">
        <f>Input_Analysis!F127</f>
        <v>182.9009206825198</v>
      </c>
      <c r="E128" s="159">
        <f>Input_Analysis!L127</f>
        <v>-0.10000050338027326</v>
      </c>
      <c r="F128" s="160">
        <f>Input_Analysis!P127</f>
        <v>34.983410885109542</v>
      </c>
      <c r="G128" s="167">
        <f>Input_Analysis!Q127</f>
        <v>18.835200000000004</v>
      </c>
      <c r="H128" s="4"/>
      <c r="I128" s="4">
        <f t="shared" si="45"/>
        <v>40.919999999999973</v>
      </c>
      <c r="J128" s="4">
        <f t="shared" si="33"/>
        <v>22.084799999999969</v>
      </c>
      <c r="K128" s="4"/>
      <c r="L128" s="4">
        <f t="shared" si="34"/>
        <v>-7.0432353093330083E-2</v>
      </c>
      <c r="M128" s="191">
        <f t="shared" si="35"/>
        <v>-6.7124521713881518E-4</v>
      </c>
      <c r="N128" s="144">
        <f t="shared" si="36"/>
        <v>-5.2660224181049257E-4</v>
      </c>
      <c r="O128" s="3"/>
      <c r="P128" s="13">
        <f t="shared" si="37"/>
        <v>6.7457075843811998</v>
      </c>
      <c r="Q128" s="13" t="e">
        <f t="shared" ca="1" si="24"/>
        <v>#NUM!</v>
      </c>
      <c r="R128" s="13">
        <f t="shared" si="38"/>
        <v>0.10839354758805127</v>
      </c>
      <c r="S128" s="13">
        <f t="shared" si="25"/>
        <v>6.0145164083184977</v>
      </c>
      <c r="T128" s="13" t="e">
        <f t="shared" si="39"/>
        <v>#NUM!</v>
      </c>
      <c r="U128" s="13" t="e">
        <f t="shared" ca="1" si="40"/>
        <v>#NUM!</v>
      </c>
      <c r="V128" s="13">
        <f t="shared" ca="1" si="41"/>
        <v>0</v>
      </c>
      <c r="W128" s="13">
        <f t="shared" si="26"/>
        <v>2.0810960239080596</v>
      </c>
      <c r="X128" s="13" t="e">
        <f t="shared" si="27"/>
        <v>#NUM!</v>
      </c>
      <c r="Y128" s="13" t="e">
        <f t="shared" si="28"/>
        <v>#NUM!</v>
      </c>
      <c r="Z128" s="4">
        <f t="shared" si="29"/>
        <v>9.9318401906361142</v>
      </c>
      <c r="AA128" s="4">
        <f t="shared" si="42"/>
        <v>207.43075307271721</v>
      </c>
      <c r="AB128" s="4">
        <f t="shared" si="30"/>
        <v>0.44971383895874667</v>
      </c>
      <c r="AC128" s="3"/>
      <c r="AD128" s="13">
        <f t="shared" si="43"/>
        <v>0.98301700000000003</v>
      </c>
      <c r="AE128" s="25">
        <f t="shared" si="31"/>
        <v>0.15390753828787235</v>
      </c>
      <c r="AF128" s="3"/>
      <c r="AG128" s="3">
        <f t="shared" si="44"/>
        <v>2.0237122753143599</v>
      </c>
      <c r="AI128" s="111">
        <f>Input_Analysis!F127/100</f>
        <v>1.829009206825198</v>
      </c>
      <c r="AJ128" s="110">
        <f t="shared" si="32"/>
        <v>0.10819854222799041</v>
      </c>
    </row>
    <row r="129" spans="1:36">
      <c r="A129" s="158">
        <f>Input_Analysis!A128</f>
        <v>2.2400000000000002</v>
      </c>
      <c r="B129" s="158">
        <f>Input_Analysis!B128</f>
        <v>7.3490592000000001</v>
      </c>
      <c r="C129" s="158">
        <f>Input_Analysis!I128</f>
        <v>184.4970008667903</v>
      </c>
      <c r="D129" s="158">
        <f>Input_Analysis!F128</f>
        <v>176.30088745942177</v>
      </c>
      <c r="E129" s="159">
        <f>Input_Analysis!L128</f>
        <v>-0.10000050338027326</v>
      </c>
      <c r="F129" s="160">
        <f>Input_Analysis!P128</f>
        <v>40.980567036842608</v>
      </c>
      <c r="G129" s="167">
        <f>Input_Analysis!Q128</f>
        <v>19.031400000000001</v>
      </c>
      <c r="H129" s="4"/>
      <c r="I129" s="4">
        <f t="shared" si="45"/>
        <v>41.289999999999971</v>
      </c>
      <c r="J129" s="4">
        <f t="shared" si="33"/>
        <v>22.258599999999969</v>
      </c>
      <c r="K129" s="4"/>
      <c r="L129" s="4">
        <f t="shared" si="34"/>
        <v>-7.4068473485391251E-2</v>
      </c>
      <c r="M129" s="191">
        <f t="shared" si="35"/>
        <v>-6.9829339889111068E-4</v>
      </c>
      <c r="N129" s="144">
        <f t="shared" si="36"/>
        <v>-5.4201695914003051E-4</v>
      </c>
      <c r="O129" s="3"/>
      <c r="P129" s="13">
        <f t="shared" si="37"/>
        <v>6.4337829363387877</v>
      </c>
      <c r="Q129" s="13" t="e">
        <f t="shared" ca="1" si="24"/>
        <v>#NUM!</v>
      </c>
      <c r="R129" s="13">
        <f t="shared" si="38"/>
        <v>0.15326881300488579</v>
      </c>
      <c r="S129" s="13">
        <f t="shared" si="25"/>
        <v>5.4476846625550532</v>
      </c>
      <c r="T129" s="13" t="e">
        <f t="shared" si="39"/>
        <v>#NUM!</v>
      </c>
      <c r="U129" s="13" t="e">
        <f t="shared" ca="1" si="40"/>
        <v>#NUM!</v>
      </c>
      <c r="V129" s="13">
        <f t="shared" ca="1" si="41"/>
        <v>0</v>
      </c>
      <c r="W129" s="13">
        <f t="shared" si="26"/>
        <v>2.0729552759203824</v>
      </c>
      <c r="X129" s="13" t="e">
        <f t="shared" si="27"/>
        <v>#NUM!</v>
      </c>
      <c r="Y129" s="13" t="e">
        <f t="shared" si="28"/>
        <v>#NUM!</v>
      </c>
      <c r="Z129" s="4">
        <f t="shared" si="29"/>
        <v>9.5471333911193561</v>
      </c>
      <c r="AA129" s="4">
        <f t="shared" si="42"/>
        <v>199.39598614088592</v>
      </c>
      <c r="AB129" s="4">
        <f t="shared" si="30"/>
        <v>0.42891886242258587</v>
      </c>
      <c r="AC129" s="3"/>
      <c r="AD129" s="13">
        <f t="shared" si="43"/>
        <v>0.98286399999999996</v>
      </c>
      <c r="AE129" s="25">
        <f t="shared" si="31"/>
        <v>0.15406258301600292</v>
      </c>
      <c r="AF129" s="3"/>
      <c r="AG129" s="3">
        <f t="shared" si="44"/>
        <v>1.9301348809016363</v>
      </c>
      <c r="AI129" s="111">
        <f>Input_Analysis!F128/100</f>
        <v>1.7630088745942176</v>
      </c>
      <c r="AJ129" s="110">
        <f t="shared" si="32"/>
        <v>0.10602044416124774</v>
      </c>
    </row>
    <row r="130" spans="1:36">
      <c r="A130" s="158">
        <f>Input_Analysis!A129</f>
        <v>2.2599999999999998</v>
      </c>
      <c r="B130" s="158">
        <f>Input_Analysis!B129</f>
        <v>7.4146757999999995</v>
      </c>
      <c r="C130" s="158">
        <f>Input_Analysis!I129</f>
        <v>181.05604469382163</v>
      </c>
      <c r="D130" s="158">
        <f>Input_Analysis!F129</f>
        <v>170.90086027688699</v>
      </c>
      <c r="E130" s="159">
        <f>Input_Analysis!L129</f>
        <v>-0.10000050338027326</v>
      </c>
      <c r="F130" s="160">
        <f>Input_Analysis!P129</f>
        <v>50.775922084673283</v>
      </c>
      <c r="G130" s="167">
        <f>Input_Analysis!Q129</f>
        <v>19.227599999999999</v>
      </c>
      <c r="H130" s="4"/>
      <c r="I130" s="4">
        <f t="shared" si="45"/>
        <v>41.659999999999961</v>
      </c>
      <c r="J130" s="4">
        <f t="shared" si="33"/>
        <v>22.432399999999962</v>
      </c>
      <c r="K130" s="4"/>
      <c r="L130" s="4">
        <f t="shared" si="34"/>
        <v>-7.7375300014276518E-2</v>
      </c>
      <c r="M130" s="191">
        <f t="shared" si="35"/>
        <v>-7.1738408073142052E-4</v>
      </c>
      <c r="N130" s="144">
        <f t="shared" si="36"/>
        <v>-5.5231794966791124E-4</v>
      </c>
      <c r="O130" s="3"/>
      <c r="P130" s="13">
        <f t="shared" si="37"/>
        <v>6.2140495307600565</v>
      </c>
      <c r="Q130" s="13" t="e">
        <f t="shared" ca="1" si="24"/>
        <v>#NUM!</v>
      </c>
      <c r="R130" s="13">
        <f t="shared" si="38"/>
        <v>0.2263215011155304</v>
      </c>
      <c r="S130" s="13">
        <f t="shared" si="25"/>
        <v>4.8076765129521828</v>
      </c>
      <c r="T130" s="13" t="e">
        <f t="shared" si="39"/>
        <v>#NUM!</v>
      </c>
      <c r="U130" s="13" t="e">
        <f t="shared" ca="1" si="40"/>
        <v>#NUM!</v>
      </c>
      <c r="V130" s="13">
        <f t="shared" ca="1" si="41"/>
        <v>0</v>
      </c>
      <c r="W130" s="13">
        <f t="shared" si="26"/>
        <v>2.064909320515683</v>
      </c>
      <c r="X130" s="13" t="e">
        <f t="shared" si="27"/>
        <v>#NUM!</v>
      </c>
      <c r="Y130" s="13" t="e">
        <f t="shared" si="28"/>
        <v>#NUM!</v>
      </c>
      <c r="Z130" s="4">
        <f t="shared" si="29"/>
        <v>9.2930696462547768</v>
      </c>
      <c r="AA130" s="4">
        <f t="shared" si="42"/>
        <v>194.08975558197889</v>
      </c>
      <c r="AB130" s="4">
        <f t="shared" si="30"/>
        <v>0.41426996871733707</v>
      </c>
      <c r="AC130" s="3"/>
      <c r="AD130" s="13">
        <f t="shared" si="43"/>
        <v>0.982711</v>
      </c>
      <c r="AE130" s="25">
        <f t="shared" si="31"/>
        <v>0.15421479877186584</v>
      </c>
      <c r="AF130" s="3"/>
      <c r="AG130" s="3">
        <f t="shared" si="44"/>
        <v>1.8642148592280168</v>
      </c>
      <c r="AI130" s="111">
        <f>Input_Analysis!F129/100</f>
        <v>1.7090086027688698</v>
      </c>
      <c r="AJ130" s="110">
        <f t="shared" si="32"/>
        <v>0.10418135956923529</v>
      </c>
    </row>
    <row r="131" spans="1:36">
      <c r="A131" s="158">
        <f>Input_Analysis!A130</f>
        <v>2.2799999999999998</v>
      </c>
      <c r="B131" s="158">
        <f>Input_Analysis!B130</f>
        <v>7.4802923999999988</v>
      </c>
      <c r="C131" s="158">
        <f>Input_Analysis!I130</f>
        <v>173.31568958656933</v>
      </c>
      <c r="D131" s="158">
        <f>Input_Analysis!F130</f>
        <v>162.50081799294404</v>
      </c>
      <c r="E131" s="159">
        <f>Input_Analysis!L130</f>
        <v>-0.10000050338027326</v>
      </c>
      <c r="F131" s="160">
        <f>Input_Analysis!P130</f>
        <v>54.074357968126463</v>
      </c>
      <c r="G131" s="167">
        <f>Input_Analysis!Q130</f>
        <v>19.4238</v>
      </c>
      <c r="H131" s="4"/>
      <c r="I131" s="4">
        <f t="shared" si="45"/>
        <v>42.029999999999959</v>
      </c>
      <c r="J131" s="4">
        <f t="shared" si="33"/>
        <v>22.606199999999959</v>
      </c>
      <c r="K131" s="4"/>
      <c r="L131" s="4">
        <f t="shared" si="34"/>
        <v>-8.3008072034615257E-2</v>
      </c>
      <c r="M131" s="191">
        <f t="shared" si="35"/>
        <v>-7.6170147481560225E-4</v>
      </c>
      <c r="N131" s="144">
        <f t="shared" si="36"/>
        <v>-5.7698471280249607E-4</v>
      </c>
      <c r="O131" s="3"/>
      <c r="P131" s="13">
        <f t="shared" si="37"/>
        <v>5.8075080989538108</v>
      </c>
      <c r="Q131" s="13" t="e">
        <f t="shared" ca="1" si="24"/>
        <v>#NUM!</v>
      </c>
      <c r="R131" s="13">
        <f t="shared" si="38"/>
        <v>0.26393248249100287</v>
      </c>
      <c r="S131" s="13">
        <f t="shared" si="25"/>
        <v>4.2747180693103264</v>
      </c>
      <c r="T131" s="13" t="e">
        <f t="shared" si="39"/>
        <v>#NUM!</v>
      </c>
      <c r="U131" s="13" t="e">
        <f t="shared" ca="1" si="40"/>
        <v>#NUM!</v>
      </c>
      <c r="V131" s="13">
        <f t="shared" ca="1" si="41"/>
        <v>0</v>
      </c>
      <c r="W131" s="13">
        <f t="shared" si="26"/>
        <v>2.0569563322189106</v>
      </c>
      <c r="X131" s="13" t="e">
        <f t="shared" si="27"/>
        <v>#NUM!</v>
      </c>
      <c r="Y131" s="13" t="e">
        <f t="shared" si="28"/>
        <v>#NUM!</v>
      </c>
      <c r="Z131" s="4">
        <f t="shared" si="29"/>
        <v>8.7523793057712922</v>
      </c>
      <c r="AA131" s="4">
        <f t="shared" si="42"/>
        <v>182.79720532413492</v>
      </c>
      <c r="AB131" s="4">
        <f t="shared" si="30"/>
        <v>0.38716720659692067</v>
      </c>
      <c r="AC131" s="3"/>
      <c r="AD131" s="13">
        <f t="shared" si="43"/>
        <v>0.98255800000000004</v>
      </c>
      <c r="AE131" s="25">
        <f t="shared" si="31"/>
        <v>0.15436425080420429</v>
      </c>
      <c r="AF131" s="3"/>
      <c r="AG131" s="3">
        <f t="shared" si="44"/>
        <v>1.7422524296861432</v>
      </c>
      <c r="AI131" s="111">
        <f>Input_Analysis!F130/100</f>
        <v>1.6250081799294405</v>
      </c>
      <c r="AJ131" s="110">
        <f t="shared" si="32"/>
        <v>0.10139293991074365</v>
      </c>
    </row>
    <row r="132" spans="1:36">
      <c r="A132" s="158">
        <f>Input_Analysis!A131</f>
        <v>2.2999999999999998</v>
      </c>
      <c r="B132" s="158">
        <f>Input_Analysis!B131</f>
        <v>7.5459089999999991</v>
      </c>
      <c r="C132" s="158">
        <f>Input_Analysis!I131</f>
        <v>166.73569478482847</v>
      </c>
      <c r="D132" s="158">
        <f>Input_Analysis!F131</f>
        <v>156.00078527322628</v>
      </c>
      <c r="E132" s="159">
        <f>Input_Analysis!L131</f>
        <v>-0.10000050338027326</v>
      </c>
      <c r="F132" s="160">
        <f>Input_Analysis!P131</f>
        <v>53.674547558010929</v>
      </c>
      <c r="G132" s="167">
        <f>Input_Analysis!Q131</f>
        <v>19.619999999999997</v>
      </c>
      <c r="H132" s="4"/>
      <c r="I132" s="4">
        <f t="shared" si="45"/>
        <v>42.399999999999956</v>
      </c>
      <c r="J132" s="4">
        <f t="shared" si="33"/>
        <v>22.779999999999959</v>
      </c>
      <c r="K132" s="4"/>
      <c r="L132" s="4">
        <f t="shared" si="34"/>
        <v>-8.8028003626698145E-2</v>
      </c>
      <c r="M132" s="191">
        <f t="shared" si="35"/>
        <v>-8.0427831728717176E-4</v>
      </c>
      <c r="N132" s="144">
        <f t="shared" si="36"/>
        <v>-5.9975462068469134E-4</v>
      </c>
      <c r="O132" s="3"/>
      <c r="P132" s="13">
        <f t="shared" si="37"/>
        <v>5.4581077605280397</v>
      </c>
      <c r="Q132" s="13" t="e">
        <f t="shared" ca="1" si="24"/>
        <v>#NUM!</v>
      </c>
      <c r="R132" s="13">
        <f t="shared" si="38"/>
        <v>0.27389196334121646</v>
      </c>
      <c r="S132" s="13">
        <f t="shared" si="25"/>
        <v>3.9631759098690846</v>
      </c>
      <c r="T132" s="13" t="e">
        <f t="shared" si="39"/>
        <v>#NUM!</v>
      </c>
      <c r="U132" s="13" t="e">
        <f t="shared" ca="1" si="40"/>
        <v>#NUM!</v>
      </c>
      <c r="V132" s="13">
        <f t="shared" ca="1" si="41"/>
        <v>0</v>
      </c>
      <c r="W132" s="13">
        <f t="shared" si="26"/>
        <v>2.0490945343948264</v>
      </c>
      <c r="X132" s="13" t="e">
        <f t="shared" si="27"/>
        <v>#NUM!</v>
      </c>
      <c r="Y132" s="13" t="e">
        <f t="shared" si="28"/>
        <v>#NUM!</v>
      </c>
      <c r="Z132" s="4">
        <f t="shared" si="29"/>
        <v>8.2890463189885679</v>
      </c>
      <c r="AA132" s="4">
        <f t="shared" si="42"/>
        <v>173.12029666199339</v>
      </c>
      <c r="AB132" s="4">
        <f t="shared" si="30"/>
        <v>0.36387385070186934</v>
      </c>
      <c r="AC132" s="3"/>
      <c r="AD132" s="13">
        <f t="shared" si="43"/>
        <v>0.98240499999999997</v>
      </c>
      <c r="AE132" s="25">
        <f t="shared" si="31"/>
        <v>0.15451100237050056</v>
      </c>
      <c r="AF132" s="3"/>
      <c r="AG132" s="3">
        <f t="shared" si="44"/>
        <v>1.6374323281584118</v>
      </c>
      <c r="AI132" s="111">
        <f>Input_Analysis!F131/100</f>
        <v>1.5600078527322629</v>
      </c>
      <c r="AJ132" s="110">
        <f t="shared" si="32"/>
        <v>9.9154354972857364E-2</v>
      </c>
    </row>
    <row r="133" spans="1:36">
      <c r="A133" s="158">
        <f>Input_Analysis!A132</f>
        <v>2.3199999999999998</v>
      </c>
      <c r="B133" s="158">
        <f>Input_Analysis!B132</f>
        <v>7.6115255999999993</v>
      </c>
      <c r="C133" s="158">
        <f>Input_Analysis!I132</f>
        <v>165.53597614937354</v>
      </c>
      <c r="D133" s="158">
        <f>Input_Analysis!F132</f>
        <v>155.40078225294465</v>
      </c>
      <c r="E133" s="159">
        <f>Input_Analysis!L132</f>
        <v>-0.10000050338027326</v>
      </c>
      <c r="F133" s="160">
        <f>Input_Analysis!P132</f>
        <v>50.675969482144396</v>
      </c>
      <c r="G133" s="167">
        <f>Input_Analysis!Q132</f>
        <v>19.816200000000002</v>
      </c>
      <c r="H133" s="4"/>
      <c r="I133" s="4">
        <f t="shared" si="45"/>
        <v>42.769999999999953</v>
      </c>
      <c r="J133" s="4">
        <f t="shared" si="33"/>
        <v>22.953799999999951</v>
      </c>
      <c r="K133" s="4"/>
      <c r="L133" s="4">
        <f t="shared" si="34"/>
        <v>-8.8786121680033678E-2</v>
      </c>
      <c r="M133" s="191">
        <f t="shared" si="35"/>
        <v>-8.1456203515703084E-4</v>
      </c>
      <c r="N133" s="144">
        <f t="shared" si="36"/>
        <v>-6.0410133015457925E-4</v>
      </c>
      <c r="O133" s="3"/>
      <c r="P133" s="13">
        <f t="shared" si="37"/>
        <v>5.3483944335741294</v>
      </c>
      <c r="Q133" s="13" t="e">
        <f t="shared" ca="1" si="24"/>
        <v>#NUM!</v>
      </c>
      <c r="R133" s="13">
        <f t="shared" si="38"/>
        <v>0.25137070098800218</v>
      </c>
      <c r="S133" s="13">
        <f t="shared" si="25"/>
        <v>4.0039647756462715</v>
      </c>
      <c r="T133" s="13" t="e">
        <f t="shared" si="39"/>
        <v>#NUM!</v>
      </c>
      <c r="U133" s="13" t="e">
        <f t="shared" ca="1" si="40"/>
        <v>#NUM!</v>
      </c>
      <c r="V133" s="13">
        <f t="shared" ca="1" si="41"/>
        <v>0</v>
      </c>
      <c r="W133" s="13">
        <f t="shared" si="26"/>
        <v>2.0413221975807154</v>
      </c>
      <c r="X133" s="13" t="e">
        <f t="shared" si="27"/>
        <v>#NUM!</v>
      </c>
      <c r="Y133" s="13" t="e">
        <f t="shared" si="28"/>
        <v>#NUM!</v>
      </c>
      <c r="Z133" s="4">
        <f t="shared" si="29"/>
        <v>8.1843984099582396</v>
      </c>
      <c r="AA133" s="4">
        <f t="shared" si="42"/>
        <v>170.93468008329413</v>
      </c>
      <c r="AB133" s="4">
        <f t="shared" si="30"/>
        <v>0.35655962890494197</v>
      </c>
      <c r="AC133" s="3"/>
      <c r="AD133" s="13">
        <f t="shared" si="43"/>
        <v>0.98225200000000001</v>
      </c>
      <c r="AE133" s="25">
        <f t="shared" si="31"/>
        <v>0.15465511481236241</v>
      </c>
      <c r="AF133" s="3"/>
      <c r="AG133" s="3">
        <f t="shared" si="44"/>
        <v>1.6045183300722388</v>
      </c>
      <c r="AI133" s="111">
        <f>Input_Analysis!F132/100</f>
        <v>1.5540078225294465</v>
      </c>
      <c r="AJ133" s="110">
        <f t="shared" si="32"/>
        <v>9.8775624318219318E-2</v>
      </c>
    </row>
    <row r="134" spans="1:36">
      <c r="A134" s="158">
        <f>Input_Analysis!A133</f>
        <v>2.34</v>
      </c>
      <c r="B134" s="158">
        <f>Input_Analysis!B133</f>
        <v>7.6771421999999996</v>
      </c>
      <c r="C134" s="158">
        <f>Input_Analysis!I133</f>
        <v>165.25524664696761</v>
      </c>
      <c r="D134" s="158">
        <f>Input_Analysis!F133</f>
        <v>153.60077319209969</v>
      </c>
      <c r="E134" s="159">
        <f>Input_Analysis!L133</f>
        <v>-0.10000050338027326</v>
      </c>
      <c r="F134" s="160">
        <f>Input_Analysis!P133</f>
        <v>58.272367274339608</v>
      </c>
      <c r="G134" s="167">
        <f>Input_Analysis!Q133</f>
        <v>20.012400000000003</v>
      </c>
      <c r="H134" s="4"/>
      <c r="I134" s="4">
        <f t="shared" si="45"/>
        <v>43.139999999999951</v>
      </c>
      <c r="J134" s="4">
        <f t="shared" si="33"/>
        <v>23.127599999999948</v>
      </c>
      <c r="K134" s="4"/>
      <c r="L134" s="4">
        <f t="shared" si="34"/>
        <v>-9.0530330804732578E-2</v>
      </c>
      <c r="M134" s="191">
        <f t="shared" si="35"/>
        <v>-8.1890268517716223E-4</v>
      </c>
      <c r="N134" s="144">
        <f t="shared" si="36"/>
        <v>-6.0512755515655669E-4</v>
      </c>
      <c r="O134" s="3"/>
      <c r="P134" s="13">
        <f t="shared" si="37"/>
        <v>5.2800656638374894</v>
      </c>
      <c r="Q134" s="13" t="e">
        <f t="shared" ca="1" si="24"/>
        <v>#NUM!</v>
      </c>
      <c r="R134" s="13">
        <f t="shared" si="38"/>
        <v>0.3133103222151144</v>
      </c>
      <c r="S134" s="13">
        <f t="shared" si="25"/>
        <v>3.6257665893836042</v>
      </c>
      <c r="T134" s="13" t="e">
        <f t="shared" si="39"/>
        <v>#NUM!</v>
      </c>
      <c r="U134" s="13" t="e">
        <f t="shared" ca="1" si="40"/>
        <v>#NUM!</v>
      </c>
      <c r="V134" s="13">
        <f t="shared" ca="1" si="41"/>
        <v>0</v>
      </c>
      <c r="W134" s="13">
        <f t="shared" si="26"/>
        <v>2.0336376378881416</v>
      </c>
      <c r="X134" s="13" t="e">
        <f t="shared" si="27"/>
        <v>#NUM!</v>
      </c>
      <c r="Y134" s="13" t="e">
        <f t="shared" si="28"/>
        <v>#NUM!</v>
      </c>
      <c r="Z134" s="4">
        <f t="shared" si="29"/>
        <v>8.1410164431311767</v>
      </c>
      <c r="AA134" s="4">
        <f t="shared" si="42"/>
        <v>170.02862905186518</v>
      </c>
      <c r="AB134" s="4">
        <f t="shared" si="30"/>
        <v>0.35200437758916597</v>
      </c>
      <c r="AC134" s="3"/>
      <c r="AD134" s="13">
        <f t="shared" si="43"/>
        <v>0.98209900000000006</v>
      </c>
      <c r="AE134" s="25">
        <f t="shared" si="31"/>
        <v>0.15479664762751019</v>
      </c>
      <c r="AF134" s="3"/>
      <c r="AG134" s="3">
        <f t="shared" si="44"/>
        <v>1.5840196991512467</v>
      </c>
      <c r="AI134" s="111">
        <f>Input_Analysis!F133/100</f>
        <v>1.536007731920997</v>
      </c>
      <c r="AJ134" s="110">
        <f t="shared" si="32"/>
        <v>9.8016883646120281E-2</v>
      </c>
    </row>
    <row r="135" spans="1:36">
      <c r="A135" s="158">
        <f>Input_Analysis!A134</f>
        <v>2.36</v>
      </c>
      <c r="B135" s="158">
        <f>Input_Analysis!B134</f>
        <v>7.7427587999999998</v>
      </c>
      <c r="C135" s="158">
        <f>Input_Analysis!I134</f>
        <v>162.97517768887573</v>
      </c>
      <c r="D135" s="158">
        <f>Input_Analysis!F134</f>
        <v>151.20076111097316</v>
      </c>
      <c r="E135" s="159">
        <f>Input_Analysis!L134</f>
        <v>-0.10000050338027326</v>
      </c>
      <c r="F135" s="160">
        <f>Input_Analysis!P134</f>
        <v>58.872082889512917</v>
      </c>
      <c r="G135" s="167">
        <f>Input_Analysis!Q134</f>
        <v>20.208600000000001</v>
      </c>
      <c r="H135" s="4"/>
      <c r="I135" s="4">
        <f t="shared" si="45"/>
        <v>43.509999999999948</v>
      </c>
      <c r="J135" s="4">
        <f t="shared" si="33"/>
        <v>23.301399999999948</v>
      </c>
      <c r="K135" s="4"/>
      <c r="L135" s="4">
        <f t="shared" si="34"/>
        <v>-9.2858943839411359E-2</v>
      </c>
      <c r="M135" s="191">
        <f t="shared" si="35"/>
        <v>-8.3706821782582915E-4</v>
      </c>
      <c r="N135" s="144">
        <f t="shared" si="36"/>
        <v>-6.1359346127652073E-4</v>
      </c>
      <c r="O135" s="3"/>
      <c r="P135" s="13">
        <f t="shared" si="37"/>
        <v>5.1269527877670891</v>
      </c>
      <c r="Q135" s="13" t="e">
        <f t="shared" ca="1" si="24"/>
        <v>#NUM!</v>
      </c>
      <c r="R135" s="13">
        <f t="shared" si="38"/>
        <v>0.32363809804229787</v>
      </c>
      <c r="S135" s="13">
        <f t="shared" si="25"/>
        <v>3.4676755387814913</v>
      </c>
      <c r="T135" s="13" t="e">
        <f t="shared" si="39"/>
        <v>#NUM!</v>
      </c>
      <c r="U135" s="13" t="e">
        <f t="shared" ca="1" si="40"/>
        <v>#NUM!</v>
      </c>
      <c r="V135" s="13">
        <f t="shared" ca="1" si="41"/>
        <v>0</v>
      </c>
      <c r="W135" s="13">
        <f t="shared" si="26"/>
        <v>2.026039215470393</v>
      </c>
      <c r="X135" s="13" t="e">
        <f t="shared" si="27"/>
        <v>#NUM!</v>
      </c>
      <c r="Y135" s="13" t="e">
        <f t="shared" si="28"/>
        <v>#NUM!</v>
      </c>
      <c r="Z135" s="4">
        <f t="shared" si="29"/>
        <v>7.9643451792583857</v>
      </c>
      <c r="AA135" s="4">
        <f t="shared" si="42"/>
        <v>166.33877373723845</v>
      </c>
      <c r="AB135" s="4">
        <f t="shared" si="30"/>
        <v>0.34179685251780595</v>
      </c>
      <c r="AC135" s="3"/>
      <c r="AD135" s="13">
        <f t="shared" si="43"/>
        <v>0.98194599999999999</v>
      </c>
      <c r="AE135" s="25">
        <f t="shared" si="31"/>
        <v>0.15493565853854294</v>
      </c>
      <c r="AF135" s="3"/>
      <c r="AG135" s="3">
        <f t="shared" si="44"/>
        <v>1.5380858363301266</v>
      </c>
      <c r="AI135" s="111">
        <f>Input_Analysis!F134/100</f>
        <v>1.5120076111097316</v>
      </c>
      <c r="AJ135" s="110">
        <f t="shared" si="32"/>
        <v>9.706626442549883E-2</v>
      </c>
    </row>
    <row r="136" spans="1:36">
      <c r="A136" s="158">
        <f>Input_Analysis!A135</f>
        <v>2.38</v>
      </c>
      <c r="B136" s="158">
        <f>Input_Analysis!B135</f>
        <v>7.8083753999999992</v>
      </c>
      <c r="C136" s="158">
        <f>Input_Analysis!I135</f>
        <v>161.41534227920849</v>
      </c>
      <c r="D136" s="158">
        <f>Input_Analysis!F135</f>
        <v>150.00075507040989</v>
      </c>
      <c r="E136" s="159">
        <f>Input_Analysis!L135</f>
        <v>-0.10000050338027326</v>
      </c>
      <c r="F136" s="160">
        <f>Input_Analysis!P135</f>
        <v>57.072936043993003</v>
      </c>
      <c r="G136" s="167">
        <f>Input_Analysis!Q135</f>
        <v>20.404800000000002</v>
      </c>
      <c r="H136" s="4"/>
      <c r="I136" s="4">
        <f t="shared" si="45"/>
        <v>43.879999999999946</v>
      </c>
      <c r="J136" s="4">
        <f t="shared" si="33"/>
        <v>23.475199999999944</v>
      </c>
      <c r="K136" s="4"/>
      <c r="L136" s="4">
        <f t="shared" si="34"/>
        <v>-9.4232747697586605E-2</v>
      </c>
      <c r="M136" s="191">
        <f t="shared" si="35"/>
        <v>-8.5081220202447045E-4</v>
      </c>
      <c r="N136" s="144">
        <f t="shared" si="36"/>
        <v>-6.1952291503553113E-4</v>
      </c>
      <c r="O136" s="3"/>
      <c r="P136" s="13">
        <f t="shared" si="37"/>
        <v>5.0067876856942144</v>
      </c>
      <c r="Q136" s="13" t="e">
        <f t="shared" ca="1" si="24"/>
        <v>#NUM!</v>
      </c>
      <c r="R136" s="13">
        <f t="shared" si="38"/>
        <v>0.31197540529457768</v>
      </c>
      <c r="S136" s="13">
        <f t="shared" si="25"/>
        <v>3.4447930682258612</v>
      </c>
      <c r="T136" s="13" t="e">
        <f t="shared" si="39"/>
        <v>#NUM!</v>
      </c>
      <c r="U136" s="13" t="e">
        <f t="shared" ca="1" si="40"/>
        <v>#NUM!</v>
      </c>
      <c r="V136" s="13">
        <f t="shared" ca="1" si="41"/>
        <v>0</v>
      </c>
      <c r="W136" s="13">
        <f t="shared" si="26"/>
        <v>2.0185253330524469</v>
      </c>
      <c r="X136" s="13" t="e">
        <f t="shared" si="27"/>
        <v>#NUM!</v>
      </c>
      <c r="Y136" s="13" t="e">
        <f t="shared" si="28"/>
        <v>#NUM!</v>
      </c>
      <c r="Z136" s="4">
        <f t="shared" si="29"/>
        <v>7.8356894852805699</v>
      </c>
      <c r="AA136" s="4">
        <f t="shared" si="42"/>
        <v>163.65174424656337</v>
      </c>
      <c r="AB136" s="4">
        <f t="shared" si="30"/>
        <v>0.33378584571294762</v>
      </c>
      <c r="AC136" s="3"/>
      <c r="AD136" s="13">
        <f t="shared" si="43"/>
        <v>0.98179300000000003</v>
      </c>
      <c r="AE136" s="25">
        <f t="shared" si="31"/>
        <v>0.15507220355864931</v>
      </c>
      <c r="AF136" s="3"/>
      <c r="AG136" s="3">
        <f t="shared" si="44"/>
        <v>1.5020363057082642</v>
      </c>
      <c r="AI136" s="111">
        <f>Input_Analysis!F135/100</f>
        <v>1.5000075507040989</v>
      </c>
      <c r="AJ136" s="110">
        <f t="shared" si="32"/>
        <v>9.6500869996693786E-2</v>
      </c>
    </row>
    <row r="137" spans="1:36">
      <c r="A137" s="158">
        <f>Input_Analysis!A136</f>
        <v>2.4</v>
      </c>
      <c r="B137" s="158">
        <f>Input_Analysis!B136</f>
        <v>7.8739919999999994</v>
      </c>
      <c r="C137" s="158">
        <f>Input_Analysis!I136</f>
        <v>161.27540863566804</v>
      </c>
      <c r="D137" s="158">
        <f>Input_Analysis!F136</f>
        <v>150.00075507040989</v>
      </c>
      <c r="E137" s="159">
        <f>Input_Analysis!L136</f>
        <v>0</v>
      </c>
      <c r="F137" s="160">
        <f>Input_Analysis!P136</f>
        <v>56.373267826290807</v>
      </c>
      <c r="G137" s="167">
        <f>Input_Analysis!Q136</f>
        <v>20.601000000000003</v>
      </c>
      <c r="H137" s="4"/>
      <c r="I137" s="4">
        <f t="shared" si="45"/>
        <v>44.249999999999943</v>
      </c>
      <c r="J137" s="4">
        <f t="shared" si="33"/>
        <v>23.648999999999941</v>
      </c>
      <c r="K137" s="4"/>
      <c r="L137" s="4">
        <f t="shared" si="34"/>
        <v>0</v>
      </c>
      <c r="M137" s="191">
        <f t="shared" si="35"/>
        <v>0</v>
      </c>
      <c r="N137" s="144">
        <f t="shared" si="36"/>
        <v>0</v>
      </c>
      <c r="O137" s="3"/>
      <c r="P137" s="13">
        <f t="shared" si="37"/>
        <v>4.948429474213218</v>
      </c>
      <c r="Q137" s="13" t="e">
        <f t="shared" ca="1" si="24"/>
        <v>#NUM!</v>
      </c>
      <c r="R137" s="13">
        <f t="shared" si="38"/>
        <v>0.30567949510571324</v>
      </c>
      <c r="S137" s="13">
        <f t="shared" si="25"/>
        <v>3.4357960509694916</v>
      </c>
      <c r="T137" s="13" t="e">
        <f t="shared" si="39"/>
        <v>#NUM!</v>
      </c>
      <c r="U137" s="13" t="e">
        <f t="shared" ca="1" si="40"/>
        <v>#NUM!</v>
      </c>
      <c r="V137" s="13">
        <f t="shared" ca="1" si="41"/>
        <v>0</v>
      </c>
      <c r="W137" s="13">
        <f t="shared" si="26"/>
        <v>2.0110944345204649</v>
      </c>
      <c r="X137" s="13" t="e">
        <f t="shared" si="27"/>
        <v>#NUM!</v>
      </c>
      <c r="Y137" s="13" t="e">
        <f t="shared" si="28"/>
        <v>#NUM!</v>
      </c>
      <c r="Z137" s="4">
        <f t="shared" si="29"/>
        <v>7.8016939090445403</v>
      </c>
      <c r="AA137" s="4">
        <f t="shared" si="42"/>
        <v>162.94173201877612</v>
      </c>
      <c r="AB137" s="4">
        <f t="shared" si="30"/>
        <v>0.32989529828088121</v>
      </c>
      <c r="AC137" s="3"/>
      <c r="AD137" s="13">
        <f t="shared" si="43"/>
        <v>0.98163999999999996</v>
      </c>
      <c r="AE137" s="25">
        <f t="shared" si="31"/>
        <v>0.15520633705442111</v>
      </c>
      <c r="AF137" s="3"/>
      <c r="AG137" s="3">
        <f t="shared" si="44"/>
        <v>1.4845288422639653</v>
      </c>
      <c r="AI137" s="111">
        <f>Input_Analysis!F136/100</f>
        <v>1.5000075507040989</v>
      </c>
      <c r="AJ137" s="110">
        <f t="shared" si="32"/>
        <v>9.6323079472546383E-2</v>
      </c>
    </row>
    <row r="138" spans="1:36">
      <c r="A138" s="158">
        <f>Input_Analysis!A137</f>
        <v>2.42</v>
      </c>
      <c r="B138" s="158">
        <f>Input_Analysis!B137</f>
        <v>7.9396085999999997</v>
      </c>
      <c r="C138" s="158">
        <f>Input_Analysis!I137</f>
        <v>161.83543061493813</v>
      </c>
      <c r="D138" s="158">
        <f>Input_Analysis!F137</f>
        <v>150.60075809069153</v>
      </c>
      <c r="E138" s="159">
        <f>Input_Analysis!L137</f>
        <v>-0.10000050338027326</v>
      </c>
      <c r="F138" s="160">
        <f>Input_Analysis!P137</f>
        <v>56.173362621233039</v>
      </c>
      <c r="G138" s="167">
        <f>Input_Analysis!Q137</f>
        <v>20.797200000000004</v>
      </c>
      <c r="H138" s="4"/>
      <c r="I138" s="4">
        <f t="shared" si="45"/>
        <v>44.619999999999941</v>
      </c>
      <c r="J138" s="4">
        <f t="shared" si="33"/>
        <v>23.822799999999937</v>
      </c>
      <c r="K138" s="4"/>
      <c r="L138" s="4">
        <f t="shared" si="34"/>
        <v>-9.4357225954827761E-2</v>
      </c>
      <c r="M138" s="191">
        <f t="shared" si="35"/>
        <v>-8.5313429175364031E-4</v>
      </c>
      <c r="N138" s="144">
        <f t="shared" si="36"/>
        <v>-6.1791477305243913E-4</v>
      </c>
      <c r="O138" s="3"/>
      <c r="P138" s="13">
        <f t="shared" si="37"/>
        <v>4.9203045240248207</v>
      </c>
      <c r="Q138" s="13" t="e">
        <f t="shared" ca="1" si="24"/>
        <v>#NUM!</v>
      </c>
      <c r="R138" s="13">
        <f t="shared" si="38"/>
        <v>0.30180465520317445</v>
      </c>
      <c r="S138" s="13">
        <f t="shared" si="25"/>
        <v>3.4353337136568904</v>
      </c>
      <c r="T138" s="13" t="e">
        <f t="shared" si="39"/>
        <v>#NUM!</v>
      </c>
      <c r="U138" s="13" t="e">
        <f t="shared" ca="1" si="40"/>
        <v>#NUM!</v>
      </c>
      <c r="V138" s="13">
        <f t="shared" ca="1" si="41"/>
        <v>0</v>
      </c>
      <c r="W138" s="13">
        <f t="shared" si="26"/>
        <v>2.0037450035679898</v>
      </c>
      <c r="X138" s="13" t="e">
        <f t="shared" si="27"/>
        <v>#NUM!</v>
      </c>
      <c r="Y138" s="13" t="e">
        <f t="shared" si="28"/>
        <v>#NUM!</v>
      </c>
      <c r="Z138" s="4">
        <f t="shared" si="29"/>
        <v>7.8143620409958787</v>
      </c>
      <c r="AA138" s="4">
        <f t="shared" si="42"/>
        <v>163.20631140187655</v>
      </c>
      <c r="AB138" s="4">
        <f t="shared" si="30"/>
        <v>0.32802030160165468</v>
      </c>
      <c r="AC138" s="3"/>
      <c r="AD138" s="13">
        <f t="shared" si="43"/>
        <v>0.981487</v>
      </c>
      <c r="AE138" s="25">
        <f t="shared" si="31"/>
        <v>0.15533811180591722</v>
      </c>
      <c r="AF138" s="3"/>
      <c r="AG138" s="3">
        <f t="shared" si="44"/>
        <v>1.4760913572074461</v>
      </c>
      <c r="AI138" s="111">
        <f>Input_Analysis!F137/100</f>
        <v>1.5060075809069153</v>
      </c>
      <c r="AJ138" s="110">
        <f t="shared" si="32"/>
        <v>9.6339016673459538E-2</v>
      </c>
    </row>
    <row r="139" spans="1:36">
      <c r="A139" s="158">
        <f>Input_Analysis!A138</f>
        <v>2.44</v>
      </c>
      <c r="B139" s="158">
        <f>Input_Analysis!B138</f>
        <v>8.0052251999999999</v>
      </c>
      <c r="C139" s="158">
        <f>Input_Analysis!I138</f>
        <v>159.03532071858768</v>
      </c>
      <c r="D139" s="158">
        <f>Input_Analysis!F138</f>
        <v>147.6007429892833</v>
      </c>
      <c r="E139" s="159">
        <f>Input_Analysis!L138</f>
        <v>-0.10000050338027326</v>
      </c>
      <c r="F139" s="160">
        <f>Input_Analysis!P138</f>
        <v>57.172888646521891</v>
      </c>
      <c r="G139" s="167">
        <f>Input_Analysis!Q138</f>
        <v>20.993400000000001</v>
      </c>
      <c r="H139" s="4"/>
      <c r="I139" s="4">
        <f t="shared" si="45"/>
        <v>44.989999999999938</v>
      </c>
      <c r="J139" s="4">
        <f t="shared" si="33"/>
        <v>23.996599999999937</v>
      </c>
      <c r="K139" s="4"/>
      <c r="L139" s="4">
        <f t="shared" si="34"/>
        <v>-9.7456173171572569E-2</v>
      </c>
      <c r="M139" s="191">
        <f t="shared" si="35"/>
        <v>-8.7684880668650368E-4</v>
      </c>
      <c r="N139" s="144">
        <f t="shared" si="36"/>
        <v>-6.2879430134406256E-4</v>
      </c>
      <c r="O139" s="3"/>
      <c r="P139" s="13">
        <f t="shared" si="37"/>
        <v>4.752561642840571</v>
      </c>
      <c r="Q139" s="13" t="e">
        <f t="shared" ca="1" si="24"/>
        <v>#NUM!</v>
      </c>
      <c r="R139" s="13">
        <f t="shared" si="38"/>
        <v>0.31723781754971342</v>
      </c>
      <c r="S139" s="13">
        <f t="shared" si="25"/>
        <v>3.2448693594953473</v>
      </c>
      <c r="T139" s="13" t="e">
        <f t="shared" si="39"/>
        <v>#NUM!</v>
      </c>
      <c r="U139" s="13" t="e">
        <f t="shared" ca="1" si="40"/>
        <v>#NUM!</v>
      </c>
      <c r="V139" s="13">
        <f t="shared" ca="1" si="41"/>
        <v>0</v>
      </c>
      <c r="W139" s="13">
        <f t="shared" si="26"/>
        <v>1.9964755623961699</v>
      </c>
      <c r="X139" s="13" t="e">
        <f t="shared" si="27"/>
        <v>#NUM!</v>
      </c>
      <c r="Y139" s="13" t="e">
        <f t="shared" si="28"/>
        <v>#NUM!</v>
      </c>
      <c r="Z139" s="4">
        <f t="shared" si="29"/>
        <v>7.6030213812391834</v>
      </c>
      <c r="AA139" s="4">
        <f t="shared" si="42"/>
        <v>158.79237084637427</v>
      </c>
      <c r="AB139" s="4">
        <f t="shared" si="30"/>
        <v>0.3168374428560381</v>
      </c>
      <c r="AC139" s="3"/>
      <c r="AD139" s="13">
        <f t="shared" si="43"/>
        <v>0.98133400000000004</v>
      </c>
      <c r="AE139" s="25">
        <f t="shared" si="31"/>
        <v>0.15546757906411765</v>
      </c>
      <c r="AF139" s="3"/>
      <c r="AG139" s="3">
        <f t="shared" si="44"/>
        <v>1.4257684928521712</v>
      </c>
      <c r="AI139" s="111">
        <f>Input_Analysis!F138/100</f>
        <v>1.476007429892833</v>
      </c>
      <c r="AJ139" s="110">
        <f t="shared" si="32"/>
        <v>9.5201474548071513E-2</v>
      </c>
    </row>
    <row r="140" spans="1:36">
      <c r="A140" s="158">
        <f>Input_Analysis!A139</f>
        <v>2.46</v>
      </c>
      <c r="B140" s="158">
        <f>Input_Analysis!B139</f>
        <v>8.0708418000000002</v>
      </c>
      <c r="C140" s="158">
        <f>Input_Analysis!I139</f>
        <v>158.43531769830605</v>
      </c>
      <c r="D140" s="158">
        <f>Input_Analysis!F139</f>
        <v>147.00073996900167</v>
      </c>
      <c r="E140" s="159">
        <f>Input_Analysis!L139</f>
        <v>0</v>
      </c>
      <c r="F140" s="160">
        <f>Input_Analysis!P139</f>
        <v>57.172888646521891</v>
      </c>
      <c r="G140" s="167">
        <f>Input_Analysis!Q139</f>
        <v>21.189600000000002</v>
      </c>
      <c r="H140" s="4"/>
      <c r="I140" s="4">
        <f t="shared" si="45"/>
        <v>45.359999999999935</v>
      </c>
      <c r="J140" s="4">
        <f t="shared" si="33"/>
        <v>24.170399999999933</v>
      </c>
      <c r="K140" s="4"/>
      <c r="L140" s="4">
        <f t="shared" si="34"/>
        <v>0</v>
      </c>
      <c r="M140" s="191">
        <f t="shared" si="35"/>
        <v>0</v>
      </c>
      <c r="N140" s="144">
        <f t="shared" si="36"/>
        <v>0</v>
      </c>
      <c r="O140" s="3"/>
      <c r="P140" s="13">
        <f t="shared" si="37"/>
        <v>4.6782559534929682</v>
      </c>
      <c r="Q140" s="13" t="e">
        <f t="shared" ca="1" si="24"/>
        <v>#NUM!</v>
      </c>
      <c r="R140" s="13">
        <f t="shared" si="38"/>
        <v>0.31822407735813879</v>
      </c>
      <c r="S140" s="13">
        <f t="shared" si="25"/>
        <v>3.1895222690474481</v>
      </c>
      <c r="T140" s="13" t="e">
        <f t="shared" si="39"/>
        <v>#NUM!</v>
      </c>
      <c r="U140" s="13" t="e">
        <f t="shared" ca="1" si="40"/>
        <v>#NUM!</v>
      </c>
      <c r="V140" s="13">
        <f t="shared" ca="1" si="41"/>
        <v>0</v>
      </c>
      <c r="W140" s="13">
        <f t="shared" ref="W140:W203" si="46">9.78*(1/J140)^0.5</f>
        <v>1.9892846704654801</v>
      </c>
      <c r="X140" s="13" t="e">
        <f t="shared" si="27"/>
        <v>#NUM!</v>
      </c>
      <c r="Y140" s="13" t="e">
        <f t="shared" ref="Y140:Y203" si="47">X140*W140</f>
        <v>#NUM!</v>
      </c>
      <c r="Z140" s="4">
        <f t="shared" ref="Z140:Z203" si="48">(C140-I140)/$B$8</f>
        <v>7.5383545132204084</v>
      </c>
      <c r="AA140" s="4">
        <f t="shared" si="42"/>
        <v>157.44177550104891</v>
      </c>
      <c r="AB140" s="4">
        <f t="shared" si="30"/>
        <v>0.31188373023286453</v>
      </c>
      <c r="AC140" s="3"/>
      <c r="AD140" s="13">
        <f t="shared" si="43"/>
        <v>0.98118099999999997</v>
      </c>
      <c r="AE140" s="25">
        <f t="shared" si="31"/>
        <v>0.15559478860589834</v>
      </c>
      <c r="AF140" s="3"/>
      <c r="AG140" s="3">
        <f t="shared" si="44"/>
        <v>1.4034767860478905</v>
      </c>
      <c r="AI140" s="111">
        <f>Input_Analysis!F139/100</f>
        <v>1.4700073996900167</v>
      </c>
      <c r="AJ140" s="110">
        <f t="shared" si="32"/>
        <v>9.4836525044794742E-2</v>
      </c>
    </row>
    <row r="141" spans="1:36">
      <c r="A141" s="158">
        <f>Input_Analysis!A140</f>
        <v>2.48</v>
      </c>
      <c r="B141" s="158">
        <f>Input_Analysis!B140</f>
        <v>8.1364584000000004</v>
      </c>
      <c r="C141" s="158">
        <f>Input_Analysis!I140</f>
        <v>156.85520436302468</v>
      </c>
      <c r="D141" s="158">
        <f>Input_Analysis!F140</f>
        <v>145.20073090815677</v>
      </c>
      <c r="E141" s="159">
        <f>Input_Analysis!L140</f>
        <v>-0.10000050338027326</v>
      </c>
      <c r="F141" s="160">
        <f>Input_Analysis!P140</f>
        <v>58.272367274339608</v>
      </c>
      <c r="G141" s="167">
        <f>Input_Analysis!Q140</f>
        <v>21.385800000000003</v>
      </c>
      <c r="H141" s="4"/>
      <c r="I141" s="4">
        <f t="shared" si="45"/>
        <v>45.729999999999933</v>
      </c>
      <c r="J141" s="4">
        <f t="shared" si="33"/>
        <v>24.34419999999993</v>
      </c>
      <c r="K141" s="4"/>
      <c r="L141" s="4">
        <f t="shared" si="34"/>
        <v>-0.10053259131332368</v>
      </c>
      <c r="M141" s="191">
        <f t="shared" si="35"/>
        <v>-8.9989038898493972E-4</v>
      </c>
      <c r="N141" s="144">
        <f t="shared" si="36"/>
        <v>-6.3753385669520243E-4</v>
      </c>
      <c r="O141" s="3"/>
      <c r="P141" s="13">
        <f t="shared" si="37"/>
        <v>4.5647507152843421</v>
      </c>
      <c r="Q141" s="13" t="e">
        <f t="shared" ca="1" si="24"/>
        <v>#NUM!</v>
      </c>
      <c r="R141" s="13">
        <f t="shared" si="38"/>
        <v>0.33193700282285427</v>
      </c>
      <c r="S141" s="13">
        <f t="shared" si="25"/>
        <v>3.0495410442193771</v>
      </c>
      <c r="T141" s="13" t="e">
        <f t="shared" si="39"/>
        <v>#NUM!</v>
      </c>
      <c r="U141" s="13" t="e">
        <f t="shared" ca="1" si="40"/>
        <v>#NUM!</v>
      </c>
      <c r="V141" s="13">
        <f t="shared" ca="1" si="41"/>
        <v>0</v>
      </c>
      <c r="W141" s="13">
        <f t="shared" si="46"/>
        <v>1.9821709232965445</v>
      </c>
      <c r="X141" s="13" t="e">
        <f t="shared" si="27"/>
        <v>#NUM!</v>
      </c>
      <c r="Y141" s="13" t="e">
        <f t="shared" si="47"/>
        <v>#NUM!</v>
      </c>
      <c r="Z141" s="4">
        <f t="shared" si="48"/>
        <v>7.4083469575349836</v>
      </c>
      <c r="AA141" s="4">
        <f t="shared" si="42"/>
        <v>154.72651179730988</v>
      </c>
      <c r="AB141" s="4">
        <f t="shared" si="30"/>
        <v>0.30431671435228946</v>
      </c>
      <c r="AC141" s="3"/>
      <c r="AD141" s="13">
        <f t="shared" si="43"/>
        <v>0.98102800000000001</v>
      </c>
      <c r="AE141" s="25">
        <f t="shared" si="31"/>
        <v>0.15571978878665166</v>
      </c>
      <c r="AF141" s="3"/>
      <c r="AG141" s="3">
        <f t="shared" si="44"/>
        <v>1.3694252145853025</v>
      </c>
      <c r="AI141" s="111">
        <f>Input_Analysis!F140/100</f>
        <v>1.4520073090815677</v>
      </c>
      <c r="AJ141" s="110">
        <f t="shared" si="32"/>
        <v>9.4085426029157385E-2</v>
      </c>
    </row>
    <row r="142" spans="1:36">
      <c r="A142" s="158">
        <f>Input_Analysis!A141</f>
        <v>2.5</v>
      </c>
      <c r="B142" s="158">
        <f>Input_Analysis!B141</f>
        <v>8.2020750000000007</v>
      </c>
      <c r="C142" s="158">
        <f>Input_Analysis!I141</f>
        <v>155.95505613004804</v>
      </c>
      <c r="D142" s="158">
        <f>Input_Analysis!F141</f>
        <v>144.00072486759348</v>
      </c>
      <c r="E142" s="159">
        <f>Input_Analysis!L141</f>
        <v>0</v>
      </c>
      <c r="F142" s="160">
        <f>Input_Analysis!P141</f>
        <v>59.771656312272874</v>
      </c>
      <c r="G142" s="167">
        <f>Input_Analysis!Q141</f>
        <v>21.582000000000004</v>
      </c>
      <c r="H142" s="4"/>
      <c r="I142" s="4">
        <f t="shared" si="45"/>
        <v>46.09999999999993</v>
      </c>
      <c r="J142" s="4">
        <f t="shared" si="33"/>
        <v>24.517999999999926</v>
      </c>
      <c r="K142" s="4"/>
      <c r="L142" s="4">
        <f t="shared" si="34"/>
        <v>0</v>
      </c>
      <c r="M142" s="191">
        <f t="shared" si="35"/>
        <v>0</v>
      </c>
      <c r="N142" s="144">
        <f t="shared" si="36"/>
        <v>0</v>
      </c>
      <c r="O142" s="3"/>
      <c r="P142" s="13">
        <f t="shared" si="37"/>
        <v>4.480587981484967</v>
      </c>
      <c r="Q142" s="13" t="e">
        <f t="shared" ca="1" si="24"/>
        <v>#NUM!</v>
      </c>
      <c r="R142" s="13">
        <f t="shared" si="38"/>
        <v>0.34763676482094164</v>
      </c>
      <c r="S142" s="13">
        <f t="shared" si="25"/>
        <v>2.9229708711059401</v>
      </c>
      <c r="T142" s="13" t="e">
        <f t="shared" si="39"/>
        <v>#NUM!</v>
      </c>
      <c r="U142" s="13" t="e">
        <f t="shared" ca="1" si="40"/>
        <v>#NUM!</v>
      </c>
      <c r="V142" s="13">
        <f t="shared" ca="1" si="41"/>
        <v>0</v>
      </c>
      <c r="W142" s="13">
        <f t="shared" si="46"/>
        <v>1.9751329513178002</v>
      </c>
      <c r="X142" s="13" t="e">
        <f t="shared" si="27"/>
        <v>#NUM!</v>
      </c>
      <c r="Y142" s="13" t="e">
        <f t="shared" si="47"/>
        <v>#NUM!</v>
      </c>
      <c r="Z142" s="4">
        <f t="shared" si="48"/>
        <v>7.323670408669873</v>
      </c>
      <c r="AA142" s="4">
        <f t="shared" si="42"/>
        <v>152.95800566334603</v>
      </c>
      <c r="AB142" s="4">
        <f t="shared" si="30"/>
        <v>0.29870586543233113</v>
      </c>
      <c r="AC142" s="3"/>
      <c r="AD142" s="13">
        <f t="shared" si="43"/>
        <v>0.98087500000000005</v>
      </c>
      <c r="AE142" s="25">
        <f t="shared" si="31"/>
        <v>0.15584262659066836</v>
      </c>
      <c r="AF142" s="3"/>
      <c r="AG142" s="3">
        <f t="shared" si="44"/>
        <v>1.3441763944454901</v>
      </c>
      <c r="AI142" s="111">
        <f>Input_Analysis!F141/100</f>
        <v>1.4400072486759348</v>
      </c>
      <c r="AJ142" s="110">
        <f t="shared" si="32"/>
        <v>9.3529348741584056E-2</v>
      </c>
    </row>
    <row r="143" spans="1:36">
      <c r="A143" s="158">
        <f>Input_Analysis!A142</f>
        <v>2.52</v>
      </c>
      <c r="B143" s="158">
        <f>Input_Analysis!B142</f>
        <v>8.2676915999999991</v>
      </c>
      <c r="C143" s="158">
        <f>Input_Analysis!I142</f>
        <v>155.99474976595127</v>
      </c>
      <c r="D143" s="158">
        <f>Input_Analysis!F142</f>
        <v>143.40072184731184</v>
      </c>
      <c r="E143" s="159">
        <f>Input_Analysis!L142</f>
        <v>-0.10000050338027326</v>
      </c>
      <c r="F143" s="160">
        <f>Input_Analysis!P142</f>
        <v>62.970139593197175</v>
      </c>
      <c r="G143" s="167">
        <f>Input_Analysis!Q142</f>
        <v>21.778200000000002</v>
      </c>
      <c r="H143" s="4"/>
      <c r="I143" s="4">
        <f t="shared" si="45"/>
        <v>46.469999999999928</v>
      </c>
      <c r="J143" s="4">
        <f t="shared" si="33"/>
        <v>24.691799999999926</v>
      </c>
      <c r="K143" s="4"/>
      <c r="L143" s="4">
        <f t="shared" si="34"/>
        <v>-0.10316698511520109</v>
      </c>
      <c r="M143" s="191">
        <f t="shared" si="35"/>
        <v>-9.1304023605595175E-4</v>
      </c>
      <c r="N143" s="144">
        <f t="shared" si="36"/>
        <v>-6.4105044259701242E-4</v>
      </c>
      <c r="O143" s="3"/>
      <c r="P143" s="13">
        <f t="shared" si="37"/>
        <v>4.4356729669749342</v>
      </c>
      <c r="Q143" s="13" t="e">
        <f t="shared" ca="1" si="24"/>
        <v>#NUM!</v>
      </c>
      <c r="R143" s="13">
        <f t="shared" si="38"/>
        <v>0.37609708929919672</v>
      </c>
      <c r="S143" s="13">
        <f t="shared" si="25"/>
        <v>2.7674292750125296</v>
      </c>
      <c r="T143" s="13" t="e">
        <f t="shared" si="39"/>
        <v>#NUM!</v>
      </c>
      <c r="U143" s="13" t="e">
        <f t="shared" ca="1" si="40"/>
        <v>#NUM!</v>
      </c>
      <c r="V143" s="13">
        <f t="shared" ca="1" si="41"/>
        <v>0</v>
      </c>
      <c r="W143" s="13">
        <f t="shared" si="46"/>
        <v>1.9681694187578469</v>
      </c>
      <c r="X143" s="13" t="e">
        <f t="shared" si="27"/>
        <v>#NUM!</v>
      </c>
      <c r="Y143" s="13" t="e">
        <f t="shared" si="47"/>
        <v>#NUM!</v>
      </c>
      <c r="Z143" s="4">
        <f t="shared" si="48"/>
        <v>7.3016499843967564</v>
      </c>
      <c r="AA143" s="4">
        <f t="shared" si="42"/>
        <v>152.49809963361955</v>
      </c>
      <c r="AB143" s="4">
        <f t="shared" si="30"/>
        <v>0.29571153113166226</v>
      </c>
      <c r="AC143" s="3"/>
      <c r="AD143" s="13">
        <f t="shared" si="43"/>
        <v>0.98072199999999998</v>
      </c>
      <c r="AE143" s="25">
        <f t="shared" si="31"/>
        <v>0.15596334767939177</v>
      </c>
      <c r="AF143" s="3"/>
      <c r="AG143" s="3">
        <f t="shared" si="44"/>
        <v>1.3307018900924803</v>
      </c>
      <c r="AI143" s="111">
        <f>Input_Analysis!F142/100</f>
        <v>1.4340072184731185</v>
      </c>
      <c r="AJ143" s="110">
        <f t="shared" si="32"/>
        <v>9.3169617481938263E-2</v>
      </c>
    </row>
    <row r="144" spans="1:36">
      <c r="A144" s="158">
        <f>Input_Analysis!A143</f>
        <v>2.54</v>
      </c>
      <c r="B144" s="158">
        <f>Input_Analysis!B143</f>
        <v>8.3333081999999994</v>
      </c>
      <c r="C144" s="158">
        <f>Input_Analysis!I143</f>
        <v>156.95458215533688</v>
      </c>
      <c r="D144" s="158">
        <f>Input_Analysis!F143</f>
        <v>144.00072486759348</v>
      </c>
      <c r="E144" s="159">
        <f>Input_Analysis!L143</f>
        <v>-0.10000050338027326</v>
      </c>
      <c r="F144" s="160">
        <f>Input_Analysis!P143</f>
        <v>64.769286438717089</v>
      </c>
      <c r="G144" s="167">
        <f>Input_Analysis!Q143</f>
        <v>21.974400000000003</v>
      </c>
      <c r="H144" s="4"/>
      <c r="I144" s="4">
        <f t="shared" si="45"/>
        <v>46.839999999999925</v>
      </c>
      <c r="J144" s="4">
        <f t="shared" si="33"/>
        <v>24.865599999999922</v>
      </c>
      <c r="K144" s="4"/>
      <c r="L144" s="4">
        <f t="shared" si="34"/>
        <v>-0.10292276381897073</v>
      </c>
      <c r="M144" s="191">
        <f t="shared" si="35"/>
        <v>-9.0814950593195803E-4</v>
      </c>
      <c r="N144" s="144">
        <f t="shared" si="36"/>
        <v>-6.3713019401563848E-4</v>
      </c>
      <c r="O144" s="3"/>
      <c r="P144" s="13">
        <f t="shared" si="37"/>
        <v>4.428390312533673</v>
      </c>
      <c r="Q144" s="13" t="e">
        <f t="shared" ca="1" si="24"/>
        <v>#NUM!</v>
      </c>
      <c r="R144" s="13">
        <f t="shared" si="38"/>
        <v>0.38863959342230436</v>
      </c>
      <c r="S144" s="13">
        <f t="shared" si="25"/>
        <v>2.7073425019553148</v>
      </c>
      <c r="T144" s="13" t="e">
        <f t="shared" si="39"/>
        <v>#NUM!</v>
      </c>
      <c r="U144" s="13" t="e">
        <f t="shared" ca="1" si="40"/>
        <v>#NUM!</v>
      </c>
      <c r="V144" s="13">
        <f t="shared" ca="1" si="41"/>
        <v>0</v>
      </c>
      <c r="W144" s="13">
        <f t="shared" si="46"/>
        <v>1.9612790225804542</v>
      </c>
      <c r="X144" s="13" t="e">
        <f t="shared" si="27"/>
        <v>#NUM!</v>
      </c>
      <c r="Y144" s="13" t="e">
        <f t="shared" si="47"/>
        <v>#NUM!</v>
      </c>
      <c r="Z144" s="4">
        <f t="shared" si="48"/>
        <v>7.3409721436891306</v>
      </c>
      <c r="AA144" s="4">
        <f t="shared" si="42"/>
        <v>153.31935983896926</v>
      </c>
      <c r="AB144" s="4">
        <f t="shared" si="30"/>
        <v>0.2952260208355782</v>
      </c>
      <c r="AC144" s="3"/>
      <c r="AD144" s="13">
        <f t="shared" si="43"/>
        <v>0.98056900000000002</v>
      </c>
      <c r="AE144" s="25">
        <f t="shared" si="31"/>
        <v>0.15608199643764906</v>
      </c>
      <c r="AF144" s="3"/>
      <c r="AG144" s="3">
        <f t="shared" si="44"/>
        <v>1.3285170937601019</v>
      </c>
      <c r="AI144" s="111">
        <f>Input_Analysis!F143/100</f>
        <v>1.4400072486759348</v>
      </c>
      <c r="AJ144" s="110">
        <f t="shared" si="32"/>
        <v>9.3200755902370577E-2</v>
      </c>
    </row>
    <row r="145" spans="1:36">
      <c r="A145" s="158">
        <f>Input_Analysis!A144</f>
        <v>2.56</v>
      </c>
      <c r="B145" s="158">
        <f>Input_Analysis!B144</f>
        <v>8.3989247999999996</v>
      </c>
      <c r="C145" s="158">
        <f>Input_Analysis!I144</f>
        <v>154.19445329999803</v>
      </c>
      <c r="D145" s="158">
        <f>Input_Analysis!F144</f>
        <v>141.00070976618528</v>
      </c>
      <c r="E145" s="159">
        <f>Input_Analysis!L144</f>
        <v>0</v>
      </c>
      <c r="F145" s="160">
        <f>Input_Analysis!P144</f>
        <v>65.968717669063707</v>
      </c>
      <c r="G145" s="167">
        <f>Input_Analysis!Q144</f>
        <v>22.170600000000004</v>
      </c>
      <c r="H145" s="4"/>
      <c r="I145" s="4">
        <f t="shared" si="45"/>
        <v>47.209999999999923</v>
      </c>
      <c r="J145" s="4">
        <f t="shared" si="33"/>
        <v>25.039399999999919</v>
      </c>
      <c r="K145" s="4"/>
      <c r="L145" s="4">
        <f t="shared" si="34"/>
        <v>0</v>
      </c>
      <c r="M145" s="191">
        <f t="shared" si="35"/>
        <v>0</v>
      </c>
      <c r="N145" s="144">
        <f t="shared" si="36"/>
        <v>0</v>
      </c>
      <c r="O145" s="3"/>
      <c r="P145" s="13">
        <f t="shared" si="37"/>
        <v>4.2726444443556337</v>
      </c>
      <c r="Q145" s="13" t="e">
        <f t="shared" ref="Q145:Q208" ca="1" si="49">((C145-I145)/B141)*((B141/J145))^V145</f>
        <v>#NUM!</v>
      </c>
      <c r="R145" s="13">
        <f t="shared" si="38"/>
        <v>0.40938768501483264</v>
      </c>
      <c r="S145" s="13">
        <f t="shared" ref="S145:S208" si="50">P145*(1-R145)</f>
        <v>2.523476426389395</v>
      </c>
      <c r="T145" s="13" t="e">
        <f t="shared" si="39"/>
        <v>#NUM!</v>
      </c>
      <c r="U145" s="13" t="e">
        <f t="shared" ca="1" si="40"/>
        <v>#NUM!</v>
      </c>
      <c r="V145" s="13">
        <f t="shared" ca="1" si="41"/>
        <v>0</v>
      </c>
      <c r="W145" s="13">
        <f t="shared" si="46"/>
        <v>1.9544604914602979</v>
      </c>
      <c r="X145" s="13" t="e">
        <f t="shared" ref="X145:X208" si="51">C145/1000/(0.85*(1-T145/4.75))</f>
        <v>#NUM!</v>
      </c>
      <c r="Y145" s="13" t="e">
        <f t="shared" si="47"/>
        <v>#NUM!</v>
      </c>
      <c r="Z145" s="4">
        <f t="shared" si="48"/>
        <v>7.1322968866665404</v>
      </c>
      <c r="AA145" s="4">
        <f t="shared" si="42"/>
        <v>148.96108736569195</v>
      </c>
      <c r="AB145" s="4">
        <f t="shared" ref="AB145:AB208" si="52">Z145/J145</f>
        <v>0.28484296295704226</v>
      </c>
      <c r="AC145" s="3"/>
      <c r="AD145" s="13">
        <f t="shared" si="43"/>
        <v>0.98041599999999995</v>
      </c>
      <c r="AE145" s="25">
        <f t="shared" ref="AE145:AE208" si="53">0.65*0.13*(I145/J145)*AD145</f>
        <v>0.15619861601795595</v>
      </c>
      <c r="AF145" s="3"/>
      <c r="AG145" s="3">
        <f t="shared" si="44"/>
        <v>1.28179333330669</v>
      </c>
      <c r="AI145" s="111">
        <f>Input_Analysis!F144/100</f>
        <v>1.4100070976618528</v>
      </c>
      <c r="AJ145" s="110">
        <f t="shared" ref="AJ145:AJ208" si="54">SQRT((AI145/(305*$AJ$13*1^0.18))*SQRT(100/J145))</f>
        <v>9.2064352118313889E-2</v>
      </c>
    </row>
    <row r="146" spans="1:36">
      <c r="A146" s="158">
        <f>Input_Analysis!A145</f>
        <v>2.58</v>
      </c>
      <c r="B146" s="158">
        <f>Input_Analysis!B145</f>
        <v>8.4645413999999999</v>
      </c>
      <c r="C146" s="158">
        <f>Input_Analysis!I145</f>
        <v>151.69420121123426</v>
      </c>
      <c r="D146" s="158">
        <f>Input_Analysis!F145</f>
        <v>138.00069466477709</v>
      </c>
      <c r="E146" s="159">
        <f>Input_Analysis!L145</f>
        <v>0</v>
      </c>
      <c r="F146" s="160">
        <f>Input_Analysis!P145</f>
        <v>68.467532732285818</v>
      </c>
      <c r="G146" s="167">
        <f>Input_Analysis!Q145</f>
        <v>22.366800000000005</v>
      </c>
      <c r="H146" s="4"/>
      <c r="I146" s="4">
        <f t="shared" si="45"/>
        <v>47.57999999999992</v>
      </c>
      <c r="J146" s="4">
        <f t="shared" ref="J146:J209" si="55">I146-G146</f>
        <v>25.213199999999915</v>
      </c>
      <c r="K146" s="4"/>
      <c r="L146" s="4">
        <f t="shared" ref="L146:L209" si="56">(E146/(D146-I146))*100</f>
        <v>0</v>
      </c>
      <c r="M146" s="191">
        <f t="shared" ref="M146:M209" si="57">(E146/(C146-I146))</f>
        <v>0</v>
      </c>
      <c r="N146" s="144">
        <f t="shared" ref="N146:N209" si="58">(E146/C146)</f>
        <v>0</v>
      </c>
      <c r="O146" s="3"/>
      <c r="P146" s="13">
        <f t="shared" ref="P146:P209" si="59">(C146-I146)/J146</f>
        <v>4.1293529266905704</v>
      </c>
      <c r="Q146" s="13" t="e">
        <f t="shared" ca="1" si="49"/>
        <v>#NUM!</v>
      </c>
      <c r="R146" s="13">
        <f t="shared" ref="R146:R209" si="60">(F146-G146)/(C146-I146)</f>
        <v>0.44279005357543255</v>
      </c>
      <c r="S146" s="13">
        <f t="shared" si="50"/>
        <v>2.3009165230493833</v>
      </c>
      <c r="T146" s="13" t="e">
        <f t="shared" ref="T146:T209" si="61">((3.47-LOG(P146))^2+(1.22+LOG(L146)^2))^0.5</f>
        <v>#NUM!</v>
      </c>
      <c r="U146" s="13" t="e">
        <f t="shared" ref="U146:U209" ca="1" si="62">((3.47-LOG(Q146))^2+(1.22+LOG(M146)^2))^0.5</f>
        <v>#NUM!</v>
      </c>
      <c r="V146" s="13">
        <f t="shared" ref="V146:V209" ca="1" si="63">0.381*(U146)+0.05*(J146/B142)-0.15</f>
        <v>0</v>
      </c>
      <c r="W146" s="13">
        <f t="shared" si="46"/>
        <v>1.9477125847975951</v>
      </c>
      <c r="X146" s="13" t="e">
        <f t="shared" si="51"/>
        <v>#NUM!</v>
      </c>
      <c r="Y146" s="13" t="e">
        <f t="shared" si="47"/>
        <v>#NUM!</v>
      </c>
      <c r="Z146" s="4">
        <f t="shared" si="48"/>
        <v>6.9409467474156221</v>
      </c>
      <c r="AA146" s="4">
        <f t="shared" ref="AA146:AA209" si="64">Z146*20.88543</f>
        <v>144.96465742687664</v>
      </c>
      <c r="AB146" s="4">
        <f t="shared" si="52"/>
        <v>0.27529019511270469</v>
      </c>
      <c r="AC146" s="3"/>
      <c r="AD146" s="13">
        <f t="shared" ref="AD146:AD209" si="65">IF(A146&lt;=9.15,1-0.00765*A146,IF(A146&lt;=23,1.174-0.0267*A146,0.5))</f>
        <v>0.980263</v>
      </c>
      <c r="AE146" s="25">
        <f t="shared" si="53"/>
        <v>0.15631324838299013</v>
      </c>
      <c r="AF146" s="3"/>
      <c r="AG146" s="3">
        <f t="shared" ref="AG146:AG209" si="66">$AG$13*((C146-I146)/J146)</f>
        <v>1.2388058780071711</v>
      </c>
      <c r="AI146" s="111">
        <f>Input_Analysis!F145/100</f>
        <v>1.3800069466477709</v>
      </c>
      <c r="AJ146" s="110">
        <f t="shared" si="54"/>
        <v>9.0922313018306417E-2</v>
      </c>
    </row>
    <row r="147" spans="1:36">
      <c r="A147" s="158">
        <f>Input_Analysis!A146</f>
        <v>2.6</v>
      </c>
      <c r="B147" s="158">
        <f>Input_Analysis!B146</f>
        <v>8.5301580000000001</v>
      </c>
      <c r="C147" s="158">
        <f>Input_Analysis!I146</f>
        <v>148.07395306478168</v>
      </c>
      <c r="D147" s="158">
        <f>Input_Analysis!F146</f>
        <v>133.90067402618587</v>
      </c>
      <c r="E147" s="159">
        <f>Input_Analysis!L146</f>
        <v>0</v>
      </c>
      <c r="F147" s="160">
        <f>Input_Analysis!P146</f>
        <v>70.866395192979056</v>
      </c>
      <c r="G147" s="167">
        <f>Input_Analysis!Q146</f>
        <v>22.563000000000002</v>
      </c>
      <c r="H147" s="4"/>
      <c r="I147" s="4">
        <f t="shared" ref="I147:I210" si="67">IF(G147=0,$B$9*A147,I146+$B$10*(A147-A146))</f>
        <v>47.949999999999918</v>
      </c>
      <c r="J147" s="4">
        <f t="shared" si="55"/>
        <v>25.386999999999915</v>
      </c>
      <c r="K147" s="4"/>
      <c r="L147" s="4">
        <f t="shared" si="56"/>
        <v>0</v>
      </c>
      <c r="M147" s="191">
        <f t="shared" si="57"/>
        <v>0</v>
      </c>
      <c r="N147" s="144">
        <f t="shared" si="58"/>
        <v>0</v>
      </c>
      <c r="O147" s="3"/>
      <c r="P147" s="13">
        <f t="shared" si="59"/>
        <v>3.9439064507339228</v>
      </c>
      <c r="Q147" s="13" t="e">
        <f t="shared" ca="1" si="49"/>
        <v>#NUM!</v>
      </c>
      <c r="R147" s="13">
        <f t="shared" si="60"/>
        <v>0.48243595777451981</v>
      </c>
      <c r="S147" s="13">
        <f t="shared" si="50"/>
        <v>2.0412241648009957</v>
      </c>
      <c r="T147" s="13" t="e">
        <f t="shared" si="61"/>
        <v>#NUM!</v>
      </c>
      <c r="U147" s="13" t="e">
        <f t="shared" ca="1" si="62"/>
        <v>#NUM!</v>
      </c>
      <c r="V147" s="13">
        <f t="shared" ca="1" si="63"/>
        <v>0</v>
      </c>
      <c r="W147" s="13">
        <f t="shared" si="46"/>
        <v>1.9410340917699045</v>
      </c>
      <c r="X147" s="13" t="e">
        <f t="shared" si="51"/>
        <v>#NUM!</v>
      </c>
      <c r="Y147" s="13" t="e">
        <f t="shared" si="47"/>
        <v>#NUM!</v>
      </c>
      <c r="Z147" s="4">
        <f t="shared" si="48"/>
        <v>6.6749302043187839</v>
      </c>
      <c r="AA147" s="4">
        <f t="shared" si="64"/>
        <v>139.40878753718565</v>
      </c>
      <c r="AB147" s="4">
        <f t="shared" si="52"/>
        <v>0.26292709671559483</v>
      </c>
      <c r="AC147" s="3"/>
      <c r="AD147" s="13">
        <f t="shared" si="65"/>
        <v>0.98011000000000004</v>
      </c>
      <c r="AE147" s="25">
        <f t="shared" si="53"/>
        <v>0.15642593434631924</v>
      </c>
      <c r="AF147" s="3"/>
      <c r="AG147" s="3">
        <f t="shared" si="66"/>
        <v>1.1831719352201768</v>
      </c>
      <c r="AI147" s="111">
        <f>Input_Analysis!F146/100</f>
        <v>1.3390067402618586</v>
      </c>
      <c r="AJ147" s="110">
        <f t="shared" si="54"/>
        <v>8.9407791471707784E-2</v>
      </c>
    </row>
    <row r="148" spans="1:36">
      <c r="A148" s="158">
        <f>Input_Analysis!A147</f>
        <v>2.62</v>
      </c>
      <c r="B148" s="158">
        <f>Input_Analysis!B147</f>
        <v>8.5957746000000004</v>
      </c>
      <c r="C148" s="158">
        <f>Input_Analysis!I147</f>
        <v>146.07375139377066</v>
      </c>
      <c r="D148" s="158">
        <f>Input_Analysis!F147</f>
        <v>131.50066194505931</v>
      </c>
      <c r="E148" s="159">
        <f>Input_Analysis!L147</f>
        <v>0</v>
      </c>
      <c r="F148" s="160">
        <f>Input_Analysis!P147</f>
        <v>72.865447243556744</v>
      </c>
      <c r="G148" s="167">
        <f>Input_Analysis!Q147</f>
        <v>22.759200000000003</v>
      </c>
      <c r="H148" s="4"/>
      <c r="I148" s="4">
        <f t="shared" si="67"/>
        <v>48.319999999999915</v>
      </c>
      <c r="J148" s="4">
        <f t="shared" si="55"/>
        <v>25.560799999999912</v>
      </c>
      <c r="K148" s="4"/>
      <c r="L148" s="4">
        <f t="shared" si="56"/>
        <v>0</v>
      </c>
      <c r="M148" s="191">
        <f t="shared" si="57"/>
        <v>0</v>
      </c>
      <c r="N148" s="144">
        <f t="shared" si="58"/>
        <v>0</v>
      </c>
      <c r="O148" s="3"/>
      <c r="P148" s="13">
        <f t="shared" si="59"/>
        <v>3.82436196808281</v>
      </c>
      <c r="Q148" s="13" t="e">
        <f t="shared" ca="1" si="49"/>
        <v>#NUM!</v>
      </c>
      <c r="R148" s="13">
        <f t="shared" si="60"/>
        <v>0.51257620837198581</v>
      </c>
      <c r="S148" s="13">
        <f t="shared" si="50"/>
        <v>1.864085011040898</v>
      </c>
      <c r="T148" s="13" t="e">
        <f t="shared" si="61"/>
        <v>#NUM!</v>
      </c>
      <c r="U148" s="13" t="e">
        <f t="shared" ca="1" si="62"/>
        <v>#NUM!</v>
      </c>
      <c r="V148" s="13">
        <f t="shared" ca="1" si="63"/>
        <v>0</v>
      </c>
      <c r="W148" s="13">
        <f t="shared" si="46"/>
        <v>1.9344238304194534</v>
      </c>
      <c r="X148" s="13" t="e">
        <f t="shared" si="51"/>
        <v>#NUM!</v>
      </c>
      <c r="Y148" s="13" t="e">
        <f t="shared" si="47"/>
        <v>#NUM!</v>
      </c>
      <c r="Z148" s="4">
        <f t="shared" si="48"/>
        <v>6.5169167595847171</v>
      </c>
      <c r="AA148" s="4">
        <f t="shared" si="64"/>
        <v>136.10860879813345</v>
      </c>
      <c r="AB148" s="4">
        <f t="shared" si="52"/>
        <v>0.25495746453885398</v>
      </c>
      <c r="AC148" s="3"/>
      <c r="AD148" s="13">
        <f t="shared" si="65"/>
        <v>0.97995699999999997</v>
      </c>
      <c r="AE148" s="25">
        <f t="shared" si="53"/>
        <v>0.15653671361146784</v>
      </c>
      <c r="AF148" s="3"/>
      <c r="AG148" s="3">
        <f t="shared" si="66"/>
        <v>1.147308590424843</v>
      </c>
      <c r="AI148" s="111">
        <f>Input_Analysis!F147/100</f>
        <v>1.3150066194505932</v>
      </c>
      <c r="AJ148" s="110">
        <f t="shared" si="54"/>
        <v>8.8451904895457165E-2</v>
      </c>
    </row>
    <row r="149" spans="1:36">
      <c r="A149" s="158">
        <f>Input_Analysis!A148</f>
        <v>2.64</v>
      </c>
      <c r="B149" s="158">
        <f>Input_Analysis!B148</f>
        <v>8.6613912000000006</v>
      </c>
      <c r="C149" s="158">
        <f>Input_Analysis!I148</f>
        <v>149.79342523338684</v>
      </c>
      <c r="D149" s="158">
        <f>Input_Analysis!F148</f>
        <v>134.50067704646753</v>
      </c>
      <c r="E149" s="159">
        <f>Input_Analysis!L148</f>
        <v>0</v>
      </c>
      <c r="F149" s="160">
        <f>Input_Analysis!P148</f>
        <v>76.463740934596572</v>
      </c>
      <c r="G149" s="167">
        <f>Input_Analysis!Q148</f>
        <v>22.955400000000004</v>
      </c>
      <c r="H149" s="4"/>
      <c r="I149" s="4">
        <f t="shared" si="67"/>
        <v>48.689999999999912</v>
      </c>
      <c r="J149" s="4">
        <f t="shared" si="55"/>
        <v>25.734599999999908</v>
      </c>
      <c r="K149" s="4"/>
      <c r="L149" s="4">
        <f t="shared" si="56"/>
        <v>0</v>
      </c>
      <c r="M149" s="191">
        <f t="shared" si="57"/>
        <v>0</v>
      </c>
      <c r="N149" s="144">
        <f t="shared" si="58"/>
        <v>0</v>
      </c>
      <c r="O149" s="3"/>
      <c r="P149" s="13">
        <f t="shared" si="59"/>
        <v>3.9286962001891341</v>
      </c>
      <c r="Q149" s="13" t="e">
        <f t="shared" ca="1" si="49"/>
        <v>#NUM!</v>
      </c>
      <c r="R149" s="13">
        <f t="shared" si="60"/>
        <v>0.52924360189655328</v>
      </c>
      <c r="S149" s="13">
        <f t="shared" si="50"/>
        <v>1.8494588724437344</v>
      </c>
      <c r="T149" s="13" t="e">
        <f t="shared" si="61"/>
        <v>#NUM!</v>
      </c>
      <c r="U149" s="13" t="e">
        <f t="shared" ca="1" si="62"/>
        <v>#NUM!</v>
      </c>
      <c r="V149" s="13">
        <f t="shared" ca="1" si="63"/>
        <v>0</v>
      </c>
      <c r="W149" s="13">
        <f t="shared" si="46"/>
        <v>1.927880646774413</v>
      </c>
      <c r="X149" s="13" t="e">
        <f t="shared" si="51"/>
        <v>#NUM!</v>
      </c>
      <c r="Y149" s="13" t="e">
        <f t="shared" si="47"/>
        <v>#NUM!</v>
      </c>
      <c r="Z149" s="4">
        <f t="shared" si="48"/>
        <v>6.7402283488924617</v>
      </c>
      <c r="AA149" s="4">
        <f t="shared" si="64"/>
        <v>140.77256736480908</v>
      </c>
      <c r="AB149" s="4">
        <f t="shared" si="52"/>
        <v>0.26191308001260893</v>
      </c>
      <c r="AC149" s="3"/>
      <c r="AD149" s="13">
        <f t="shared" si="65"/>
        <v>0.97980400000000001</v>
      </c>
      <c r="AE149" s="25">
        <f t="shared" si="53"/>
        <v>0.15664562480940086</v>
      </c>
      <c r="AF149" s="3"/>
      <c r="AG149" s="3">
        <f t="shared" si="66"/>
        <v>1.1786088600567401</v>
      </c>
      <c r="AI149" s="111">
        <f>Input_Analysis!F148/100</f>
        <v>1.3450067704646753</v>
      </c>
      <c r="AJ149" s="110">
        <f t="shared" si="54"/>
        <v>8.9303753099531355E-2</v>
      </c>
    </row>
    <row r="150" spans="1:36">
      <c r="A150" s="158">
        <f>Input_Analysis!A149</f>
        <v>2.66</v>
      </c>
      <c r="B150" s="158">
        <f>Input_Analysis!B149</f>
        <v>8.7270078000000009</v>
      </c>
      <c r="C150" s="158">
        <f>Input_Analysis!I149</f>
        <v>153.89315846686969</v>
      </c>
      <c r="D150" s="158">
        <f>Input_Analysis!F149</f>
        <v>138.00069466477709</v>
      </c>
      <c r="E150" s="159">
        <f>Input_Analysis!L149</f>
        <v>0</v>
      </c>
      <c r="F150" s="160">
        <f>Input_Analysis!P149</f>
        <v>79.462319010463105</v>
      </c>
      <c r="G150" s="167">
        <f>Input_Analysis!Q149</f>
        <v>23.151600000000006</v>
      </c>
      <c r="H150" s="4"/>
      <c r="I150" s="4">
        <f t="shared" si="67"/>
        <v>49.05999999999991</v>
      </c>
      <c r="J150" s="4">
        <f t="shared" si="55"/>
        <v>25.908399999999904</v>
      </c>
      <c r="K150" s="4"/>
      <c r="L150" s="4">
        <f t="shared" si="56"/>
        <v>0</v>
      </c>
      <c r="M150" s="191">
        <f t="shared" si="57"/>
        <v>0</v>
      </c>
      <c r="N150" s="144">
        <f t="shared" si="58"/>
        <v>0</v>
      </c>
      <c r="O150" s="3"/>
      <c r="P150" s="13">
        <f t="shared" si="59"/>
        <v>4.0462999825103116</v>
      </c>
      <c r="Q150" s="13" t="e">
        <f t="shared" ca="1" si="49"/>
        <v>#NUM!</v>
      </c>
      <c r="R150" s="13">
        <f t="shared" si="60"/>
        <v>0.53714606937325915</v>
      </c>
      <c r="S150" s="13">
        <f t="shared" si="50"/>
        <v>1.8728458513998105</v>
      </c>
      <c r="T150" s="13" t="e">
        <f t="shared" si="61"/>
        <v>#NUM!</v>
      </c>
      <c r="U150" s="13" t="e">
        <f t="shared" ca="1" si="62"/>
        <v>#NUM!</v>
      </c>
      <c r="V150" s="13">
        <f t="shared" ca="1" si="63"/>
        <v>0</v>
      </c>
      <c r="W150" s="13">
        <f t="shared" si="46"/>
        <v>1.9214034140026599</v>
      </c>
      <c r="X150" s="13" t="e">
        <f t="shared" si="51"/>
        <v>#NUM!</v>
      </c>
      <c r="Y150" s="13" t="e">
        <f t="shared" si="47"/>
        <v>#NUM!</v>
      </c>
      <c r="Z150" s="4">
        <f t="shared" si="48"/>
        <v>6.9888772311246514</v>
      </c>
      <c r="AA150" s="4">
        <f t="shared" si="64"/>
        <v>145.96570618924773</v>
      </c>
      <c r="AB150" s="4">
        <f t="shared" si="52"/>
        <v>0.26975333216735409</v>
      </c>
      <c r="AC150" s="3"/>
      <c r="AD150" s="13">
        <f t="shared" si="65"/>
        <v>0.97965100000000005</v>
      </c>
      <c r="AE150" s="25">
        <f t="shared" si="53"/>
        <v>0.15675270553449877</v>
      </c>
      <c r="AF150" s="3"/>
      <c r="AG150" s="3">
        <f t="shared" si="66"/>
        <v>1.2138899947530934</v>
      </c>
      <c r="AI150" s="111">
        <f>Input_Analysis!F149/100</f>
        <v>1.3800069466477709</v>
      </c>
      <c r="AJ150" s="110">
        <f t="shared" si="54"/>
        <v>9.0306148284761259E-2</v>
      </c>
    </row>
    <row r="151" spans="1:36">
      <c r="A151" s="158">
        <f>Input_Analysis!A150</f>
        <v>2.68</v>
      </c>
      <c r="B151" s="158">
        <f>Input_Analysis!B150</f>
        <v>8.7926244000000011</v>
      </c>
      <c r="C151" s="158">
        <f>Input_Analysis!I150</f>
        <v>158.19284480626172</v>
      </c>
      <c r="D151" s="158">
        <f>Input_Analysis!F150</f>
        <v>141.60071278646691</v>
      </c>
      <c r="E151" s="159">
        <f>Input_Analysis!L150</f>
        <v>0</v>
      </c>
      <c r="F151" s="160">
        <f>Input_Analysis!P150</f>
        <v>82.96066009897406</v>
      </c>
      <c r="G151" s="167">
        <f>Input_Analysis!Q150</f>
        <v>23.347800000000003</v>
      </c>
      <c r="H151" s="4"/>
      <c r="I151" s="4">
        <f t="shared" si="67"/>
        <v>49.429999999999907</v>
      </c>
      <c r="J151" s="4">
        <f t="shared" si="55"/>
        <v>26.082199999999904</v>
      </c>
      <c r="K151" s="4"/>
      <c r="L151" s="4">
        <f t="shared" si="56"/>
        <v>0</v>
      </c>
      <c r="M151" s="191">
        <f t="shared" si="57"/>
        <v>0</v>
      </c>
      <c r="N151" s="144">
        <f t="shared" si="58"/>
        <v>0</v>
      </c>
      <c r="O151" s="3"/>
      <c r="P151" s="13">
        <f t="shared" si="59"/>
        <v>4.1700027147350385</v>
      </c>
      <c r="Q151" s="13" t="e">
        <f t="shared" ca="1" si="49"/>
        <v>#NUM!</v>
      </c>
      <c r="R151" s="13">
        <f t="shared" si="60"/>
        <v>0.54809949303148386</v>
      </c>
      <c r="S151" s="13">
        <f t="shared" si="50"/>
        <v>1.8844263408488524</v>
      </c>
      <c r="T151" s="13" t="e">
        <f t="shared" si="61"/>
        <v>#NUM!</v>
      </c>
      <c r="U151" s="13" t="e">
        <f t="shared" ca="1" si="62"/>
        <v>#NUM!</v>
      </c>
      <c r="V151" s="13">
        <f t="shared" ca="1" si="63"/>
        <v>0</v>
      </c>
      <c r="W151" s="13">
        <f t="shared" si="46"/>
        <v>1.9149910315965963</v>
      </c>
      <c r="X151" s="13" t="e">
        <f t="shared" si="51"/>
        <v>#NUM!</v>
      </c>
      <c r="Y151" s="13" t="e">
        <f t="shared" si="47"/>
        <v>#NUM!</v>
      </c>
      <c r="Z151" s="4">
        <f t="shared" si="48"/>
        <v>7.2508563204174541</v>
      </c>
      <c r="AA151" s="4">
        <f t="shared" si="64"/>
        <v>151.43725212013629</v>
      </c>
      <c r="AB151" s="4">
        <f t="shared" si="52"/>
        <v>0.27800018098233586</v>
      </c>
      <c r="AC151" s="3"/>
      <c r="AD151" s="13">
        <f t="shared" si="65"/>
        <v>0.97949799999999998</v>
      </c>
      <c r="AE151" s="25">
        <f t="shared" si="53"/>
        <v>0.15685799237909409</v>
      </c>
      <c r="AF151" s="3"/>
      <c r="AG151" s="3">
        <f t="shared" si="66"/>
        <v>1.2510008144205116</v>
      </c>
      <c r="AI151" s="111">
        <f>Input_Analysis!F150/100</f>
        <v>1.4160071278646691</v>
      </c>
      <c r="AJ151" s="110">
        <f t="shared" si="54"/>
        <v>9.132369941086256E-2</v>
      </c>
    </row>
    <row r="152" spans="1:36">
      <c r="A152" s="158">
        <f>Input_Analysis!A151</f>
        <v>2.7</v>
      </c>
      <c r="B152" s="158">
        <f>Input_Analysis!B151</f>
        <v>8.8582409999999996</v>
      </c>
      <c r="C152" s="158">
        <f>Input_Analysis!I151</f>
        <v>165.79269145975695</v>
      </c>
      <c r="D152" s="158">
        <f>Input_Analysis!F151</f>
        <v>148.8007490298466</v>
      </c>
      <c r="E152" s="159">
        <f>Input_Analysis!L151</f>
        <v>0</v>
      </c>
      <c r="F152" s="160">
        <f>Input_Analysis!P151</f>
        <v>84.959712149551748</v>
      </c>
      <c r="G152" s="167">
        <f>Input_Analysis!Q151</f>
        <v>23.544000000000004</v>
      </c>
      <c r="H152" s="4"/>
      <c r="I152" s="4">
        <f t="shared" si="67"/>
        <v>49.799999999999905</v>
      </c>
      <c r="J152" s="4">
        <f t="shared" si="55"/>
        <v>26.255999999999901</v>
      </c>
      <c r="K152" s="4"/>
      <c r="L152" s="4">
        <f t="shared" si="56"/>
        <v>0</v>
      </c>
      <c r="M152" s="191">
        <f t="shared" si="57"/>
        <v>0</v>
      </c>
      <c r="N152" s="144">
        <f t="shared" si="58"/>
        <v>0</v>
      </c>
      <c r="O152" s="3"/>
      <c r="P152" s="13">
        <f t="shared" si="59"/>
        <v>4.4177594248841219</v>
      </c>
      <c r="Q152" s="13" t="e">
        <f t="shared" ca="1" si="49"/>
        <v>#NUM!</v>
      </c>
      <c r="R152" s="13">
        <f t="shared" si="60"/>
        <v>0.52947915404531798</v>
      </c>
      <c r="S152" s="13">
        <f t="shared" si="50"/>
        <v>2.0786479018207467</v>
      </c>
      <c r="T152" s="13" t="e">
        <f t="shared" si="61"/>
        <v>#NUM!</v>
      </c>
      <c r="U152" s="13" t="e">
        <f t="shared" ca="1" si="62"/>
        <v>#NUM!</v>
      </c>
      <c r="V152" s="13">
        <f t="shared" ca="1" si="63"/>
        <v>0</v>
      </c>
      <c r="W152" s="13">
        <f t="shared" si="46"/>
        <v>1.9086424245877034</v>
      </c>
      <c r="X152" s="13" t="e">
        <f t="shared" si="51"/>
        <v>#NUM!</v>
      </c>
      <c r="Y152" s="13" t="e">
        <f t="shared" si="47"/>
        <v>#NUM!</v>
      </c>
      <c r="Z152" s="4">
        <f t="shared" si="48"/>
        <v>7.7328460973171369</v>
      </c>
      <c r="AA152" s="4">
        <f t="shared" si="64"/>
        <v>161.50381586629024</v>
      </c>
      <c r="AB152" s="4">
        <f t="shared" si="52"/>
        <v>0.29451729499227475</v>
      </c>
      <c r="AC152" s="3"/>
      <c r="AD152" s="13">
        <f t="shared" si="65"/>
        <v>0.97934500000000002</v>
      </c>
      <c r="AE152" s="25">
        <f t="shared" si="53"/>
        <v>0.15696152096663651</v>
      </c>
      <c r="AF152" s="3"/>
      <c r="AG152" s="3">
        <f t="shared" si="66"/>
        <v>1.3253278274652365</v>
      </c>
      <c r="AI152" s="111">
        <f>Input_Analysis!F151/100</f>
        <v>1.4880074902984659</v>
      </c>
      <c r="AJ152" s="110">
        <f t="shared" si="54"/>
        <v>9.3461392872441693E-2</v>
      </c>
    </row>
    <row r="153" spans="1:36">
      <c r="A153" s="158">
        <f>Input_Analysis!A152</f>
        <v>2.72</v>
      </c>
      <c r="B153" s="158">
        <f>Input_Analysis!B152</f>
        <v>8.9238575999999998</v>
      </c>
      <c r="C153" s="158">
        <f>Input_Analysis!I152</f>
        <v>178.29275438229109</v>
      </c>
      <c r="D153" s="158">
        <f>Input_Analysis!F152</f>
        <v>161.30081195238074</v>
      </c>
      <c r="E153" s="159">
        <f>Input_Analysis!L152</f>
        <v>0</v>
      </c>
      <c r="F153" s="160">
        <f>Input_Analysis!P152</f>
        <v>84.959712149551748</v>
      </c>
      <c r="G153" s="167">
        <f>Input_Analysis!Q152</f>
        <v>23.740200000000005</v>
      </c>
      <c r="H153" s="4"/>
      <c r="I153" s="4">
        <f t="shared" si="67"/>
        <v>50.169999999999902</v>
      </c>
      <c r="J153" s="4">
        <f t="shared" si="55"/>
        <v>26.429799999999897</v>
      </c>
      <c r="K153" s="4"/>
      <c r="L153" s="4">
        <f t="shared" si="56"/>
        <v>0</v>
      </c>
      <c r="M153" s="191">
        <f t="shared" si="57"/>
        <v>0</v>
      </c>
      <c r="N153" s="144">
        <f t="shared" si="58"/>
        <v>0</v>
      </c>
      <c r="O153" s="3"/>
      <c r="P153" s="13">
        <f t="shared" si="59"/>
        <v>4.847662652849877</v>
      </c>
      <c r="Q153" s="13" t="e">
        <f t="shared" ca="1" si="49"/>
        <v>#NUM!</v>
      </c>
      <c r="R153" s="13">
        <f t="shared" si="60"/>
        <v>0.47781920116145549</v>
      </c>
      <c r="S153" s="13">
        <f t="shared" si="50"/>
        <v>2.5313563565649266</v>
      </c>
      <c r="T153" s="13" t="e">
        <f t="shared" si="61"/>
        <v>#NUM!</v>
      </c>
      <c r="U153" s="13" t="e">
        <f t="shared" ca="1" si="62"/>
        <v>#NUM!</v>
      </c>
      <c r="V153" s="13">
        <f t="shared" ca="1" si="63"/>
        <v>0</v>
      </c>
      <c r="W153" s="13">
        <f t="shared" si="46"/>
        <v>1.9023565427895461</v>
      </c>
      <c r="X153" s="13" t="e">
        <f t="shared" si="51"/>
        <v>#NUM!</v>
      </c>
      <c r="Y153" s="13" t="e">
        <f t="shared" si="47"/>
        <v>#NUM!</v>
      </c>
      <c r="Z153" s="4">
        <f t="shared" si="48"/>
        <v>8.5415169588194129</v>
      </c>
      <c r="AA153" s="4">
        <f t="shared" si="64"/>
        <v>178.39325453723572</v>
      </c>
      <c r="AB153" s="4">
        <f t="shared" si="52"/>
        <v>0.32317751018999186</v>
      </c>
      <c r="AC153" s="3"/>
      <c r="AD153" s="13">
        <f t="shared" si="65"/>
        <v>0.97919199999999995</v>
      </c>
      <c r="AE153" s="25">
        <f t="shared" si="53"/>
        <v>0.15706332598354919</v>
      </c>
      <c r="AF153" s="3"/>
      <c r="AG153" s="3">
        <f t="shared" si="66"/>
        <v>1.4542987958549631</v>
      </c>
      <c r="AI153" s="111">
        <f>Input_Analysis!F152/100</f>
        <v>1.6130081195238075</v>
      </c>
      <c r="AJ153" s="110">
        <f t="shared" si="54"/>
        <v>9.7147502241567235E-2</v>
      </c>
    </row>
    <row r="154" spans="1:36">
      <c r="A154" s="158">
        <f>Input_Analysis!A153</f>
        <v>2.74</v>
      </c>
      <c r="B154" s="158">
        <f>Input_Analysis!B153</f>
        <v>8.9894742000000001</v>
      </c>
      <c r="C154" s="158">
        <f>Input_Analysis!I153</f>
        <v>182.89287333948647</v>
      </c>
      <c r="D154" s="158">
        <f>Input_Analysis!F153</f>
        <v>166.10083611463389</v>
      </c>
      <c r="E154" s="159">
        <f>Input_Analysis!L153</f>
        <v>0</v>
      </c>
      <c r="F154" s="160">
        <f>Input_Analysis!P153</f>
        <v>83.960186124262904</v>
      </c>
      <c r="G154" s="167">
        <f>Input_Analysis!Q153</f>
        <v>23.936400000000006</v>
      </c>
      <c r="H154" s="4"/>
      <c r="I154" s="4">
        <f t="shared" si="67"/>
        <v>50.5399999999999</v>
      </c>
      <c r="J154" s="4">
        <f t="shared" si="55"/>
        <v>26.603599999999894</v>
      </c>
      <c r="K154" s="4"/>
      <c r="L154" s="4">
        <f t="shared" si="56"/>
        <v>0</v>
      </c>
      <c r="M154" s="191">
        <f t="shared" si="57"/>
        <v>0</v>
      </c>
      <c r="N154" s="144">
        <f t="shared" si="58"/>
        <v>0</v>
      </c>
      <c r="O154" s="3"/>
      <c r="P154" s="13">
        <f t="shared" si="59"/>
        <v>4.9749986219717295</v>
      </c>
      <c r="Q154" s="13" t="e">
        <f t="shared" ca="1" si="49"/>
        <v>#NUM!</v>
      </c>
      <c r="R154" s="13">
        <f t="shared" si="60"/>
        <v>0.45351328316311829</v>
      </c>
      <c r="S154" s="13">
        <f t="shared" si="50"/>
        <v>2.7187706631893409</v>
      </c>
      <c r="T154" s="13" t="e">
        <f t="shared" si="61"/>
        <v>#NUM!</v>
      </c>
      <c r="U154" s="13" t="e">
        <f t="shared" ca="1" si="62"/>
        <v>#NUM!</v>
      </c>
      <c r="V154" s="13">
        <f t="shared" ca="1" si="63"/>
        <v>0</v>
      </c>
      <c r="W154" s="13">
        <f t="shared" si="46"/>
        <v>1.8961323600680215</v>
      </c>
      <c r="X154" s="13" t="e">
        <f t="shared" si="51"/>
        <v>#NUM!</v>
      </c>
      <c r="Y154" s="13" t="e">
        <f t="shared" si="47"/>
        <v>#NUM!</v>
      </c>
      <c r="Z154" s="4">
        <f t="shared" si="48"/>
        <v>8.8235248892991045</v>
      </c>
      <c r="AA154" s="4">
        <f t="shared" si="64"/>
        <v>184.28311142871419</v>
      </c>
      <c r="AB154" s="4">
        <f t="shared" si="52"/>
        <v>0.33166657479811529</v>
      </c>
      <c r="AC154" s="3"/>
      <c r="AD154" s="13">
        <f t="shared" si="65"/>
        <v>0.97903899999999999</v>
      </c>
      <c r="AE154" s="25">
        <f t="shared" si="53"/>
        <v>0.15716344120983658</v>
      </c>
      <c r="AF154" s="3"/>
      <c r="AG154" s="3">
        <f t="shared" si="66"/>
        <v>1.4924995865915187</v>
      </c>
      <c r="AI154" s="111">
        <f>Input_Analysis!F153/100</f>
        <v>1.6610083611463389</v>
      </c>
      <c r="AJ154" s="110">
        <f t="shared" si="54"/>
        <v>9.8420969400799821E-2</v>
      </c>
    </row>
    <row r="155" spans="1:36">
      <c r="A155" s="158">
        <f>Input_Analysis!A154</f>
        <v>2.76</v>
      </c>
      <c r="B155" s="158">
        <f>Input_Analysis!B154</f>
        <v>9.0550907999999986</v>
      </c>
      <c r="C155" s="158">
        <f>Input_Analysis!I154</f>
        <v>177.65334513121456</v>
      </c>
      <c r="D155" s="158">
        <f>Input_Analysis!F154</f>
        <v>161.90081497266237</v>
      </c>
      <c r="E155" s="159">
        <f>Input_Analysis!L154</f>
        <v>0</v>
      </c>
      <c r="F155" s="160">
        <f>Input_Analysis!P154</f>
        <v>78.762650792760923</v>
      </c>
      <c r="G155" s="167">
        <f>Input_Analysis!Q154</f>
        <v>24.1326</v>
      </c>
      <c r="H155" s="4"/>
      <c r="I155" s="4">
        <f t="shared" si="67"/>
        <v>50.90999999999989</v>
      </c>
      <c r="J155" s="4">
        <f t="shared" si="55"/>
        <v>26.77739999999989</v>
      </c>
      <c r="K155" s="4"/>
      <c r="L155" s="4">
        <f t="shared" si="56"/>
        <v>0</v>
      </c>
      <c r="M155" s="191">
        <f t="shared" si="57"/>
        <v>0</v>
      </c>
      <c r="N155" s="144">
        <f t="shared" si="58"/>
        <v>0</v>
      </c>
      <c r="O155" s="3"/>
      <c r="P155" s="13">
        <f t="shared" si="59"/>
        <v>4.7332207432840834</v>
      </c>
      <c r="Q155" s="13" t="e">
        <f t="shared" ca="1" si="49"/>
        <v>#NUM!</v>
      </c>
      <c r="R155" s="13">
        <f t="shared" si="60"/>
        <v>0.4310289485905836</v>
      </c>
      <c r="S155" s="13">
        <f t="shared" si="50"/>
        <v>2.6930655828592043</v>
      </c>
      <c r="T155" s="13" t="e">
        <f t="shared" si="61"/>
        <v>#NUM!</v>
      </c>
      <c r="U155" s="13" t="e">
        <f t="shared" ca="1" si="62"/>
        <v>#NUM!</v>
      </c>
      <c r="V155" s="13">
        <f t="shared" ca="1" si="63"/>
        <v>0</v>
      </c>
      <c r="W155" s="13">
        <f t="shared" si="46"/>
        <v>1.8899688736377065</v>
      </c>
      <c r="X155" s="13" t="e">
        <f t="shared" si="51"/>
        <v>#NUM!</v>
      </c>
      <c r="Y155" s="13" t="e">
        <f t="shared" si="47"/>
        <v>#NUM!</v>
      </c>
      <c r="Z155" s="4">
        <f t="shared" si="48"/>
        <v>8.4495563420809781</v>
      </c>
      <c r="AA155" s="4">
        <f t="shared" si="64"/>
        <v>176.47261751358832</v>
      </c>
      <c r="AB155" s="4">
        <f t="shared" si="52"/>
        <v>0.31554804955227217</v>
      </c>
      <c r="AC155" s="3"/>
      <c r="AD155" s="13">
        <f t="shared" si="65"/>
        <v>0.97888600000000003</v>
      </c>
      <c r="AE155" s="25">
        <f t="shared" si="53"/>
        <v>0.15726189954850017</v>
      </c>
      <c r="AF155" s="3"/>
      <c r="AG155" s="3">
        <f t="shared" si="66"/>
        <v>1.419966222985225</v>
      </c>
      <c r="AI155" s="111">
        <f>Input_Analysis!F154/100</f>
        <v>1.6190081497266238</v>
      </c>
      <c r="AJ155" s="110">
        <f t="shared" si="54"/>
        <v>9.7010612647416297E-2</v>
      </c>
    </row>
    <row r="156" spans="1:36">
      <c r="A156" s="158">
        <f>Input_Analysis!A155</f>
        <v>2.78</v>
      </c>
      <c r="B156" s="158">
        <f>Input_Analysis!B155</f>
        <v>9.1207073999999988</v>
      </c>
      <c r="C156" s="158">
        <f>Input_Analysis!I155</f>
        <v>173.97341282835305</v>
      </c>
      <c r="D156" s="158">
        <f>Input_Analysis!F155</f>
        <v>158.40079735435285</v>
      </c>
      <c r="E156" s="159">
        <f>Input_Analysis!L155</f>
        <v>0</v>
      </c>
      <c r="F156" s="160">
        <f>Input_Analysis!P155</f>
        <v>77.863077370000966</v>
      </c>
      <c r="G156" s="167">
        <f>Input_Analysis!Q155</f>
        <v>24.328800000000001</v>
      </c>
      <c r="H156" s="4"/>
      <c r="I156" s="4">
        <f t="shared" si="67"/>
        <v>51.279999999999887</v>
      </c>
      <c r="J156" s="4">
        <f t="shared" si="55"/>
        <v>26.951199999999886</v>
      </c>
      <c r="K156" s="4"/>
      <c r="L156" s="4">
        <f t="shared" si="56"/>
        <v>0</v>
      </c>
      <c r="M156" s="191">
        <f t="shared" si="57"/>
        <v>0</v>
      </c>
      <c r="N156" s="144">
        <f t="shared" si="58"/>
        <v>0</v>
      </c>
      <c r="O156" s="3"/>
      <c r="P156" s="13">
        <f t="shared" si="59"/>
        <v>4.5524285682401402</v>
      </c>
      <c r="Q156" s="13" t="e">
        <f t="shared" ca="1" si="49"/>
        <v>#NUM!</v>
      </c>
      <c r="R156" s="13">
        <f t="shared" si="60"/>
        <v>0.43632560327337927</v>
      </c>
      <c r="S156" s="13">
        <f t="shared" si="50"/>
        <v>2.5660874268437945</v>
      </c>
      <c r="T156" s="13" t="e">
        <f t="shared" si="61"/>
        <v>#NUM!</v>
      </c>
      <c r="U156" s="13" t="e">
        <f t="shared" ca="1" si="62"/>
        <v>#NUM!</v>
      </c>
      <c r="V156" s="13">
        <f t="shared" ca="1" si="63"/>
        <v>0</v>
      </c>
      <c r="W156" s="13">
        <f t="shared" si="46"/>
        <v>1.883865103383195</v>
      </c>
      <c r="X156" s="13" t="e">
        <f t="shared" si="51"/>
        <v>#NUM!</v>
      </c>
      <c r="Y156" s="13" t="e">
        <f t="shared" si="47"/>
        <v>#NUM!</v>
      </c>
      <c r="Z156" s="4">
        <f t="shared" si="48"/>
        <v>8.1795608552235439</v>
      </c>
      <c r="AA156" s="4">
        <f t="shared" si="64"/>
        <v>170.83364567251147</v>
      </c>
      <c r="AB156" s="4">
        <f t="shared" si="52"/>
        <v>0.30349523788267602</v>
      </c>
      <c r="AC156" s="3"/>
      <c r="AD156" s="13">
        <f t="shared" si="65"/>
        <v>0.97873299999999996</v>
      </c>
      <c r="AE156" s="25">
        <f t="shared" si="53"/>
        <v>0.15735873305381609</v>
      </c>
      <c r="AF156" s="3"/>
      <c r="AG156" s="3">
        <f t="shared" si="66"/>
        <v>1.3657285704720421</v>
      </c>
      <c r="AI156" s="111">
        <f>Input_Analysis!F155/100</f>
        <v>1.5840079735435284</v>
      </c>
      <c r="AJ156" s="110">
        <f t="shared" si="54"/>
        <v>9.580120822312839E-2</v>
      </c>
    </row>
    <row r="157" spans="1:36">
      <c r="A157" s="158">
        <f>Input_Analysis!A156</f>
        <v>2.8</v>
      </c>
      <c r="B157" s="158">
        <f>Input_Analysis!B156</f>
        <v>9.186323999999999</v>
      </c>
      <c r="C157" s="158">
        <f>Input_Analysis!I156</f>
        <v>171.49286385498669</v>
      </c>
      <c r="D157" s="158">
        <f>Input_Analysis!F156</f>
        <v>154.80077923266299</v>
      </c>
      <c r="E157" s="159">
        <f>Input_Analysis!L156</f>
        <v>0</v>
      </c>
      <c r="F157" s="160">
        <f>Input_Analysis!P156</f>
        <v>83.460423111618482</v>
      </c>
      <c r="G157" s="167">
        <f>Input_Analysis!Q156</f>
        <v>24.525000000000002</v>
      </c>
      <c r="H157" s="4"/>
      <c r="I157" s="4">
        <f t="shared" si="67"/>
        <v>51.649999999999885</v>
      </c>
      <c r="J157" s="4">
        <f t="shared" si="55"/>
        <v>27.124999999999883</v>
      </c>
      <c r="K157" s="4"/>
      <c r="L157" s="4">
        <f t="shared" si="56"/>
        <v>0</v>
      </c>
      <c r="M157" s="191">
        <f t="shared" si="57"/>
        <v>0</v>
      </c>
      <c r="N157" s="144">
        <f t="shared" si="58"/>
        <v>0</v>
      </c>
      <c r="O157" s="3"/>
      <c r="P157" s="13">
        <f t="shared" si="59"/>
        <v>4.4181700960363992</v>
      </c>
      <c r="Q157" s="13" t="e">
        <f t="shared" ca="1" si="49"/>
        <v>#NUM!</v>
      </c>
      <c r="R157" s="13">
        <f t="shared" si="60"/>
        <v>0.49177248620269937</v>
      </c>
      <c r="S157" s="13">
        <f t="shared" si="50"/>
        <v>2.2454356034421603</v>
      </c>
      <c r="T157" s="13" t="e">
        <f t="shared" si="61"/>
        <v>#NUM!</v>
      </c>
      <c r="U157" s="13" t="e">
        <f t="shared" ca="1" si="62"/>
        <v>#NUM!</v>
      </c>
      <c r="V157" s="13">
        <f t="shared" ca="1" si="63"/>
        <v>0</v>
      </c>
      <c r="W157" s="13">
        <f t="shared" si="46"/>
        <v>1.8778200912043972</v>
      </c>
      <c r="X157" s="13" t="e">
        <f t="shared" si="51"/>
        <v>#NUM!</v>
      </c>
      <c r="Y157" s="13" t="e">
        <f t="shared" si="47"/>
        <v>#NUM!</v>
      </c>
      <c r="Z157" s="4">
        <f t="shared" si="48"/>
        <v>7.9895242569991201</v>
      </c>
      <c r="AA157" s="4">
        <f t="shared" si="64"/>
        <v>166.86464960285713</v>
      </c>
      <c r="AB157" s="4">
        <f t="shared" si="52"/>
        <v>0.29454467306909327</v>
      </c>
      <c r="AC157" s="3"/>
      <c r="AD157" s="13">
        <f t="shared" si="65"/>
        <v>0.97858000000000001</v>
      </c>
      <c r="AE157" s="25">
        <f t="shared" si="53"/>
        <v>0.15745397295852567</v>
      </c>
      <c r="AF157" s="3"/>
      <c r="AG157" s="3">
        <f t="shared" si="66"/>
        <v>1.3254510288109198</v>
      </c>
      <c r="AI157" s="111">
        <f>Input_Analysis!F156/100</f>
        <v>1.54800779232663</v>
      </c>
      <c r="AJ157" s="110">
        <f t="shared" si="54"/>
        <v>9.4554230778284551E-2</v>
      </c>
    </row>
    <row r="158" spans="1:36">
      <c r="A158" s="158">
        <f>Input_Analysis!A157</f>
        <v>2.82</v>
      </c>
      <c r="B158" s="158">
        <f>Input_Analysis!B157</f>
        <v>9.2519405999999993</v>
      </c>
      <c r="C158" s="158">
        <f>Input_Analysis!I157</f>
        <v>169.69285479414179</v>
      </c>
      <c r="D158" s="158">
        <f>Input_Analysis!F157</f>
        <v>153.00077017181809</v>
      </c>
      <c r="E158" s="159">
        <f>Input_Analysis!L157</f>
        <v>0</v>
      </c>
      <c r="F158" s="160">
        <f>Input_Analysis!P157</f>
        <v>83.460423111618482</v>
      </c>
      <c r="G158" s="167">
        <f>Input_Analysis!Q157</f>
        <v>24.721200000000003</v>
      </c>
      <c r="H158" s="4"/>
      <c r="I158" s="4">
        <f t="shared" si="67"/>
        <v>52.019999999999882</v>
      </c>
      <c r="J158" s="4">
        <f t="shared" si="55"/>
        <v>27.298799999999879</v>
      </c>
      <c r="K158" s="4"/>
      <c r="L158" s="4">
        <f t="shared" si="56"/>
        <v>0</v>
      </c>
      <c r="M158" s="191">
        <f t="shared" si="57"/>
        <v>0</v>
      </c>
      <c r="N158" s="144">
        <f t="shared" si="58"/>
        <v>0</v>
      </c>
      <c r="O158" s="3"/>
      <c r="P158" s="13">
        <f t="shared" si="59"/>
        <v>4.3105504562157471</v>
      </c>
      <c r="Q158" s="13" t="e">
        <f t="shared" ca="1" si="49"/>
        <v>#NUM!</v>
      </c>
      <c r="R158" s="13">
        <f t="shared" si="60"/>
        <v>0.49917394469928916</v>
      </c>
      <c r="S158" s="13">
        <f t="shared" si="50"/>
        <v>2.1588359811612121</v>
      </c>
      <c r="T158" s="13" t="e">
        <f t="shared" si="61"/>
        <v>#NUM!</v>
      </c>
      <c r="U158" s="13" t="e">
        <f t="shared" ca="1" si="62"/>
        <v>#NUM!</v>
      </c>
      <c r="V158" s="13">
        <f t="shared" ca="1" si="63"/>
        <v>0</v>
      </c>
      <c r="W158" s="13">
        <f t="shared" si="46"/>
        <v>1.8718329003847962</v>
      </c>
      <c r="X158" s="13" t="e">
        <f t="shared" si="51"/>
        <v>#NUM!</v>
      </c>
      <c r="Y158" s="13" t="e">
        <f t="shared" si="47"/>
        <v>#NUM!</v>
      </c>
      <c r="Z158" s="4">
        <f t="shared" si="48"/>
        <v>7.8448569862761275</v>
      </c>
      <c r="AA158" s="4">
        <f t="shared" si="64"/>
        <v>163.84321144688101</v>
      </c>
      <c r="AB158" s="4">
        <f t="shared" si="52"/>
        <v>0.28737003041438314</v>
      </c>
      <c r="AC158" s="3"/>
      <c r="AD158" s="13">
        <f t="shared" si="65"/>
        <v>0.97842700000000005</v>
      </c>
      <c r="AE158" s="25">
        <f t="shared" si="53"/>
        <v>0.15754764969998716</v>
      </c>
      <c r="AF158" s="3"/>
      <c r="AG158" s="3">
        <f t="shared" si="66"/>
        <v>1.2931651368647241</v>
      </c>
      <c r="AI158" s="111">
        <f>Input_Analysis!F157/100</f>
        <v>1.5300077017181808</v>
      </c>
      <c r="AJ158" s="110">
        <f t="shared" si="54"/>
        <v>9.3852911678011033E-2</v>
      </c>
    </row>
    <row r="159" spans="1:36">
      <c r="A159" s="158">
        <f>Input_Analysis!A158</f>
        <v>2.84</v>
      </c>
      <c r="B159" s="158">
        <f>Input_Analysis!B158</f>
        <v>9.3175571999999995</v>
      </c>
      <c r="C159" s="158">
        <f>Input_Analysis!I158</f>
        <v>167.21316803610043</v>
      </c>
      <c r="D159" s="158">
        <f>Input_Analysis!F158</f>
        <v>151.20076111097316</v>
      </c>
      <c r="E159" s="159">
        <f>Input_Analysis!L158</f>
        <v>0</v>
      </c>
      <c r="F159" s="160">
        <f>Input_Analysis!P158</f>
        <v>80.0620346256364</v>
      </c>
      <c r="G159" s="167">
        <f>Input_Analysis!Q158</f>
        <v>24.917400000000001</v>
      </c>
      <c r="H159" s="4"/>
      <c r="I159" s="4">
        <f t="shared" si="67"/>
        <v>52.38999999999988</v>
      </c>
      <c r="J159" s="4">
        <f t="shared" si="55"/>
        <v>27.472599999999879</v>
      </c>
      <c r="K159" s="4"/>
      <c r="L159" s="4">
        <f t="shared" si="56"/>
        <v>0</v>
      </c>
      <c r="M159" s="191">
        <f t="shared" si="57"/>
        <v>0</v>
      </c>
      <c r="N159" s="144">
        <f t="shared" si="58"/>
        <v>0</v>
      </c>
      <c r="O159" s="3"/>
      <c r="P159" s="13">
        <f t="shared" si="59"/>
        <v>4.1795522824960525</v>
      </c>
      <c r="Q159" s="13" t="e">
        <f t="shared" ca="1" si="49"/>
        <v>#NUM!</v>
      </c>
      <c r="R159" s="13">
        <f t="shared" si="60"/>
        <v>0.48025703844278927</v>
      </c>
      <c r="S159" s="13">
        <f t="shared" si="50"/>
        <v>2.172292881287698</v>
      </c>
      <c r="T159" s="13" t="e">
        <f t="shared" si="61"/>
        <v>#NUM!</v>
      </c>
      <c r="U159" s="13" t="e">
        <f t="shared" ca="1" si="62"/>
        <v>#NUM!</v>
      </c>
      <c r="V159" s="13">
        <f t="shared" ca="1" si="63"/>
        <v>0</v>
      </c>
      <c r="W159" s="13">
        <f t="shared" si="46"/>
        <v>1.8659026149817233</v>
      </c>
      <c r="X159" s="13" t="e">
        <f t="shared" si="51"/>
        <v>#NUM!</v>
      </c>
      <c r="Y159" s="13" t="e">
        <f t="shared" si="47"/>
        <v>#NUM!</v>
      </c>
      <c r="Z159" s="4">
        <f t="shared" si="48"/>
        <v>7.6548778690733705</v>
      </c>
      <c r="AA159" s="4">
        <f t="shared" si="64"/>
        <v>159.87541589308105</v>
      </c>
      <c r="AB159" s="4">
        <f t="shared" si="52"/>
        <v>0.27863681883307018</v>
      </c>
      <c r="AC159" s="3"/>
      <c r="AD159" s="13">
        <f t="shared" si="65"/>
        <v>0.97827399999999998</v>
      </c>
      <c r="AE159" s="25">
        <f t="shared" si="53"/>
        <v>0.15763979294533498</v>
      </c>
      <c r="AF159" s="3"/>
      <c r="AG159" s="3">
        <f t="shared" si="66"/>
        <v>1.2538656847488157</v>
      </c>
      <c r="AI159" s="111">
        <f>Input_Analysis!F158/100</f>
        <v>1.5120076111097316</v>
      </c>
      <c r="AJ159" s="110">
        <f t="shared" si="54"/>
        <v>9.3151291226028943E-2</v>
      </c>
    </row>
    <row r="160" spans="1:36">
      <c r="A160" s="158">
        <f>Input_Analysis!A159</f>
        <v>2.86</v>
      </c>
      <c r="B160" s="158">
        <f>Input_Analysis!B159</f>
        <v>9.3831737999999998</v>
      </c>
      <c r="C160" s="158">
        <f>Input_Analysis!I159</f>
        <v>165.93319991351407</v>
      </c>
      <c r="D160" s="158">
        <f>Input_Analysis!F159</f>
        <v>150.00075507040989</v>
      </c>
      <c r="E160" s="159">
        <f>Input_Analysis!L159</f>
        <v>0</v>
      </c>
      <c r="F160" s="160">
        <f>Input_Analysis!P159</f>
        <v>79.66222421552088</v>
      </c>
      <c r="G160" s="167">
        <f>Input_Analysis!Q159</f>
        <v>25.113600000000002</v>
      </c>
      <c r="H160" s="4"/>
      <c r="I160" s="4">
        <f t="shared" si="67"/>
        <v>52.759999999999877</v>
      </c>
      <c r="J160" s="4">
        <f t="shared" si="55"/>
        <v>27.646399999999876</v>
      </c>
      <c r="K160" s="4"/>
      <c r="L160" s="4">
        <f t="shared" si="56"/>
        <v>0</v>
      </c>
      <c r="M160" s="191">
        <f t="shared" si="57"/>
        <v>0</v>
      </c>
      <c r="N160" s="144">
        <f t="shared" si="58"/>
        <v>0</v>
      </c>
      <c r="O160" s="3"/>
      <c r="P160" s="13">
        <f t="shared" si="59"/>
        <v>4.0935962698041957</v>
      </c>
      <c r="Q160" s="13" t="e">
        <f t="shared" ca="1" si="49"/>
        <v>#NUM!</v>
      </c>
      <c r="R160" s="13">
        <f t="shared" si="60"/>
        <v>0.48199241743810706</v>
      </c>
      <c r="S160" s="13">
        <f t="shared" si="50"/>
        <v>2.1205139077056541</v>
      </c>
      <c r="T160" s="13" t="e">
        <f t="shared" si="61"/>
        <v>#NUM!</v>
      </c>
      <c r="U160" s="13" t="e">
        <f t="shared" ca="1" si="62"/>
        <v>#NUM!</v>
      </c>
      <c r="V160" s="13">
        <f t="shared" ca="1" si="63"/>
        <v>0</v>
      </c>
      <c r="W160" s="13">
        <f t="shared" si="46"/>
        <v>1.8600283392377484</v>
      </c>
      <c r="X160" s="13" t="e">
        <f t="shared" si="51"/>
        <v>#NUM!</v>
      </c>
      <c r="Y160" s="13" t="e">
        <f t="shared" si="47"/>
        <v>#NUM!</v>
      </c>
      <c r="Z160" s="4">
        <f t="shared" si="48"/>
        <v>7.5448799942342797</v>
      </c>
      <c r="AA160" s="4">
        <f t="shared" si="64"/>
        <v>157.57806297798044</v>
      </c>
      <c r="AB160" s="4">
        <f t="shared" si="52"/>
        <v>0.27290641798694637</v>
      </c>
      <c r="AC160" s="3"/>
      <c r="AD160" s="13">
        <f t="shared" si="65"/>
        <v>0.97812100000000002</v>
      </c>
      <c r="AE160" s="25">
        <f t="shared" si="53"/>
        <v>0.15773043161568992</v>
      </c>
      <c r="AF160" s="3"/>
      <c r="AG160" s="3">
        <f t="shared" si="66"/>
        <v>1.2280788809412586</v>
      </c>
      <c r="AI160" s="111">
        <f>Input_Analysis!F159/100</f>
        <v>1.5000075507040989</v>
      </c>
      <c r="AJ160" s="110">
        <f t="shared" si="54"/>
        <v>9.263474431458818E-2</v>
      </c>
    </row>
    <row r="161" spans="1:36">
      <c r="A161" s="158">
        <f>Input_Analysis!A160</f>
        <v>2.88</v>
      </c>
      <c r="B161" s="158">
        <f>Input_Analysis!B160</f>
        <v>9.4487904</v>
      </c>
      <c r="C161" s="158">
        <f>Input_Analysis!I160</f>
        <v>169.65316115823853</v>
      </c>
      <c r="D161" s="158">
        <f>Input_Analysis!F160</f>
        <v>153.60077319209969</v>
      </c>
      <c r="E161" s="159">
        <f>Input_Analysis!L160</f>
        <v>0</v>
      </c>
      <c r="F161" s="160">
        <f>Input_Analysis!P160</f>
        <v>80.261939830694175</v>
      </c>
      <c r="G161" s="167">
        <f>Input_Analysis!Q160</f>
        <v>25.309800000000003</v>
      </c>
      <c r="H161" s="4"/>
      <c r="I161" s="4">
        <f t="shared" si="67"/>
        <v>53.129999999999875</v>
      </c>
      <c r="J161" s="4">
        <f t="shared" si="55"/>
        <v>27.820199999999872</v>
      </c>
      <c r="K161" s="4"/>
      <c r="L161" s="4">
        <f t="shared" si="56"/>
        <v>0</v>
      </c>
      <c r="M161" s="191">
        <f t="shared" si="57"/>
        <v>0</v>
      </c>
      <c r="N161" s="144">
        <f t="shared" si="58"/>
        <v>0</v>
      </c>
      <c r="O161" s="3"/>
      <c r="P161" s="13">
        <f t="shared" si="59"/>
        <v>4.1884372203736557</v>
      </c>
      <c r="Q161" s="13" t="e">
        <f t="shared" ca="1" si="49"/>
        <v>#NUM!</v>
      </c>
      <c r="R161" s="13">
        <f t="shared" si="60"/>
        <v>0.47159842974109734</v>
      </c>
      <c r="S161" s="13">
        <f t="shared" si="50"/>
        <v>2.2131768041762734</v>
      </c>
      <c r="T161" s="13" t="e">
        <f t="shared" si="61"/>
        <v>#NUM!</v>
      </c>
      <c r="U161" s="13" t="e">
        <f t="shared" ca="1" si="62"/>
        <v>#NUM!</v>
      </c>
      <c r="V161" s="13">
        <f t="shared" ca="1" si="63"/>
        <v>0</v>
      </c>
      <c r="W161" s="13">
        <f t="shared" si="46"/>
        <v>1.8542091970123242</v>
      </c>
      <c r="X161" s="13" t="e">
        <f t="shared" si="51"/>
        <v>#NUM!</v>
      </c>
      <c r="Y161" s="13" t="e">
        <f t="shared" si="47"/>
        <v>#NUM!</v>
      </c>
      <c r="Z161" s="4">
        <f t="shared" si="48"/>
        <v>7.7682107438825767</v>
      </c>
      <c r="AA161" s="4">
        <f t="shared" si="64"/>
        <v>162.24242171660748</v>
      </c>
      <c r="AB161" s="4">
        <f t="shared" si="52"/>
        <v>0.27922914802491039</v>
      </c>
      <c r="AC161" s="3"/>
      <c r="AD161" s="13">
        <f t="shared" si="65"/>
        <v>0.97796799999999995</v>
      </c>
      <c r="AE161" s="25">
        <f t="shared" si="53"/>
        <v>0.15781959390946182</v>
      </c>
      <c r="AF161" s="3"/>
      <c r="AG161" s="3">
        <f t="shared" si="66"/>
        <v>1.2565311661120966</v>
      </c>
      <c r="AI161" s="111">
        <f>Input_Analysis!F160/100</f>
        <v>1.536007731920997</v>
      </c>
      <c r="AJ161" s="110">
        <f t="shared" si="54"/>
        <v>9.3593022000446835E-2</v>
      </c>
    </row>
    <row r="162" spans="1:36">
      <c r="A162" s="158">
        <f>Input_Analysis!A161</f>
        <v>2.9</v>
      </c>
      <c r="B162" s="158">
        <f>Input_Analysis!B161</f>
        <v>9.5144070000000003</v>
      </c>
      <c r="C162" s="158">
        <f>Input_Analysis!I161</f>
        <v>173.69297073105548</v>
      </c>
      <c r="D162" s="158">
        <f>Input_Analysis!F161</f>
        <v>157.20079131378955</v>
      </c>
      <c r="E162" s="159">
        <f>Input_Analysis!L161</f>
        <v>0</v>
      </c>
      <c r="F162" s="160">
        <f>Input_Analysis!P161</f>
        <v>82.460897086329638</v>
      </c>
      <c r="G162" s="167">
        <f>Input_Analysis!Q161</f>
        <v>25.506000000000004</v>
      </c>
      <c r="H162" s="4"/>
      <c r="I162" s="4">
        <f t="shared" si="67"/>
        <v>53.499999999999872</v>
      </c>
      <c r="J162" s="4">
        <f t="shared" si="55"/>
        <v>27.993999999999868</v>
      </c>
      <c r="K162" s="4"/>
      <c r="L162" s="4">
        <f t="shared" si="56"/>
        <v>0</v>
      </c>
      <c r="M162" s="191">
        <f t="shared" si="57"/>
        <v>0</v>
      </c>
      <c r="N162" s="144">
        <f t="shared" si="58"/>
        <v>0</v>
      </c>
      <c r="O162" s="3"/>
      <c r="P162" s="13">
        <f t="shared" si="59"/>
        <v>4.2935261388531893</v>
      </c>
      <c r="Q162" s="13" t="e">
        <f t="shared" ca="1" si="49"/>
        <v>#NUM!</v>
      </c>
      <c r="R162" s="13">
        <f t="shared" si="60"/>
        <v>0.47386212970617225</v>
      </c>
      <c r="S162" s="13">
        <f t="shared" si="50"/>
        <v>2.2589866987470986</v>
      </c>
      <c r="T162" s="13" t="e">
        <f t="shared" si="61"/>
        <v>#NUM!</v>
      </c>
      <c r="U162" s="13" t="e">
        <f t="shared" ca="1" si="62"/>
        <v>#NUM!</v>
      </c>
      <c r="V162" s="13">
        <f t="shared" ca="1" si="63"/>
        <v>0</v>
      </c>
      <c r="W162" s="13">
        <f t="shared" si="46"/>
        <v>1.8484443312328733</v>
      </c>
      <c r="X162" s="13" t="e">
        <f t="shared" si="51"/>
        <v>#NUM!</v>
      </c>
      <c r="Y162" s="13" t="e">
        <f t="shared" si="47"/>
        <v>#NUM!</v>
      </c>
      <c r="Z162" s="4">
        <f t="shared" si="48"/>
        <v>8.0128647154037065</v>
      </c>
      <c r="AA162" s="4">
        <f t="shared" si="64"/>
        <v>167.35212511303402</v>
      </c>
      <c r="AB162" s="4">
        <f t="shared" si="52"/>
        <v>0.28623507592354591</v>
      </c>
      <c r="AC162" s="3"/>
      <c r="AD162" s="13">
        <f t="shared" si="65"/>
        <v>0.97781499999999999</v>
      </c>
      <c r="AE162" s="25">
        <f t="shared" si="53"/>
        <v>0.15790730732478425</v>
      </c>
      <c r="AF162" s="3"/>
      <c r="AG162" s="3">
        <f t="shared" si="66"/>
        <v>1.2880578416559567</v>
      </c>
      <c r="AI162" s="111">
        <f>Input_Analysis!F161/100</f>
        <v>1.5720079131378955</v>
      </c>
      <c r="AJ162" s="110">
        <f t="shared" si="54"/>
        <v>9.4536159599793654E-2</v>
      </c>
    </row>
    <row r="163" spans="1:36">
      <c r="A163" s="158">
        <f>Input_Analysis!A162</f>
        <v>2.92</v>
      </c>
      <c r="B163" s="158">
        <f>Input_Analysis!B162</f>
        <v>9.5800235999999988</v>
      </c>
      <c r="C163" s="158">
        <f>Input_Analysis!I162</f>
        <v>141.91342388770244</v>
      </c>
      <c r="D163" s="158">
        <f>Input_Analysis!F162</f>
        <v>126.70063778280623</v>
      </c>
      <c r="E163" s="159">
        <f>Input_Analysis!L162</f>
        <v>-0.10000050338027326</v>
      </c>
      <c r="F163" s="160">
        <f>Input_Analysis!P162</f>
        <v>76.063930524481023</v>
      </c>
      <c r="G163" s="167">
        <f>Input_Analysis!Q162</f>
        <v>25.702200000000001</v>
      </c>
      <c r="H163" s="4"/>
      <c r="I163" s="4">
        <f t="shared" si="67"/>
        <v>53.86999999999987</v>
      </c>
      <c r="J163" s="4">
        <f t="shared" si="55"/>
        <v>28.167799999999868</v>
      </c>
      <c r="K163" s="4"/>
      <c r="L163" s="4">
        <f t="shared" si="56"/>
        <v>-0.13730554396419292</v>
      </c>
      <c r="M163" s="191">
        <f t="shared" si="57"/>
        <v>-1.1358088879848843E-3</v>
      </c>
      <c r="N163" s="144">
        <f t="shared" si="58"/>
        <v>-7.0465852095432985E-4</v>
      </c>
      <c r="O163" s="3"/>
      <c r="P163" s="13">
        <f t="shared" si="59"/>
        <v>3.1256762646604628</v>
      </c>
      <c r="Q163" s="13" t="e">
        <f t="shared" ca="1" si="49"/>
        <v>#NUM!</v>
      </c>
      <c r="R163" s="13">
        <f t="shared" si="60"/>
        <v>0.57201013205388607</v>
      </c>
      <c r="S163" s="13">
        <f t="shared" si="50"/>
        <v>1.3377577717543341</v>
      </c>
      <c r="T163" s="13" t="e">
        <f t="shared" si="61"/>
        <v>#NUM!</v>
      </c>
      <c r="U163" s="13" t="e">
        <f t="shared" ca="1" si="62"/>
        <v>#NUM!</v>
      </c>
      <c r="V163" s="13">
        <f t="shared" ca="1" si="63"/>
        <v>0</v>
      </c>
      <c r="W163" s="13">
        <f t="shared" si="46"/>
        <v>1.8427329033645261</v>
      </c>
      <c r="X163" s="13" t="e">
        <f t="shared" si="51"/>
        <v>#NUM!</v>
      </c>
      <c r="Y163" s="13" t="e">
        <f t="shared" si="47"/>
        <v>#NUM!</v>
      </c>
      <c r="Z163" s="4">
        <f t="shared" si="48"/>
        <v>5.869561592513505</v>
      </c>
      <c r="AA163" s="4">
        <f t="shared" si="64"/>
        <v>122.58831777112933</v>
      </c>
      <c r="AB163" s="4">
        <f t="shared" si="52"/>
        <v>0.20837841764403087</v>
      </c>
      <c r="AC163" s="3"/>
      <c r="AD163" s="13">
        <f t="shared" si="65"/>
        <v>0.97766200000000003</v>
      </c>
      <c r="AE163" s="25">
        <f t="shared" si="53"/>
        <v>0.15799359868111851</v>
      </c>
      <c r="AF163" s="3"/>
      <c r="AG163" s="3">
        <f t="shared" si="66"/>
        <v>0.93770287939813879</v>
      </c>
      <c r="AI163" s="111">
        <f>Input_Analysis!F162/100</f>
        <v>1.2670063778280622</v>
      </c>
      <c r="AJ163" s="110">
        <f t="shared" si="54"/>
        <v>8.47399102627657E-2</v>
      </c>
    </row>
    <row r="164" spans="1:36">
      <c r="A164" s="158">
        <f>Input_Analysis!A163</f>
        <v>2.94</v>
      </c>
      <c r="B164" s="158">
        <f>Input_Analysis!B163</f>
        <v>9.645640199999999</v>
      </c>
      <c r="C164" s="158">
        <f>Input_Analysis!I163</f>
        <v>141.91342388770244</v>
      </c>
      <c r="D164" s="158">
        <f>Input_Analysis!F163</f>
        <v>126.70063778280623</v>
      </c>
      <c r="E164" s="159">
        <f>Input_Analysis!L163</f>
        <v>-0.10000050338027326</v>
      </c>
      <c r="F164" s="160">
        <f>Input_Analysis!P163</f>
        <v>76.063930524481023</v>
      </c>
      <c r="G164" s="167">
        <f>Input_Analysis!Q163</f>
        <v>25.898400000000002</v>
      </c>
      <c r="H164" s="4"/>
      <c r="I164" s="4">
        <f t="shared" si="67"/>
        <v>54.239999999999867</v>
      </c>
      <c r="J164" s="4">
        <f t="shared" si="55"/>
        <v>28.341599999999865</v>
      </c>
      <c r="K164" s="4"/>
      <c r="L164" s="4">
        <f t="shared" si="56"/>
        <v>-0.13800665635874601</v>
      </c>
      <c r="M164" s="191">
        <f t="shared" si="57"/>
        <v>-1.1406022366408316E-3</v>
      </c>
      <c r="N164" s="144">
        <f t="shared" si="58"/>
        <v>-7.0465852095432985E-4</v>
      </c>
      <c r="O164" s="3"/>
      <c r="P164" s="13">
        <f t="shared" si="59"/>
        <v>3.0934535766400977</v>
      </c>
      <c r="Q164" s="13" t="e">
        <f t="shared" ca="1" si="49"/>
        <v>#NUM!</v>
      </c>
      <c r="R164" s="13">
        <f t="shared" si="60"/>
        <v>0.57218628291209517</v>
      </c>
      <c r="S164" s="13">
        <f t="shared" si="50"/>
        <v>1.3234218732612741</v>
      </c>
      <c r="T164" s="13" t="e">
        <f t="shared" si="61"/>
        <v>#NUM!</v>
      </c>
      <c r="U164" s="13" t="e">
        <f t="shared" ca="1" si="62"/>
        <v>#NUM!</v>
      </c>
      <c r="V164" s="13">
        <f t="shared" ca="1" si="63"/>
        <v>0</v>
      </c>
      <c r="W164" s="13">
        <f t="shared" si="46"/>
        <v>1.8370740928977767</v>
      </c>
      <c r="X164" s="13" t="e">
        <f t="shared" si="51"/>
        <v>#NUM!</v>
      </c>
      <c r="Y164" s="13" t="e">
        <f t="shared" si="47"/>
        <v>#NUM!</v>
      </c>
      <c r="Z164" s="4">
        <f t="shared" si="48"/>
        <v>5.8448949258468383</v>
      </c>
      <c r="AA164" s="4">
        <f t="shared" si="64"/>
        <v>122.07314383112933</v>
      </c>
      <c r="AB164" s="4">
        <f t="shared" si="52"/>
        <v>0.20623023844267319</v>
      </c>
      <c r="AC164" s="3"/>
      <c r="AD164" s="13">
        <f t="shared" si="65"/>
        <v>0.97750899999999996</v>
      </c>
      <c r="AE164" s="25">
        <f t="shared" si="53"/>
        <v>0.15807849414006303</v>
      </c>
      <c r="AF164" s="3"/>
      <c r="AG164" s="3">
        <f t="shared" si="66"/>
        <v>0.92803607299202928</v>
      </c>
      <c r="AI164" s="111">
        <f>Input_Analysis!F163/100</f>
        <v>1.2670063778280622</v>
      </c>
      <c r="AJ164" s="110">
        <f t="shared" si="54"/>
        <v>8.4609697197410044E-2</v>
      </c>
    </row>
    <row r="165" spans="1:36">
      <c r="A165" s="158">
        <f>Input_Analysis!A164</f>
        <v>2.96</v>
      </c>
      <c r="B165" s="158">
        <f>Input_Analysis!B164</f>
        <v>9.7112567999999992</v>
      </c>
      <c r="C165" s="158">
        <f>Input_Analysis!I164</f>
        <v>195.43296520388355</v>
      </c>
      <c r="D165" s="158">
        <f>Input_Analysis!F164</f>
        <v>178.70089954054831</v>
      </c>
      <c r="E165" s="159">
        <f>Input_Analysis!L164</f>
        <v>-0.10000050338027326</v>
      </c>
      <c r="F165" s="160">
        <f>Input_Analysis!P164</f>
        <v>83.660328316676257</v>
      </c>
      <c r="G165" s="167">
        <f>Input_Analysis!Q164</f>
        <v>26.094600000000003</v>
      </c>
      <c r="H165" s="4"/>
      <c r="I165" s="4">
        <f t="shared" si="67"/>
        <v>54.609999999999864</v>
      </c>
      <c r="J165" s="4">
        <f t="shared" si="55"/>
        <v>28.515399999999861</v>
      </c>
      <c r="K165" s="4"/>
      <c r="L165" s="4">
        <f t="shared" si="56"/>
        <v>-8.0586492442660307E-2</v>
      </c>
      <c r="M165" s="191">
        <f t="shared" si="57"/>
        <v>-7.1011502445991249E-4</v>
      </c>
      <c r="N165" s="144">
        <f t="shared" si="58"/>
        <v>-5.1168697806917428E-4</v>
      </c>
      <c r="O165" s="3"/>
      <c r="P165" s="13">
        <f t="shared" si="59"/>
        <v>4.9384881574126389</v>
      </c>
      <c r="Q165" s="13" t="e">
        <f t="shared" ca="1" si="49"/>
        <v>#NUM!</v>
      </c>
      <c r="R165" s="13">
        <f t="shared" si="60"/>
        <v>0.40878082799444337</v>
      </c>
      <c r="S165" s="13">
        <f t="shared" si="50"/>
        <v>2.9197288793847473</v>
      </c>
      <c r="T165" s="13" t="e">
        <f t="shared" si="61"/>
        <v>#NUM!</v>
      </c>
      <c r="U165" s="13" t="e">
        <f t="shared" ca="1" si="62"/>
        <v>#NUM!</v>
      </c>
      <c r="V165" s="13">
        <f t="shared" ca="1" si="63"/>
        <v>0</v>
      </c>
      <c r="W165" s="13">
        <f t="shared" si="46"/>
        <v>1.8314670968533346</v>
      </c>
      <c r="X165" s="13" t="e">
        <f t="shared" si="51"/>
        <v>#NUM!</v>
      </c>
      <c r="Y165" s="13" t="e">
        <f t="shared" si="47"/>
        <v>#NUM!</v>
      </c>
      <c r="Z165" s="4">
        <f t="shared" si="48"/>
        <v>9.3881976802589122</v>
      </c>
      <c r="AA165" s="4">
        <f t="shared" si="64"/>
        <v>196.07654547720989</v>
      </c>
      <c r="AB165" s="4">
        <f t="shared" si="52"/>
        <v>0.32923254382750927</v>
      </c>
      <c r="AC165" s="3"/>
      <c r="AD165" s="13">
        <f t="shared" si="65"/>
        <v>0.977356</v>
      </c>
      <c r="AE165" s="25">
        <f t="shared" si="53"/>
        <v>0.15816201922540141</v>
      </c>
      <c r="AF165" s="3"/>
      <c r="AG165" s="3">
        <f t="shared" si="66"/>
        <v>1.4815464472237916</v>
      </c>
      <c r="AI165" s="111">
        <f>Input_Analysis!F164/100</f>
        <v>1.7870089954054831</v>
      </c>
      <c r="AJ165" s="110">
        <f t="shared" si="54"/>
        <v>0.10032988944115423</v>
      </c>
    </row>
    <row r="166" spans="1:36">
      <c r="A166" s="158">
        <f>Input_Analysis!A165</f>
        <v>2.98</v>
      </c>
      <c r="B166" s="158">
        <f>Input_Analysis!B165</f>
        <v>9.7768733999999995</v>
      </c>
      <c r="C166" s="158">
        <f>Input_Analysis!I165</f>
        <v>272.85320163816664</v>
      </c>
      <c r="D166" s="158">
        <f>Input_Analysis!F165</f>
        <v>255.80128764673898</v>
      </c>
      <c r="E166" s="159">
        <f>Input_Analysis!L165</f>
        <v>-0.10000050338027326</v>
      </c>
      <c r="F166" s="160">
        <f>Input_Analysis!P165</f>
        <v>85.25956995713841</v>
      </c>
      <c r="G166" s="167">
        <f>Input_Analysis!Q165</f>
        <v>26.290800000000004</v>
      </c>
      <c r="H166" s="4"/>
      <c r="I166" s="4">
        <f t="shared" si="67"/>
        <v>54.979999999999862</v>
      </c>
      <c r="J166" s="4">
        <f t="shared" si="55"/>
        <v>28.689199999999857</v>
      </c>
      <c r="K166" s="4"/>
      <c r="L166" s="4">
        <f t="shared" si="56"/>
        <v>-4.9795768442727165E-2</v>
      </c>
      <c r="M166" s="191">
        <f t="shared" si="57"/>
        <v>-4.5898487114697672E-4</v>
      </c>
      <c r="N166" s="144">
        <f t="shared" si="58"/>
        <v>-3.6649928525627097E-4</v>
      </c>
      <c r="O166" s="3"/>
      <c r="P166" s="13">
        <f t="shared" si="59"/>
        <v>7.5942585237011793</v>
      </c>
      <c r="Q166" s="13" t="e">
        <f t="shared" ca="1" si="49"/>
        <v>#NUM!</v>
      </c>
      <c r="R166" s="13">
        <f t="shared" si="60"/>
        <v>0.27065637037395202</v>
      </c>
      <c r="S166" s="13">
        <f t="shared" si="50"/>
        <v>5.5388240759947713</v>
      </c>
      <c r="T166" s="13" t="e">
        <f t="shared" si="61"/>
        <v>#NUM!</v>
      </c>
      <c r="U166" s="13" t="e">
        <f t="shared" ca="1" si="62"/>
        <v>#NUM!</v>
      </c>
      <c r="V166" s="13">
        <f t="shared" ca="1" si="63"/>
        <v>0</v>
      </c>
      <c r="W166" s="13">
        <f t="shared" si="46"/>
        <v>1.8259111293035051</v>
      </c>
      <c r="X166" s="13" t="e">
        <f t="shared" si="51"/>
        <v>#NUM!</v>
      </c>
      <c r="Y166" s="13" t="e">
        <f t="shared" si="47"/>
        <v>#NUM!</v>
      </c>
      <c r="Z166" s="4">
        <f t="shared" si="48"/>
        <v>14.52488010921112</v>
      </c>
      <c r="AA166" s="4">
        <f t="shared" si="64"/>
        <v>303.35836677932122</v>
      </c>
      <c r="AB166" s="4">
        <f t="shared" si="52"/>
        <v>0.50628390158007863</v>
      </c>
      <c r="AC166" s="3"/>
      <c r="AD166" s="13">
        <f t="shared" si="65"/>
        <v>0.97720300000000004</v>
      </c>
      <c r="AE166" s="25">
        <f t="shared" si="53"/>
        <v>0.15824419884242194</v>
      </c>
      <c r="AF166" s="3"/>
      <c r="AG166" s="3">
        <f t="shared" si="66"/>
        <v>2.2782775571103535</v>
      </c>
      <c r="AI166" s="111">
        <f>Input_Analysis!F165/100</f>
        <v>2.55801287646739</v>
      </c>
      <c r="AJ166" s="110">
        <f t="shared" si="54"/>
        <v>0.11985567027560194</v>
      </c>
    </row>
    <row r="167" spans="1:36">
      <c r="A167" s="158">
        <f>Input_Analysis!A166</f>
        <v>3</v>
      </c>
      <c r="B167" s="158">
        <f>Input_Analysis!B166</f>
        <v>9.8424899999999997</v>
      </c>
      <c r="C167" s="158">
        <f>Input_Analysis!I166</f>
        <v>255.47626602669658</v>
      </c>
      <c r="D167" s="158">
        <f>Input_Analysis!F166</f>
        <v>245.0012332816695</v>
      </c>
      <c r="E167" s="159">
        <f>Input_Analysis!L166</f>
        <v>-0.10000050338027326</v>
      </c>
      <c r="F167" s="160">
        <f>Input_Analysis!P166</f>
        <v>52.37516372513543</v>
      </c>
      <c r="G167" s="167">
        <f>Input_Analysis!Q166</f>
        <v>26.487000000000002</v>
      </c>
      <c r="H167" s="4"/>
      <c r="I167" s="4">
        <f t="shared" si="67"/>
        <v>55.349999999999859</v>
      </c>
      <c r="J167" s="4">
        <f t="shared" si="55"/>
        <v>28.862999999999857</v>
      </c>
      <c r="K167" s="4"/>
      <c r="L167" s="4">
        <f t="shared" si="56"/>
        <v>-5.2728633318061643E-2</v>
      </c>
      <c r="M167" s="191">
        <f t="shared" si="57"/>
        <v>-4.9968704940976238E-4</v>
      </c>
      <c r="N167" s="144">
        <f t="shared" si="58"/>
        <v>-3.9142776327341297E-4</v>
      </c>
      <c r="O167" s="3"/>
      <c r="P167" s="13">
        <f t="shared" si="59"/>
        <v>6.9336612973945089</v>
      </c>
      <c r="Q167" s="13" t="e">
        <f t="shared" ca="1" si="49"/>
        <v>#NUM!</v>
      </c>
      <c r="R167" s="13">
        <f t="shared" si="60"/>
        <v>0.12935915029605341</v>
      </c>
      <c r="S167" s="13">
        <f t="shared" si="50"/>
        <v>6.0367287635229241</v>
      </c>
      <c r="T167" s="13" t="e">
        <f t="shared" si="61"/>
        <v>#NUM!</v>
      </c>
      <c r="U167" s="13" t="e">
        <f t="shared" ca="1" si="62"/>
        <v>#NUM!</v>
      </c>
      <c r="V167" s="13">
        <f t="shared" ca="1" si="63"/>
        <v>0</v>
      </c>
      <c r="W167" s="13">
        <f t="shared" si="46"/>
        <v>1.8204054209094396</v>
      </c>
      <c r="X167" s="13" t="e">
        <f t="shared" si="51"/>
        <v>#NUM!</v>
      </c>
      <c r="Y167" s="13" t="e">
        <f t="shared" si="47"/>
        <v>#NUM!</v>
      </c>
      <c r="Z167" s="4">
        <f t="shared" si="48"/>
        <v>13.341751068446449</v>
      </c>
      <c r="AA167" s="4">
        <f t="shared" si="64"/>
        <v>278.6482080174635</v>
      </c>
      <c r="AB167" s="4">
        <f t="shared" si="52"/>
        <v>0.46224408649296728</v>
      </c>
      <c r="AC167" s="3"/>
      <c r="AD167" s="13">
        <f t="shared" si="65"/>
        <v>0.97704999999999997</v>
      </c>
      <c r="AE167" s="25">
        <f t="shared" si="53"/>
        <v>0.1583250572965392</v>
      </c>
      <c r="AF167" s="3"/>
      <c r="AG167" s="3">
        <f t="shared" si="66"/>
        <v>2.0800983892183527</v>
      </c>
      <c r="AI167" s="111">
        <f>Input_Analysis!F166/100</f>
        <v>2.4500123328166952</v>
      </c>
      <c r="AJ167" s="110">
        <f t="shared" si="54"/>
        <v>0.11712122314951312</v>
      </c>
    </row>
    <row r="168" spans="1:36">
      <c r="A168" s="158">
        <f>Input_Analysis!A167</f>
        <v>3.02</v>
      </c>
      <c r="B168" s="158">
        <f>Input_Analysis!B167</f>
        <v>9.9081066</v>
      </c>
      <c r="C168" s="158">
        <f>Input_Analysis!I167</f>
        <v>229.11644948127568</v>
      </c>
      <c r="D168" s="158">
        <f>Input_Analysis!F167</f>
        <v>219.30110391293923</v>
      </c>
      <c r="E168" s="159">
        <f>Input_Analysis!L167</f>
        <v>-0.10000050338027326</v>
      </c>
      <c r="F168" s="160">
        <f>Input_Analysis!P167</f>
        <v>49.076727841682249</v>
      </c>
      <c r="G168" s="167">
        <f>Input_Analysis!Q167</f>
        <v>26.683200000000003</v>
      </c>
      <c r="H168" s="4"/>
      <c r="I168" s="4">
        <f t="shared" si="67"/>
        <v>55.719999999999857</v>
      </c>
      <c r="J168" s="4">
        <f t="shared" si="55"/>
        <v>29.036799999999854</v>
      </c>
      <c r="K168" s="4"/>
      <c r="L168" s="4">
        <f t="shared" si="56"/>
        <v>-6.1132062926715067E-2</v>
      </c>
      <c r="M168" s="191">
        <f t="shared" si="57"/>
        <v>-5.7671598051419035E-4</v>
      </c>
      <c r="N168" s="144">
        <f t="shared" si="58"/>
        <v>-4.3646147453260751E-4</v>
      </c>
      <c r="O168" s="3"/>
      <c r="P168" s="13">
        <f t="shared" si="59"/>
        <v>5.9716101457900557</v>
      </c>
      <c r="Q168" s="13" t="e">
        <f t="shared" ca="1" si="49"/>
        <v>#NUM!</v>
      </c>
      <c r="R168" s="13">
        <f t="shared" si="60"/>
        <v>0.12914640356635679</v>
      </c>
      <c r="S168" s="13">
        <f t="shared" si="50"/>
        <v>5.2003981719609023</v>
      </c>
      <c r="T168" s="13" t="e">
        <f t="shared" si="61"/>
        <v>#NUM!</v>
      </c>
      <c r="U168" s="13" t="e">
        <f t="shared" ca="1" si="62"/>
        <v>#NUM!</v>
      </c>
      <c r="V168" s="13">
        <f t="shared" ca="1" si="63"/>
        <v>0</v>
      </c>
      <c r="W168" s="13">
        <f t="shared" si="46"/>
        <v>1.8149492184736473</v>
      </c>
      <c r="X168" s="13" t="e">
        <f t="shared" si="51"/>
        <v>#NUM!</v>
      </c>
      <c r="Y168" s="13" t="e">
        <f t="shared" si="47"/>
        <v>#NUM!</v>
      </c>
      <c r="Z168" s="4">
        <f t="shared" si="48"/>
        <v>11.559763298751722</v>
      </c>
      <c r="AA168" s="4">
        <f t="shared" si="64"/>
        <v>241.43062719264819</v>
      </c>
      <c r="AB168" s="4">
        <f t="shared" si="52"/>
        <v>0.39810734305267043</v>
      </c>
      <c r="AC168" s="3"/>
      <c r="AD168" s="13">
        <f t="shared" si="65"/>
        <v>0.97689700000000002</v>
      </c>
      <c r="AE168" s="25">
        <f t="shared" si="53"/>
        <v>0.15840461831124683</v>
      </c>
      <c r="AF168" s="3"/>
      <c r="AG168" s="3">
        <f t="shared" si="66"/>
        <v>1.7914830437370166</v>
      </c>
      <c r="AI168" s="111">
        <f>Input_Analysis!F167/100</f>
        <v>2.1930110391293924</v>
      </c>
      <c r="AJ168" s="110">
        <f t="shared" si="54"/>
        <v>0.11064200874822828</v>
      </c>
    </row>
    <row r="169" spans="1:36">
      <c r="A169" s="158">
        <f>Input_Analysis!A168</f>
        <v>3.04</v>
      </c>
      <c r="B169" s="158">
        <f>Input_Analysis!B168</f>
        <v>9.9737232000000002</v>
      </c>
      <c r="C169" s="158">
        <f>Input_Analysis!I168</f>
        <v>239.35590705685846</v>
      </c>
      <c r="D169" s="158">
        <f>Input_Analysis!F168</f>
        <v>228.30114921716384</v>
      </c>
      <c r="E169" s="159">
        <f>Input_Analysis!L168</f>
        <v>0</v>
      </c>
      <c r="F169" s="160">
        <f>Input_Analysis!P168</f>
        <v>55.273789198473075</v>
      </c>
      <c r="G169" s="167">
        <f>Input_Analysis!Q168</f>
        <v>26.879400000000004</v>
      </c>
      <c r="H169" s="4"/>
      <c r="I169" s="4">
        <f t="shared" si="67"/>
        <v>56.089999999999854</v>
      </c>
      <c r="J169" s="4">
        <f t="shared" si="55"/>
        <v>29.21059999999985</v>
      </c>
      <c r="K169" s="4"/>
      <c r="L169" s="4">
        <f t="shared" si="56"/>
        <v>0</v>
      </c>
      <c r="M169" s="191">
        <f t="shared" si="57"/>
        <v>0</v>
      </c>
      <c r="N169" s="144">
        <f t="shared" si="58"/>
        <v>0</v>
      </c>
      <c r="O169" s="3"/>
      <c r="P169" s="13">
        <f t="shared" si="59"/>
        <v>6.2739521631482935</v>
      </c>
      <c r="Q169" s="13" t="e">
        <f t="shared" ca="1" si="49"/>
        <v>#NUM!</v>
      </c>
      <c r="R169" s="13">
        <f t="shared" si="60"/>
        <v>0.15493546865573671</v>
      </c>
      <c r="S169" s="13">
        <f t="shared" si="50"/>
        <v>5.3018944444272398</v>
      </c>
      <c r="T169" s="13" t="e">
        <f t="shared" si="61"/>
        <v>#NUM!</v>
      </c>
      <c r="U169" s="13" t="e">
        <f t="shared" ca="1" si="62"/>
        <v>#NUM!</v>
      </c>
      <c r="V169" s="13">
        <f t="shared" ca="1" si="63"/>
        <v>0</v>
      </c>
      <c r="W169" s="13">
        <f t="shared" si="46"/>
        <v>1.8095417845071688</v>
      </c>
      <c r="X169" s="13" t="e">
        <f t="shared" si="51"/>
        <v>#NUM!</v>
      </c>
      <c r="Y169" s="13" t="e">
        <f t="shared" si="47"/>
        <v>#NUM!</v>
      </c>
      <c r="Z169" s="4">
        <f t="shared" si="48"/>
        <v>12.217727137123907</v>
      </c>
      <c r="AA169" s="4">
        <f t="shared" si="64"/>
        <v>255.17248488150176</v>
      </c>
      <c r="AB169" s="4">
        <f t="shared" si="52"/>
        <v>0.41826347754321958</v>
      </c>
      <c r="AC169" s="3"/>
      <c r="AD169" s="13">
        <f t="shared" si="65"/>
        <v>0.97674400000000006</v>
      </c>
      <c r="AE169" s="25">
        <f t="shared" si="53"/>
        <v>0.15848290504542914</v>
      </c>
      <c r="AF169" s="3"/>
      <c r="AG169" s="3">
        <f t="shared" si="66"/>
        <v>1.8821856489444879</v>
      </c>
      <c r="AI169" s="111">
        <f>Input_Analysis!F168/100</f>
        <v>2.2830114921716382</v>
      </c>
      <c r="AJ169" s="110">
        <f t="shared" si="54"/>
        <v>0.11272124081264298</v>
      </c>
    </row>
    <row r="170" spans="1:36">
      <c r="A170" s="158">
        <f>Input_Analysis!A169</f>
        <v>3.06</v>
      </c>
      <c r="B170" s="158">
        <f>Input_Analysis!B169</f>
        <v>10.0393398</v>
      </c>
      <c r="C170" s="158">
        <f>Input_Analysis!I169</f>
        <v>247.21529517096903</v>
      </c>
      <c r="D170" s="158">
        <f>Input_Analysis!F169</f>
        <v>234.80118193688159</v>
      </c>
      <c r="E170" s="159">
        <f>Input_Analysis!L169</f>
        <v>-0.10000050338027326</v>
      </c>
      <c r="F170" s="160">
        <f>Input_Analysis!P169</f>
        <v>62.070566170437218</v>
      </c>
      <c r="G170" s="167">
        <f>Input_Analysis!Q169</f>
        <v>27.075600000000005</v>
      </c>
      <c r="H170" s="4"/>
      <c r="I170" s="4">
        <f t="shared" si="67"/>
        <v>56.459999999999852</v>
      </c>
      <c r="J170" s="4">
        <f t="shared" si="55"/>
        <v>29.384399999999847</v>
      </c>
      <c r="K170" s="4"/>
      <c r="L170" s="4">
        <f t="shared" si="56"/>
        <v>-5.6072580821890761E-2</v>
      </c>
      <c r="M170" s="191">
        <f t="shared" si="57"/>
        <v>-5.2423448214449473E-4</v>
      </c>
      <c r="N170" s="144">
        <f t="shared" si="58"/>
        <v>-4.0450775228577569E-4</v>
      </c>
      <c r="O170" s="3"/>
      <c r="P170" s="13">
        <f t="shared" si="59"/>
        <v>6.4917199320377543</v>
      </c>
      <c r="Q170" s="13" t="e">
        <f t="shared" ca="1" si="49"/>
        <v>#NUM!</v>
      </c>
      <c r="R170" s="13">
        <f t="shared" si="60"/>
        <v>0.18345475620517951</v>
      </c>
      <c r="S170" s="13">
        <f t="shared" si="50"/>
        <v>5.3007830345534641</v>
      </c>
      <c r="T170" s="13" t="e">
        <f t="shared" si="61"/>
        <v>#NUM!</v>
      </c>
      <c r="U170" s="13" t="e">
        <f t="shared" ca="1" si="62"/>
        <v>#NUM!</v>
      </c>
      <c r="V170" s="13">
        <f t="shared" ca="1" si="63"/>
        <v>0</v>
      </c>
      <c r="W170" s="13">
        <f t="shared" si="46"/>
        <v>1.8041823968108546</v>
      </c>
      <c r="X170" s="13" t="e">
        <f t="shared" si="51"/>
        <v>#NUM!</v>
      </c>
      <c r="Y170" s="13" t="e">
        <f t="shared" si="47"/>
        <v>#NUM!</v>
      </c>
      <c r="Z170" s="4">
        <f t="shared" si="48"/>
        <v>12.717019678064613</v>
      </c>
      <c r="AA170" s="4">
        <f t="shared" si="64"/>
        <v>265.60042429484099</v>
      </c>
      <c r="AB170" s="4">
        <f t="shared" si="52"/>
        <v>0.43278132880251696</v>
      </c>
      <c r="AC170" s="3"/>
      <c r="AD170" s="13">
        <f t="shared" si="65"/>
        <v>0.97659099999999999</v>
      </c>
      <c r="AE170" s="25">
        <f t="shared" si="53"/>
        <v>0.15855994011005881</v>
      </c>
      <c r="AF170" s="3"/>
      <c r="AG170" s="3">
        <f t="shared" si="66"/>
        <v>1.9475159796113262</v>
      </c>
      <c r="AI170" s="111">
        <f>Input_Analysis!F169/100</f>
        <v>2.348011819368816</v>
      </c>
      <c r="AJ170" s="110">
        <f t="shared" si="54"/>
        <v>0.11414522904501354</v>
      </c>
    </row>
    <row r="171" spans="1:36">
      <c r="A171" s="158">
        <f>Input_Analysis!A170</f>
        <v>3.08</v>
      </c>
      <c r="B171" s="158">
        <f>Input_Analysis!B170</f>
        <v>10.104956400000001</v>
      </c>
      <c r="C171" s="158">
        <f>Input_Analysis!I170</f>
        <v>230.23591862959918</v>
      </c>
      <c r="D171" s="158">
        <f>Input_Analysis!F170</f>
        <v>219.30110391293923</v>
      </c>
      <c r="E171" s="159">
        <f>Input_Analysis!L170</f>
        <v>0</v>
      </c>
      <c r="F171" s="160">
        <f>Input_Analysis!P170</f>
        <v>54.674073583299773</v>
      </c>
      <c r="G171" s="167">
        <f>Input_Analysis!Q170</f>
        <v>27.271800000000002</v>
      </c>
      <c r="H171" s="4"/>
      <c r="I171" s="4">
        <f t="shared" si="67"/>
        <v>56.829999999999849</v>
      </c>
      <c r="J171" s="4">
        <f t="shared" si="55"/>
        <v>29.558199999999847</v>
      </c>
      <c r="K171" s="4"/>
      <c r="L171" s="4">
        <f t="shared" si="56"/>
        <v>0</v>
      </c>
      <c r="M171" s="191">
        <f t="shared" si="57"/>
        <v>0</v>
      </c>
      <c r="N171" s="144">
        <f t="shared" si="58"/>
        <v>0</v>
      </c>
      <c r="O171" s="3"/>
      <c r="P171" s="13">
        <f t="shared" si="59"/>
        <v>5.8665926419606143</v>
      </c>
      <c r="Q171" s="13" t="e">
        <f t="shared" ca="1" si="49"/>
        <v>#NUM!</v>
      </c>
      <c r="R171" s="13">
        <f t="shared" si="60"/>
        <v>0.15802386562036511</v>
      </c>
      <c r="S171" s="13">
        <f t="shared" si="50"/>
        <v>4.9395309946580079</v>
      </c>
      <c r="T171" s="13" t="e">
        <f t="shared" si="61"/>
        <v>#NUM!</v>
      </c>
      <c r="U171" s="13" t="e">
        <f t="shared" ca="1" si="62"/>
        <v>#NUM!</v>
      </c>
      <c r="V171" s="13">
        <f t="shared" ca="1" si="63"/>
        <v>0</v>
      </c>
      <c r="W171" s="13">
        <f t="shared" si="46"/>
        <v>1.7988703480702004</v>
      </c>
      <c r="X171" s="13" t="e">
        <f t="shared" si="51"/>
        <v>#NUM!</v>
      </c>
      <c r="Y171" s="13" t="e">
        <f t="shared" si="47"/>
        <v>#NUM!</v>
      </c>
      <c r="Z171" s="4">
        <f t="shared" si="48"/>
        <v>11.560394575306622</v>
      </c>
      <c r="AA171" s="4">
        <f t="shared" si="64"/>
        <v>241.44381167494618</v>
      </c>
      <c r="AB171" s="4">
        <f t="shared" si="52"/>
        <v>0.39110617613070764</v>
      </c>
      <c r="AC171" s="3"/>
      <c r="AD171" s="13">
        <f t="shared" si="65"/>
        <v>0.97643800000000003</v>
      </c>
      <c r="AE171" s="25">
        <f t="shared" si="53"/>
        <v>0.15863574558430529</v>
      </c>
      <c r="AF171" s="3"/>
      <c r="AG171" s="3">
        <f t="shared" si="66"/>
        <v>1.7599777925881843</v>
      </c>
      <c r="AI171" s="111">
        <f>Input_Analysis!F170/100</f>
        <v>2.1930110391293924</v>
      </c>
      <c r="AJ171" s="110">
        <f t="shared" si="54"/>
        <v>0.11015082250828793</v>
      </c>
    </row>
    <row r="172" spans="1:36">
      <c r="A172" s="158">
        <f>Input_Analysis!A171</f>
        <v>3.1</v>
      </c>
      <c r="B172" s="158">
        <f>Input_Analysis!B171</f>
        <v>10.170572999999999</v>
      </c>
      <c r="C172" s="158">
        <f>Input_Analysis!I171</f>
        <v>203.65534414328977</v>
      </c>
      <c r="D172" s="158">
        <f>Input_Analysis!F171</f>
        <v>191.80096548336408</v>
      </c>
      <c r="E172" s="159">
        <f>Input_Analysis!L171</f>
        <v>-0.10000050338027326</v>
      </c>
      <c r="F172" s="160">
        <f>Input_Analysis!P171</f>
        <v>59.271893299628452</v>
      </c>
      <c r="G172" s="167">
        <f>Input_Analysis!Q171</f>
        <v>27.468000000000004</v>
      </c>
      <c r="H172" s="4"/>
      <c r="I172" s="4">
        <f t="shared" si="67"/>
        <v>57.199999999999847</v>
      </c>
      <c r="J172" s="4">
        <f t="shared" si="55"/>
        <v>29.731999999999843</v>
      </c>
      <c r="K172" s="4"/>
      <c r="L172" s="4">
        <f t="shared" si="56"/>
        <v>-7.4294046124529958E-2</v>
      </c>
      <c r="M172" s="191">
        <f t="shared" si="57"/>
        <v>-6.8280542417376131E-4</v>
      </c>
      <c r="N172" s="144">
        <f t="shared" si="58"/>
        <v>-4.9102813285328741E-4</v>
      </c>
      <c r="O172" s="3"/>
      <c r="P172" s="13">
        <f t="shared" si="59"/>
        <v>4.9258490563463839</v>
      </c>
      <c r="Q172" s="13" t="e">
        <f t="shared" ca="1" si="49"/>
        <v>#NUM!</v>
      </c>
      <c r="R172" s="13">
        <f t="shared" si="60"/>
        <v>0.21715761541970058</v>
      </c>
      <c r="S172" s="13">
        <f t="shared" si="50"/>
        <v>3.8561634213528211</v>
      </c>
      <c r="T172" s="13" t="e">
        <f t="shared" si="61"/>
        <v>#NUM!</v>
      </c>
      <c r="U172" s="13" t="e">
        <f t="shared" ca="1" si="62"/>
        <v>#NUM!</v>
      </c>
      <c r="V172" s="13">
        <f t="shared" ca="1" si="63"/>
        <v>0</v>
      </c>
      <c r="W172" s="13">
        <f t="shared" si="46"/>
        <v>1.7936049454632337</v>
      </c>
      <c r="X172" s="13" t="e">
        <f t="shared" si="51"/>
        <v>#NUM!</v>
      </c>
      <c r="Y172" s="13" t="e">
        <f t="shared" si="47"/>
        <v>#NUM!</v>
      </c>
      <c r="Z172" s="4">
        <f t="shared" si="48"/>
        <v>9.763689609552662</v>
      </c>
      <c r="AA172" s="4">
        <f t="shared" si="64"/>
        <v>203.91885588203945</v>
      </c>
      <c r="AB172" s="4">
        <f t="shared" si="52"/>
        <v>0.32838993708975894</v>
      </c>
      <c r="AC172" s="3"/>
      <c r="AD172" s="13">
        <f t="shared" si="65"/>
        <v>0.97628499999999996</v>
      </c>
      <c r="AE172" s="25">
        <f t="shared" si="53"/>
        <v>0.15871034303107803</v>
      </c>
      <c r="AF172" s="3"/>
      <c r="AG172" s="3">
        <f t="shared" si="66"/>
        <v>1.4777547169039151</v>
      </c>
      <c r="AI172" s="111">
        <f>Input_Analysis!F171/100</f>
        <v>1.9180096548336407</v>
      </c>
      <c r="AJ172" s="110">
        <f t="shared" si="54"/>
        <v>0.10286229144988618</v>
      </c>
    </row>
    <row r="173" spans="1:36">
      <c r="A173" s="158">
        <f>Input_Analysis!A172</f>
        <v>3.12</v>
      </c>
      <c r="B173" s="158">
        <f>Input_Analysis!B172</f>
        <v>10.236189599999999</v>
      </c>
      <c r="C173" s="158">
        <f>Input_Analysis!I172</f>
        <v>194.07447202481572</v>
      </c>
      <c r="D173" s="158">
        <f>Input_Analysis!F172</f>
        <v>180.50090860139321</v>
      </c>
      <c r="E173" s="159">
        <f>Input_Analysis!L172</f>
        <v>0</v>
      </c>
      <c r="F173" s="160">
        <f>Input_Analysis!P172</f>
        <v>67.867817117112523</v>
      </c>
      <c r="G173" s="167">
        <f>Input_Analysis!Q172</f>
        <v>27.664200000000005</v>
      </c>
      <c r="H173" s="4"/>
      <c r="I173" s="4">
        <f t="shared" si="67"/>
        <v>57.569999999999844</v>
      </c>
      <c r="J173" s="4">
        <f t="shared" si="55"/>
        <v>29.905799999999839</v>
      </c>
      <c r="K173" s="4"/>
      <c r="L173" s="4">
        <f t="shared" si="56"/>
        <v>0</v>
      </c>
      <c r="M173" s="191">
        <f t="shared" si="57"/>
        <v>0</v>
      </c>
      <c r="N173" s="144">
        <f t="shared" si="58"/>
        <v>0</v>
      </c>
      <c r="O173" s="3"/>
      <c r="P173" s="13">
        <f t="shared" si="59"/>
        <v>4.5644815395280043</v>
      </c>
      <c r="Q173" s="13" t="e">
        <f t="shared" ca="1" si="49"/>
        <v>#NUM!</v>
      </c>
      <c r="R173" s="13">
        <f t="shared" si="60"/>
        <v>0.29452234436541896</v>
      </c>
      <c r="S173" s="13">
        <f t="shared" si="50"/>
        <v>3.2201397356935395</v>
      </c>
      <c r="T173" s="13" t="e">
        <f t="shared" si="61"/>
        <v>#NUM!</v>
      </c>
      <c r="U173" s="13" t="e">
        <f t="shared" ca="1" si="62"/>
        <v>#NUM!</v>
      </c>
      <c r="V173" s="13">
        <f t="shared" ca="1" si="63"/>
        <v>0</v>
      </c>
      <c r="W173" s="13">
        <f t="shared" si="46"/>
        <v>1.7883855102809458</v>
      </c>
      <c r="X173" s="13" t="e">
        <f t="shared" si="51"/>
        <v>#NUM!</v>
      </c>
      <c r="Y173" s="13" t="e">
        <f t="shared" si="47"/>
        <v>#NUM!</v>
      </c>
      <c r="Z173" s="4">
        <f t="shared" si="48"/>
        <v>9.1002981349877246</v>
      </c>
      <c r="AA173" s="4">
        <f t="shared" si="64"/>
        <v>190.06363967741666</v>
      </c>
      <c r="AB173" s="4">
        <f t="shared" si="52"/>
        <v>0.304298769301867</v>
      </c>
      <c r="AC173" s="3"/>
      <c r="AD173" s="13">
        <f t="shared" si="65"/>
        <v>0.976132</v>
      </c>
      <c r="AE173" s="25">
        <f t="shared" si="53"/>
        <v>0.1587837535120282</v>
      </c>
      <c r="AF173" s="3"/>
      <c r="AG173" s="3">
        <f t="shared" si="66"/>
        <v>1.3693444618584012</v>
      </c>
      <c r="AI173" s="111">
        <f>Input_Analysis!F172/100</f>
        <v>1.8050090860139321</v>
      </c>
      <c r="AJ173" s="110">
        <f t="shared" si="54"/>
        <v>9.9640906834630172E-2</v>
      </c>
    </row>
    <row r="174" spans="1:36">
      <c r="A174" s="158">
        <f>Input_Analysis!A173</f>
        <v>3.14</v>
      </c>
      <c r="B174" s="158">
        <f>Input_Analysis!B173</f>
        <v>10.3018062</v>
      </c>
      <c r="C174" s="158">
        <f>Input_Analysis!I173</f>
        <v>211.97571175031797</v>
      </c>
      <c r="D174" s="158">
        <f>Input_Analysis!F173</f>
        <v>200.80101078758869</v>
      </c>
      <c r="E174" s="159">
        <f>Input_Analysis!L173</f>
        <v>-0.20000100676054652</v>
      </c>
      <c r="F174" s="160">
        <f>Input_Analysis!P173</f>
        <v>55.873504813646385</v>
      </c>
      <c r="G174" s="167">
        <f>Input_Analysis!Q173</f>
        <v>27.860400000000006</v>
      </c>
      <c r="H174" s="4"/>
      <c r="I174" s="4">
        <f t="shared" si="67"/>
        <v>57.939999999999841</v>
      </c>
      <c r="J174" s="4">
        <f t="shared" si="55"/>
        <v>30.079599999999836</v>
      </c>
      <c r="K174" s="4"/>
      <c r="L174" s="4">
        <f t="shared" si="56"/>
        <v>-0.13999691424409394</v>
      </c>
      <c r="M174" s="191">
        <f t="shared" si="57"/>
        <v>-1.2984067427476505E-3</v>
      </c>
      <c r="N174" s="144">
        <f t="shared" si="58"/>
        <v>-9.4350907049258446E-4</v>
      </c>
      <c r="O174" s="3"/>
      <c r="P174" s="13">
        <f t="shared" si="59"/>
        <v>5.1209361743613266</v>
      </c>
      <c r="Q174" s="13" t="e">
        <f t="shared" ca="1" si="49"/>
        <v>#NUM!</v>
      </c>
      <c r="R174" s="13">
        <f t="shared" si="60"/>
        <v>0.18186110542374617</v>
      </c>
      <c r="S174" s="13">
        <f t="shared" si="50"/>
        <v>4.1896370608875255</v>
      </c>
      <c r="T174" s="13" t="e">
        <f t="shared" si="61"/>
        <v>#NUM!</v>
      </c>
      <c r="U174" s="13" t="e">
        <f t="shared" ca="1" si="62"/>
        <v>#NUM!</v>
      </c>
      <c r="V174" s="13">
        <f t="shared" ca="1" si="63"/>
        <v>0</v>
      </c>
      <c r="W174" s="13">
        <f t="shared" si="46"/>
        <v>1.7832113775598097</v>
      </c>
      <c r="X174" s="13" t="e">
        <f t="shared" si="51"/>
        <v>#NUM!</v>
      </c>
      <c r="Y174" s="13" t="e">
        <f t="shared" si="47"/>
        <v>#NUM!</v>
      </c>
      <c r="Z174" s="4">
        <f t="shared" si="48"/>
        <v>10.269047450021208</v>
      </c>
      <c r="AA174" s="4">
        <f t="shared" si="64"/>
        <v>214.47347168409644</v>
      </c>
      <c r="AB174" s="4">
        <f t="shared" si="52"/>
        <v>0.34139574495742181</v>
      </c>
      <c r="AC174" s="3"/>
      <c r="AD174" s="13">
        <f t="shared" si="65"/>
        <v>0.97597900000000004</v>
      </c>
      <c r="AE174" s="25">
        <f t="shared" si="53"/>
        <v>0.1588559976020297</v>
      </c>
      <c r="AF174" s="3"/>
      <c r="AG174" s="3">
        <f t="shared" si="66"/>
        <v>1.5362808523083979</v>
      </c>
      <c r="AI174" s="111">
        <f>Input_Analysis!F173/100</f>
        <v>2.008010107875887</v>
      </c>
      <c r="AJ174" s="110">
        <f t="shared" si="54"/>
        <v>0.10494258662719952</v>
      </c>
    </row>
    <row r="175" spans="1:36">
      <c r="A175" s="158">
        <f>Input_Analysis!A174</f>
        <v>3.16</v>
      </c>
      <c r="B175" s="158">
        <f>Input_Analysis!B174</f>
        <v>10.3674228</v>
      </c>
      <c r="C175" s="158">
        <f>Input_Analysis!I174</f>
        <v>238.27584413932985</v>
      </c>
      <c r="D175" s="158">
        <f>Input_Analysis!F174</f>
        <v>227.10114317660057</v>
      </c>
      <c r="E175" s="159">
        <f>Input_Analysis!L174</f>
        <v>-0.20000100676054652</v>
      </c>
      <c r="F175" s="160">
        <f>Input_Analysis!P174</f>
        <v>55.873504813646385</v>
      </c>
      <c r="G175" s="167">
        <f>Input_Analysis!Q174</f>
        <v>28.056600000000003</v>
      </c>
      <c r="H175" s="4"/>
      <c r="I175" s="4">
        <f t="shared" si="67"/>
        <v>58.309999999999839</v>
      </c>
      <c r="J175" s="4">
        <f t="shared" si="55"/>
        <v>30.253399999999836</v>
      </c>
      <c r="K175" s="4"/>
      <c r="L175" s="4">
        <f t="shared" si="56"/>
        <v>-0.11849022584750901</v>
      </c>
      <c r="M175" s="191">
        <f t="shared" si="57"/>
        <v>-1.1113275839481254E-3</v>
      </c>
      <c r="N175" s="144">
        <f t="shared" si="58"/>
        <v>-8.393675300279183E-4</v>
      </c>
      <c r="O175" s="3"/>
      <c r="P175" s="13">
        <f t="shared" si="59"/>
        <v>5.9486154990622868</v>
      </c>
      <c r="Q175" s="13" t="e">
        <f t="shared" ca="1" si="49"/>
        <v>#NUM!</v>
      </c>
      <c r="R175" s="13">
        <f t="shared" si="60"/>
        <v>0.15456769003406259</v>
      </c>
      <c r="S175" s="13">
        <f t="shared" si="50"/>
        <v>5.0291517424714067</v>
      </c>
      <c r="T175" s="13" t="e">
        <f t="shared" si="61"/>
        <v>#NUM!</v>
      </c>
      <c r="U175" s="13" t="e">
        <f t="shared" ca="1" si="62"/>
        <v>#NUM!</v>
      </c>
      <c r="V175" s="13">
        <f t="shared" ca="1" si="63"/>
        <v>0</v>
      </c>
      <c r="W175" s="13">
        <f t="shared" si="46"/>
        <v>1.7780818957259208</v>
      </c>
      <c r="X175" s="13" t="e">
        <f t="shared" si="51"/>
        <v>#NUM!</v>
      </c>
      <c r="Y175" s="13" t="e">
        <f t="shared" si="47"/>
        <v>#NUM!</v>
      </c>
      <c r="Z175" s="4">
        <f t="shared" si="48"/>
        <v>11.997722942622001</v>
      </c>
      <c r="AA175" s="4">
        <f t="shared" si="64"/>
        <v>250.57760267752582</v>
      </c>
      <c r="AB175" s="4">
        <f t="shared" si="52"/>
        <v>0.39657436660415246</v>
      </c>
      <c r="AC175" s="3"/>
      <c r="AD175" s="13">
        <f t="shared" si="65"/>
        <v>0.97582599999999997</v>
      </c>
      <c r="AE175" s="25">
        <f t="shared" si="53"/>
        <v>0.15892709540316172</v>
      </c>
      <c r="AF175" s="3"/>
      <c r="AG175" s="3">
        <f t="shared" si="66"/>
        <v>1.7845846497186859</v>
      </c>
      <c r="AI175" s="111">
        <f>Input_Analysis!F174/100</f>
        <v>2.2710114317660057</v>
      </c>
      <c r="AJ175" s="110">
        <f t="shared" si="54"/>
        <v>0.11144303837794944</v>
      </c>
    </row>
    <row r="176" spans="1:36">
      <c r="A176" s="158">
        <f>Input_Analysis!A175</f>
        <v>3.18</v>
      </c>
      <c r="B176" s="158">
        <f>Input_Analysis!B175</f>
        <v>10.4330394</v>
      </c>
      <c r="C176" s="158">
        <f>Input_Analysis!I175</f>
        <v>225.53613447498333</v>
      </c>
      <c r="D176" s="158">
        <f>Input_Analysis!F175</f>
        <v>215.10108277096779</v>
      </c>
      <c r="E176" s="159">
        <f>Input_Analysis!L175</f>
        <v>-0.20000100676054652</v>
      </c>
      <c r="F176" s="160">
        <f>Input_Analysis!P175</f>
        <v>52.175258520077662</v>
      </c>
      <c r="G176" s="167">
        <f>Input_Analysis!Q175</f>
        <v>28.252800000000004</v>
      </c>
      <c r="H176" s="4"/>
      <c r="I176" s="4">
        <f t="shared" si="67"/>
        <v>58.679999999999836</v>
      </c>
      <c r="J176" s="4">
        <f t="shared" si="55"/>
        <v>30.427199999999832</v>
      </c>
      <c r="K176" s="4"/>
      <c r="L176" s="4">
        <f t="shared" si="56"/>
        <v>-0.12786064590371643</v>
      </c>
      <c r="M176" s="191">
        <f t="shared" si="57"/>
        <v>-1.1986434145190652E-3</v>
      </c>
      <c r="N176" s="144">
        <f t="shared" si="58"/>
        <v>-8.8678032558339704E-4</v>
      </c>
      <c r="O176" s="3"/>
      <c r="P176" s="13">
        <f t="shared" si="59"/>
        <v>5.4837820921735947</v>
      </c>
      <c r="Q176" s="13" t="e">
        <f t="shared" ca="1" si="49"/>
        <v>#NUM!</v>
      </c>
      <c r="R176" s="13">
        <f t="shared" si="60"/>
        <v>0.14337176511579991</v>
      </c>
      <c r="S176" s="13">
        <f t="shared" si="50"/>
        <v>4.6975625741082521</v>
      </c>
      <c r="T176" s="13" t="e">
        <f t="shared" si="61"/>
        <v>#NUM!</v>
      </c>
      <c r="U176" s="13" t="e">
        <f t="shared" ca="1" si="62"/>
        <v>#NUM!</v>
      </c>
      <c r="V176" s="13">
        <f t="shared" ca="1" si="63"/>
        <v>0</v>
      </c>
      <c r="W176" s="13">
        <f t="shared" si="46"/>
        <v>1.7729964262503373</v>
      </c>
      <c r="X176" s="13" t="e">
        <f t="shared" si="51"/>
        <v>#NUM!</v>
      </c>
      <c r="Y176" s="13" t="e">
        <f t="shared" si="47"/>
        <v>#NUM!</v>
      </c>
      <c r="Z176" s="4">
        <f t="shared" si="48"/>
        <v>11.123742298332234</v>
      </c>
      <c r="AA176" s="4">
        <f t="shared" si="64"/>
        <v>232.32414110985698</v>
      </c>
      <c r="AB176" s="4">
        <f t="shared" si="52"/>
        <v>0.36558547281157305</v>
      </c>
      <c r="AC176" s="3"/>
      <c r="AD176" s="13">
        <f t="shared" si="65"/>
        <v>0.97567300000000001</v>
      </c>
      <c r="AE176" s="25">
        <f t="shared" si="53"/>
        <v>0.15899706655821153</v>
      </c>
      <c r="AF176" s="3"/>
      <c r="AG176" s="3">
        <f t="shared" si="66"/>
        <v>1.6451346276520784</v>
      </c>
      <c r="AI176" s="111">
        <f>Input_Analysis!F175/100</f>
        <v>2.151010827709678</v>
      </c>
      <c r="AJ176" s="110">
        <f t="shared" si="54"/>
        <v>0.10830353505436682</v>
      </c>
    </row>
    <row r="177" spans="1:36">
      <c r="A177" s="158">
        <f>Input_Analysis!A176</f>
        <v>3.2</v>
      </c>
      <c r="B177" s="158">
        <f>Input_Analysis!B176</f>
        <v>10.498656</v>
      </c>
      <c r="C177" s="158">
        <f>Input_Analysis!I176</f>
        <v>215.63570143352516</v>
      </c>
      <c r="D177" s="158">
        <f>Input_Analysis!F176</f>
        <v>204.40102890927855</v>
      </c>
      <c r="E177" s="159">
        <f>Input_Analysis!L176</f>
        <v>-0.10000050338027326</v>
      </c>
      <c r="F177" s="160">
        <f>Input_Analysis!P176</f>
        <v>56.173362621233039</v>
      </c>
      <c r="G177" s="167">
        <f>Input_Analysis!Q176</f>
        <v>28.449000000000005</v>
      </c>
      <c r="H177" s="4"/>
      <c r="I177" s="4">
        <f t="shared" si="67"/>
        <v>59.049999999999834</v>
      </c>
      <c r="J177" s="4">
        <f t="shared" si="55"/>
        <v>30.600999999999829</v>
      </c>
      <c r="K177" s="4"/>
      <c r="L177" s="4">
        <f t="shared" si="56"/>
        <v>-6.8799308908015291E-2</v>
      </c>
      <c r="M177" s="191">
        <f t="shared" si="57"/>
        <v>-6.3863112956533943E-4</v>
      </c>
      <c r="N177" s="144">
        <f t="shared" si="58"/>
        <v>-4.6374743474981018E-4</v>
      </c>
      <c r="O177" s="3"/>
      <c r="P177" s="13">
        <f t="shared" si="59"/>
        <v>5.1170125627765826</v>
      </c>
      <c r="Q177" s="13" t="e">
        <f t="shared" ca="1" si="49"/>
        <v>#NUM!</v>
      </c>
      <c r="R177" s="13">
        <f t="shared" si="60"/>
        <v>0.17705551891021637</v>
      </c>
      <c r="S177" s="13">
        <f t="shared" si="50"/>
        <v>4.2110172482040786</v>
      </c>
      <c r="T177" s="13" t="e">
        <f t="shared" si="61"/>
        <v>#NUM!</v>
      </c>
      <c r="U177" s="13" t="e">
        <f t="shared" ca="1" si="62"/>
        <v>#NUM!</v>
      </c>
      <c r="V177" s="13">
        <f t="shared" ca="1" si="63"/>
        <v>0</v>
      </c>
      <c r="W177" s="13">
        <f t="shared" si="46"/>
        <v>1.7679543433151985</v>
      </c>
      <c r="X177" s="13" t="e">
        <f t="shared" si="51"/>
        <v>#NUM!</v>
      </c>
      <c r="Y177" s="13" t="e">
        <f t="shared" si="47"/>
        <v>#NUM!</v>
      </c>
      <c r="Z177" s="4">
        <f t="shared" si="48"/>
        <v>10.439046762235021</v>
      </c>
      <c r="AA177" s="4">
        <f t="shared" si="64"/>
        <v>218.02398041938616</v>
      </c>
      <c r="AB177" s="4">
        <f t="shared" si="52"/>
        <v>0.34113417085177217</v>
      </c>
      <c r="AC177" s="3"/>
      <c r="AD177" s="13">
        <f t="shared" si="65"/>
        <v>0.97551999999999994</v>
      </c>
      <c r="AE177" s="25">
        <f t="shared" si="53"/>
        <v>0.15906593026371732</v>
      </c>
      <c r="AF177" s="3"/>
      <c r="AG177" s="3">
        <f t="shared" si="66"/>
        <v>1.5351037688329747</v>
      </c>
      <c r="AI177" s="111">
        <f>Input_Analysis!F176/100</f>
        <v>2.0440102890927854</v>
      </c>
      <c r="AJ177" s="110">
        <f t="shared" si="54"/>
        <v>0.10542520773461493</v>
      </c>
    </row>
    <row r="178" spans="1:36">
      <c r="A178" s="158">
        <f>Input_Analysis!A177</f>
        <v>3.22</v>
      </c>
      <c r="B178" s="158">
        <f>Input_Analysis!B177</f>
        <v>10.564272600000001</v>
      </c>
      <c r="C178" s="158">
        <f>Input_Analysis!I177</f>
        <v>209.13418378741429</v>
      </c>
      <c r="D178" s="158">
        <f>Input_Analysis!F177</f>
        <v>194.80098058477228</v>
      </c>
      <c r="E178" s="159">
        <f>Input_Analysis!L177</f>
        <v>-0.10000050338027326</v>
      </c>
      <c r="F178" s="160">
        <f>Input_Analysis!P177</f>
        <v>71.666016013210125</v>
      </c>
      <c r="G178" s="167">
        <f>Input_Analysis!Q177</f>
        <v>28.645200000000006</v>
      </c>
      <c r="H178" s="4"/>
      <c r="I178" s="4">
        <f t="shared" si="67"/>
        <v>59.419999999999831</v>
      </c>
      <c r="J178" s="4">
        <f t="shared" si="55"/>
        <v>30.774799999999825</v>
      </c>
      <c r="K178" s="4"/>
      <c r="L178" s="4">
        <f t="shared" si="56"/>
        <v>-7.386599132930291E-2</v>
      </c>
      <c r="M178" s="191">
        <f t="shared" si="57"/>
        <v>-6.6794274831213202E-4</v>
      </c>
      <c r="N178" s="144">
        <f t="shared" si="58"/>
        <v>-4.7816431330960298E-4</v>
      </c>
      <c r="O178" s="3"/>
      <c r="P178" s="13">
        <f t="shared" si="59"/>
        <v>4.8648304387815786</v>
      </c>
      <c r="Q178" s="13" t="e">
        <f t="shared" ca="1" si="49"/>
        <v>#NUM!</v>
      </c>
      <c r="R178" s="13">
        <f t="shared" si="60"/>
        <v>0.287352974346754</v>
      </c>
      <c r="S178" s="13">
        <f t="shared" si="50"/>
        <v>3.4669069425050676</v>
      </c>
      <c r="T178" s="13" t="e">
        <f t="shared" si="61"/>
        <v>#NUM!</v>
      </c>
      <c r="U178" s="13" t="e">
        <f t="shared" ca="1" si="62"/>
        <v>#NUM!</v>
      </c>
      <c r="V178" s="13">
        <f t="shared" ca="1" si="63"/>
        <v>0</v>
      </c>
      <c r="W178" s="13">
        <f t="shared" si="46"/>
        <v>1.7629550334902329</v>
      </c>
      <c r="X178" s="13" t="e">
        <f t="shared" si="51"/>
        <v>#NUM!</v>
      </c>
      <c r="Y178" s="13" t="e">
        <f t="shared" si="47"/>
        <v>#NUM!</v>
      </c>
      <c r="Z178" s="4">
        <f t="shared" si="48"/>
        <v>9.9809455858276319</v>
      </c>
      <c r="AA178" s="4">
        <f t="shared" si="64"/>
        <v>208.45634036661198</v>
      </c>
      <c r="AB178" s="4">
        <f t="shared" si="52"/>
        <v>0.32432202925210524</v>
      </c>
      <c r="AC178" s="3"/>
      <c r="AD178" s="13">
        <f t="shared" si="65"/>
        <v>0.97536699999999998</v>
      </c>
      <c r="AE178" s="25">
        <f t="shared" si="53"/>
        <v>0.15913370528256932</v>
      </c>
      <c r="AF178" s="3"/>
      <c r="AG178" s="3">
        <f t="shared" si="66"/>
        <v>1.4594491316344735</v>
      </c>
      <c r="AI178" s="111">
        <f>Input_Analysis!F177/100</f>
        <v>1.9480098058477227</v>
      </c>
      <c r="AJ178" s="110">
        <f t="shared" si="54"/>
        <v>0.1027740783651277</v>
      </c>
    </row>
    <row r="179" spans="1:36">
      <c r="A179" s="158">
        <f>Input_Analysis!A178</f>
        <v>3.24</v>
      </c>
      <c r="B179" s="158">
        <f>Input_Analysis!B178</f>
        <v>10.629889200000001</v>
      </c>
      <c r="C179" s="158">
        <f>Input_Analysis!I178</f>
        <v>195.71340730118109</v>
      </c>
      <c r="D179" s="158">
        <f>Input_Analysis!F178</f>
        <v>179.90090558111157</v>
      </c>
      <c r="E179" s="159">
        <f>Input_Analysis!L178</f>
        <v>-0.10000050338027326</v>
      </c>
      <c r="F179" s="160">
        <f>Input_Analysis!P178</f>
        <v>79.062508600347556</v>
      </c>
      <c r="G179" s="167">
        <f>Input_Analysis!Q178</f>
        <v>28.841400000000004</v>
      </c>
      <c r="H179" s="4"/>
      <c r="I179" s="4">
        <f t="shared" si="67"/>
        <v>59.789999999999829</v>
      </c>
      <c r="J179" s="4">
        <f t="shared" si="55"/>
        <v>30.948599999999825</v>
      </c>
      <c r="K179" s="4"/>
      <c r="L179" s="4">
        <f t="shared" si="56"/>
        <v>-8.3256805780006549E-2</v>
      </c>
      <c r="M179" s="191">
        <f t="shared" si="57"/>
        <v>-7.3571215852977071E-4</v>
      </c>
      <c r="N179" s="144">
        <f t="shared" si="58"/>
        <v>-5.1095377040972795E-4</v>
      </c>
      <c r="O179" s="3"/>
      <c r="P179" s="13">
        <f t="shared" si="59"/>
        <v>4.3919081089671916</v>
      </c>
      <c r="Q179" s="13" t="e">
        <f t="shared" ca="1" si="49"/>
        <v>#NUM!</v>
      </c>
      <c r="R179" s="13">
        <f t="shared" si="60"/>
        <v>0.3694809422270206</v>
      </c>
      <c r="S179" s="13">
        <f t="shared" si="50"/>
        <v>2.7691817626915012</v>
      </c>
      <c r="T179" s="13" t="e">
        <f t="shared" si="61"/>
        <v>#NUM!</v>
      </c>
      <c r="U179" s="13" t="e">
        <f t="shared" ca="1" si="62"/>
        <v>#NUM!</v>
      </c>
      <c r="V179" s="13">
        <f t="shared" ca="1" si="63"/>
        <v>0</v>
      </c>
      <c r="W179" s="13">
        <f t="shared" si="46"/>
        <v>1.7579978954192685</v>
      </c>
      <c r="X179" s="13" t="e">
        <f t="shared" si="51"/>
        <v>#NUM!</v>
      </c>
      <c r="Y179" s="13" t="e">
        <f t="shared" si="47"/>
        <v>#NUM!</v>
      </c>
      <c r="Z179" s="4">
        <f t="shared" si="48"/>
        <v>9.0615604867454174</v>
      </c>
      <c r="AA179" s="4">
        <f t="shared" si="64"/>
        <v>189.25458723668734</v>
      </c>
      <c r="AB179" s="4">
        <f t="shared" si="52"/>
        <v>0.29279387393114609</v>
      </c>
      <c r="AC179" s="3"/>
      <c r="AD179" s="13">
        <f t="shared" si="65"/>
        <v>0.97521400000000003</v>
      </c>
      <c r="AE179" s="25">
        <f t="shared" si="53"/>
        <v>0.15920040995618587</v>
      </c>
      <c r="AF179" s="3"/>
      <c r="AG179" s="3">
        <f t="shared" si="66"/>
        <v>1.3175724326901574</v>
      </c>
      <c r="AI179" s="111">
        <f>Input_Analysis!F178/100</f>
        <v>1.7990090558111158</v>
      </c>
      <c r="AJ179" s="110">
        <f t="shared" si="54"/>
        <v>9.8626416590975319E-2</v>
      </c>
    </row>
    <row r="180" spans="1:36">
      <c r="A180" s="158">
        <f>Input_Analysis!A179</f>
        <v>3.26</v>
      </c>
      <c r="B180" s="158">
        <f>Input_Analysis!B179</f>
        <v>10.695505799999999</v>
      </c>
      <c r="C180" s="158">
        <f>Input_Analysis!I179</f>
        <v>190.55211674428233</v>
      </c>
      <c r="D180" s="158">
        <f>Input_Analysis!F179</f>
        <v>172.10086631745028</v>
      </c>
      <c r="E180" s="159">
        <f>Input_Analysis!L179</f>
        <v>-0.10000050338027326</v>
      </c>
      <c r="F180" s="160">
        <f>Input_Analysis!P179</f>
        <v>92.256252134160306</v>
      </c>
      <c r="G180" s="167">
        <f>Input_Analysis!Q179</f>
        <v>29.037600000000001</v>
      </c>
      <c r="H180" s="4"/>
      <c r="I180" s="4">
        <f t="shared" si="67"/>
        <v>60.159999999999819</v>
      </c>
      <c r="J180" s="4">
        <f t="shared" si="55"/>
        <v>31.122399999999818</v>
      </c>
      <c r="K180" s="4"/>
      <c r="L180" s="4">
        <f t="shared" si="56"/>
        <v>-8.9333329882122045E-2</v>
      </c>
      <c r="M180" s="191">
        <f t="shared" si="57"/>
        <v>-7.6692138970631545E-4</v>
      </c>
      <c r="N180" s="144">
        <f t="shared" si="58"/>
        <v>-5.2479345330218622E-4</v>
      </c>
      <c r="O180" s="3"/>
      <c r="P180" s="13">
        <f t="shared" si="59"/>
        <v>4.1896549348470318</v>
      </c>
      <c r="Q180" s="13" t="e">
        <f t="shared" ca="1" si="49"/>
        <v>#NUM!</v>
      </c>
      <c r="R180" s="13">
        <f t="shared" si="60"/>
        <v>0.48483492493753344</v>
      </c>
      <c r="S180" s="13">
        <f t="shared" si="50"/>
        <v>2.1583638989963045</v>
      </c>
      <c r="T180" s="13" t="e">
        <f t="shared" si="61"/>
        <v>#NUM!</v>
      </c>
      <c r="U180" s="13" t="e">
        <f t="shared" ca="1" si="62"/>
        <v>#NUM!</v>
      </c>
      <c r="V180" s="13">
        <f t="shared" ca="1" si="63"/>
        <v>0</v>
      </c>
      <c r="W180" s="13">
        <f t="shared" si="46"/>
        <v>1.7530823395163873</v>
      </c>
      <c r="X180" s="13" t="e">
        <f t="shared" si="51"/>
        <v>#NUM!</v>
      </c>
      <c r="Y180" s="13" t="e">
        <f t="shared" si="47"/>
        <v>#NUM!</v>
      </c>
      <c r="Z180" s="4">
        <f t="shared" si="48"/>
        <v>8.6928077829521673</v>
      </c>
      <c r="AA180" s="4">
        <f t="shared" si="64"/>
        <v>181.55302845430268</v>
      </c>
      <c r="AB180" s="4">
        <f t="shared" si="52"/>
        <v>0.27931032898980213</v>
      </c>
      <c r="AC180" s="3"/>
      <c r="AD180" s="13">
        <f t="shared" si="65"/>
        <v>0.97506099999999996</v>
      </c>
      <c r="AE180" s="25">
        <f t="shared" si="53"/>
        <v>0.15926606221628198</v>
      </c>
      <c r="AF180" s="3"/>
      <c r="AG180" s="3">
        <f t="shared" si="66"/>
        <v>1.2568964804541094</v>
      </c>
      <c r="AI180" s="111">
        <f>Input_Analysis!F179/100</f>
        <v>1.7210086631745027</v>
      </c>
      <c r="AJ180" s="110">
        <f t="shared" si="54"/>
        <v>9.6329673779521854E-2</v>
      </c>
    </row>
    <row r="181" spans="1:36">
      <c r="A181" s="158">
        <f>Input_Analysis!A180</f>
        <v>3.28</v>
      </c>
      <c r="B181" s="158">
        <f>Input_Analysis!B180</f>
        <v>10.7611224</v>
      </c>
      <c r="C181" s="158">
        <f>Input_Analysis!I180</f>
        <v>186.53229769197119</v>
      </c>
      <c r="D181" s="158">
        <f>Input_Analysis!F180</f>
        <v>168.50084819576045</v>
      </c>
      <c r="E181" s="159">
        <f>Input_Analysis!L180</f>
        <v>-0.10000050338027326</v>
      </c>
      <c r="F181" s="160">
        <f>Input_Analysis!P180</f>
        <v>90.157247481053744</v>
      </c>
      <c r="G181" s="167">
        <f>Input_Analysis!Q180</f>
        <v>29.233800000000002</v>
      </c>
      <c r="H181" s="4"/>
      <c r="I181" s="4">
        <f t="shared" si="67"/>
        <v>60.529999999999816</v>
      </c>
      <c r="J181" s="4">
        <f t="shared" si="55"/>
        <v>31.296199999999814</v>
      </c>
      <c r="K181" s="4"/>
      <c r="L181" s="4">
        <f t="shared" si="56"/>
        <v>-9.2618058532765779E-2</v>
      </c>
      <c r="M181" s="191">
        <f t="shared" si="57"/>
        <v>-7.9364031618484607E-4</v>
      </c>
      <c r="N181" s="144">
        <f t="shared" si="58"/>
        <v>-5.3610288736918041E-4</v>
      </c>
      <c r="O181" s="3"/>
      <c r="P181" s="13">
        <f t="shared" si="59"/>
        <v>4.0261213084007688</v>
      </c>
      <c r="Q181" s="13" t="e">
        <f t="shared" ca="1" si="49"/>
        <v>#NUM!</v>
      </c>
      <c r="R181" s="13">
        <f t="shared" si="60"/>
        <v>0.48351060732232715</v>
      </c>
      <c r="S181" s="13">
        <f t="shared" si="50"/>
        <v>2.0794489494225505</v>
      </c>
      <c r="T181" s="13" t="e">
        <f t="shared" si="61"/>
        <v>#NUM!</v>
      </c>
      <c r="U181" s="13" t="e">
        <f t="shared" ca="1" si="62"/>
        <v>#NUM!</v>
      </c>
      <c r="V181" s="13">
        <f t="shared" ca="1" si="63"/>
        <v>0</v>
      </c>
      <c r="W181" s="13">
        <f t="shared" si="46"/>
        <v>1.748207787671372</v>
      </c>
      <c r="X181" s="13" t="e">
        <f t="shared" si="51"/>
        <v>#NUM!</v>
      </c>
      <c r="Y181" s="13" t="e">
        <f t="shared" si="47"/>
        <v>#NUM!</v>
      </c>
      <c r="Z181" s="4">
        <f t="shared" si="48"/>
        <v>8.400153179464759</v>
      </c>
      <c r="AA181" s="4">
        <f t="shared" si="64"/>
        <v>175.44081121898867</v>
      </c>
      <c r="AB181" s="4">
        <f t="shared" si="52"/>
        <v>0.26840808722671788</v>
      </c>
      <c r="AC181" s="3"/>
      <c r="AD181" s="13">
        <f t="shared" si="65"/>
        <v>0.974908</v>
      </c>
      <c r="AE181" s="25">
        <f t="shared" si="53"/>
        <v>0.15933067959624539</v>
      </c>
      <c r="AF181" s="3"/>
      <c r="AG181" s="3">
        <f t="shared" si="66"/>
        <v>1.2078363925202307</v>
      </c>
      <c r="AI181" s="111">
        <f>Input_Analysis!F180/100</f>
        <v>1.6850084819576046</v>
      </c>
      <c r="AJ181" s="110">
        <f t="shared" si="54"/>
        <v>9.518422428235343E-2</v>
      </c>
    </row>
    <row r="182" spans="1:36">
      <c r="A182" s="158">
        <f>Input_Analysis!A181</f>
        <v>3.3</v>
      </c>
      <c r="B182" s="158">
        <f>Input_Analysis!B181</f>
        <v>10.826739</v>
      </c>
      <c r="C182" s="158">
        <f>Input_Analysis!I181</f>
        <v>185.27232008989057</v>
      </c>
      <c r="D182" s="158">
        <f>Input_Analysis!F181</f>
        <v>167.30084215519716</v>
      </c>
      <c r="E182" s="159">
        <f>Input_Analysis!L181</f>
        <v>-0.10000050338027326</v>
      </c>
      <c r="F182" s="160">
        <f>Input_Analysis!P181</f>
        <v>89.857389673467083</v>
      </c>
      <c r="G182" s="167">
        <f>Input_Analysis!Q181</f>
        <v>29.43</v>
      </c>
      <c r="H182" s="4"/>
      <c r="I182" s="4">
        <f t="shared" si="67"/>
        <v>60.899999999999814</v>
      </c>
      <c r="J182" s="4">
        <f t="shared" si="55"/>
        <v>31.469999999999814</v>
      </c>
      <c r="K182" s="4"/>
      <c r="L182" s="4">
        <f t="shared" si="56"/>
        <v>-9.3984691619650451E-2</v>
      </c>
      <c r="M182" s="191">
        <f t="shared" si="57"/>
        <v>-8.0404147247552639E-4</v>
      </c>
      <c r="N182" s="144">
        <f t="shared" si="58"/>
        <v>-5.3974875109112327E-4</v>
      </c>
      <c r="O182" s="3"/>
      <c r="P182" s="13">
        <f t="shared" si="59"/>
        <v>3.9520915185856849</v>
      </c>
      <c r="Q182" s="13" t="e">
        <f t="shared" ca="1" si="49"/>
        <v>#NUM!</v>
      </c>
      <c r="R182" s="13">
        <f t="shared" si="60"/>
        <v>0.48585882799157287</v>
      </c>
      <c r="S182" s="13">
        <f t="shared" si="50"/>
        <v>2.0319329652502085</v>
      </c>
      <c r="T182" s="13" t="e">
        <f t="shared" si="61"/>
        <v>#NUM!</v>
      </c>
      <c r="U182" s="13" t="e">
        <f t="shared" ca="1" si="62"/>
        <v>#NUM!</v>
      </c>
      <c r="V182" s="13">
        <f t="shared" ca="1" si="63"/>
        <v>0</v>
      </c>
      <c r="W182" s="13">
        <f t="shared" si="46"/>
        <v>1.7433736729641134</v>
      </c>
      <c r="X182" s="13" t="e">
        <f t="shared" si="51"/>
        <v>#NUM!</v>
      </c>
      <c r="Y182" s="13" t="e">
        <f t="shared" si="47"/>
        <v>#NUM!</v>
      </c>
      <c r="Z182" s="4">
        <f t="shared" si="48"/>
        <v>8.2914880059927167</v>
      </c>
      <c r="AA182" s="4">
        <f t="shared" si="64"/>
        <v>173.17129234500047</v>
      </c>
      <c r="AB182" s="4">
        <f t="shared" si="52"/>
        <v>0.26347276790571228</v>
      </c>
      <c r="AC182" s="3"/>
      <c r="AD182" s="13">
        <f t="shared" si="65"/>
        <v>0.97475500000000004</v>
      </c>
      <c r="AE182" s="25">
        <f t="shared" si="53"/>
        <v>0.15939427924213581</v>
      </c>
      <c r="AF182" s="3"/>
      <c r="AG182" s="3">
        <f t="shared" si="66"/>
        <v>1.1856274555757054</v>
      </c>
      <c r="AI182" s="111">
        <f>Input_Analysis!F181/100</f>
        <v>1.6730084215519716</v>
      </c>
      <c r="AJ182" s="110">
        <f t="shared" si="54"/>
        <v>9.4713461519146683E-2</v>
      </c>
    </row>
    <row r="183" spans="1:36">
      <c r="A183" s="158">
        <f>Input_Analysis!A182</f>
        <v>3.32</v>
      </c>
      <c r="B183" s="158">
        <f>Input_Analysis!B182</f>
        <v>10.892355599999998</v>
      </c>
      <c r="C183" s="158">
        <f>Input_Analysis!I182</f>
        <v>184.09230456983309</v>
      </c>
      <c r="D183" s="158">
        <f>Input_Analysis!F182</f>
        <v>166.10083611463389</v>
      </c>
      <c r="E183" s="159">
        <f>Input_Analysis!L182</f>
        <v>-0.10000050338027326</v>
      </c>
      <c r="F183" s="160">
        <f>Input_Analysis!P182</f>
        <v>89.95734227599597</v>
      </c>
      <c r="G183" s="167">
        <f>Input_Analysis!Q182</f>
        <v>29.626200000000001</v>
      </c>
      <c r="H183" s="4"/>
      <c r="I183" s="4">
        <f t="shared" si="67"/>
        <v>61.269999999999811</v>
      </c>
      <c r="J183" s="4">
        <f t="shared" si="55"/>
        <v>31.643799999999811</v>
      </c>
      <c r="K183" s="4"/>
      <c r="L183" s="4">
        <f t="shared" si="56"/>
        <v>-9.5392259650510874E-2</v>
      </c>
      <c r="M183" s="191">
        <f t="shared" si="57"/>
        <v>-8.1418846300360549E-4</v>
      </c>
      <c r="N183" s="144">
        <f t="shared" si="58"/>
        <v>-5.4320849322813129E-4</v>
      </c>
      <c r="O183" s="3"/>
      <c r="P183" s="13">
        <f t="shared" si="59"/>
        <v>3.8814018723994592</v>
      </c>
      <c r="Q183" s="13" t="e">
        <f t="shared" ca="1" si="49"/>
        <v>#NUM!</v>
      </c>
      <c r="R183" s="13">
        <f t="shared" si="60"/>
        <v>0.49120672737168353</v>
      </c>
      <c r="S183" s="13">
        <f t="shared" si="50"/>
        <v>1.9748311610437959</v>
      </c>
      <c r="T183" s="13" t="e">
        <f t="shared" si="61"/>
        <v>#NUM!</v>
      </c>
      <c r="U183" s="13" t="e">
        <f t="shared" ca="1" si="62"/>
        <v>#NUM!</v>
      </c>
      <c r="V183" s="13">
        <f t="shared" ca="1" si="63"/>
        <v>0</v>
      </c>
      <c r="W183" s="13">
        <f t="shared" si="46"/>
        <v>1.7385794393876557</v>
      </c>
      <c r="X183" s="13" t="e">
        <f t="shared" si="51"/>
        <v>#NUM!</v>
      </c>
      <c r="Y183" s="13" t="e">
        <f t="shared" si="47"/>
        <v>#NUM!</v>
      </c>
      <c r="Z183" s="4">
        <f t="shared" si="48"/>
        <v>8.1881536379888846</v>
      </c>
      <c r="AA183" s="4">
        <f t="shared" si="64"/>
        <v>171.0131096354622</v>
      </c>
      <c r="AB183" s="4">
        <f t="shared" si="52"/>
        <v>0.25876012482663063</v>
      </c>
      <c r="AC183" s="3"/>
      <c r="AD183" s="13">
        <f t="shared" si="65"/>
        <v>0.97460199999999997</v>
      </c>
      <c r="AE183" s="25">
        <f t="shared" si="53"/>
        <v>0.15945687792332194</v>
      </c>
      <c r="AF183" s="3"/>
      <c r="AG183" s="3">
        <f t="shared" si="66"/>
        <v>1.1644205617198378</v>
      </c>
      <c r="AI183" s="111">
        <f>Input_Analysis!F182/100</f>
        <v>1.6610083611463389</v>
      </c>
      <c r="AJ183" s="110">
        <f t="shared" si="54"/>
        <v>9.4243321279290623E-2</v>
      </c>
    </row>
    <row r="184" spans="1:36">
      <c r="A184" s="158">
        <f>Input_Analysis!A183</f>
        <v>3.34</v>
      </c>
      <c r="B184" s="158">
        <f>Input_Analysis!B183</f>
        <v>10.957972199999999</v>
      </c>
      <c r="C184" s="158">
        <f>Input_Analysis!I183</f>
        <v>183.89239936477532</v>
      </c>
      <c r="D184" s="158">
        <f>Input_Analysis!F183</f>
        <v>166.10083611463389</v>
      </c>
      <c r="E184" s="159">
        <f>Input_Analysis!L183</f>
        <v>-0.10000050338027326</v>
      </c>
      <c r="F184" s="160">
        <f>Input_Analysis!P183</f>
        <v>88.957816250707126</v>
      </c>
      <c r="G184" s="167">
        <f>Input_Analysis!Q183</f>
        <v>29.822400000000002</v>
      </c>
      <c r="H184" s="4"/>
      <c r="I184" s="4">
        <f t="shared" si="67"/>
        <v>61.639999999999809</v>
      </c>
      <c r="J184" s="4">
        <f t="shared" si="55"/>
        <v>31.817599999999807</v>
      </c>
      <c r="K184" s="4"/>
      <c r="L184" s="4">
        <f t="shared" si="56"/>
        <v>-9.5730138777114421E-2</v>
      </c>
      <c r="M184" s="191">
        <f t="shared" si="57"/>
        <v>-8.1798397331976083E-4</v>
      </c>
      <c r="N184" s="144">
        <f t="shared" si="58"/>
        <v>-5.4379900270869164E-4</v>
      </c>
      <c r="O184" s="3"/>
      <c r="P184" s="13">
        <f t="shared" si="59"/>
        <v>3.8422885247402769</v>
      </c>
      <c r="Q184" s="13" t="e">
        <f t="shared" ca="1" si="49"/>
        <v>#NUM!</v>
      </c>
      <c r="R184" s="13">
        <f t="shared" si="60"/>
        <v>0.48371579255683528</v>
      </c>
      <c r="S184" s="13">
        <f t="shared" si="50"/>
        <v>1.9837128857635005</v>
      </c>
      <c r="T184" s="13" t="e">
        <f t="shared" si="61"/>
        <v>#NUM!</v>
      </c>
      <c r="U184" s="13" t="e">
        <f t="shared" ca="1" si="62"/>
        <v>#NUM!</v>
      </c>
      <c r="V184" s="13">
        <f t="shared" ca="1" si="63"/>
        <v>0</v>
      </c>
      <c r="W184" s="13">
        <f t="shared" si="46"/>
        <v>1.7338245415795754</v>
      </c>
      <c r="X184" s="13" t="e">
        <f t="shared" si="51"/>
        <v>#NUM!</v>
      </c>
      <c r="Y184" s="13" t="e">
        <f t="shared" si="47"/>
        <v>#NUM!</v>
      </c>
      <c r="Z184" s="4">
        <f t="shared" si="48"/>
        <v>8.1501599576517005</v>
      </c>
      <c r="AA184" s="4">
        <f t="shared" si="64"/>
        <v>170.21959528433754</v>
      </c>
      <c r="AB184" s="4">
        <f t="shared" si="52"/>
        <v>0.25615256831601851</v>
      </c>
      <c r="AC184" s="3"/>
      <c r="AD184" s="13">
        <f t="shared" si="65"/>
        <v>0.97444900000000001</v>
      </c>
      <c r="AE184" s="25">
        <f t="shared" si="53"/>
        <v>0.15951849204276927</v>
      </c>
      <c r="AF184" s="3"/>
      <c r="AG184" s="3">
        <f t="shared" si="66"/>
        <v>1.152686557422083</v>
      </c>
      <c r="AI184" s="111">
        <f>Input_Analysis!F183/100</f>
        <v>1.6610083611463389</v>
      </c>
      <c r="AJ184" s="110">
        <f t="shared" si="54"/>
        <v>9.411435847091186E-2</v>
      </c>
    </row>
    <row r="185" spans="1:36">
      <c r="A185" s="158">
        <f>Input_Analysis!A184</f>
        <v>3.36</v>
      </c>
      <c r="B185" s="158">
        <f>Input_Analysis!B184</f>
        <v>11.023588799999999</v>
      </c>
      <c r="C185" s="158">
        <f>Input_Analysis!I184</f>
        <v>185.11182111562769</v>
      </c>
      <c r="D185" s="158">
        <f>Input_Analysis!F184</f>
        <v>166.10083611463389</v>
      </c>
      <c r="E185" s="159">
        <f>Input_Analysis!L184</f>
        <v>-0.10000050338027326</v>
      </c>
      <c r="F185" s="160">
        <f>Input_Analysis!P184</f>
        <v>95.054925004969064</v>
      </c>
      <c r="G185" s="167">
        <f>Input_Analysis!Q184</f>
        <v>30.018600000000003</v>
      </c>
      <c r="H185" s="4"/>
      <c r="I185" s="4">
        <f t="shared" si="67"/>
        <v>62.009999999999806</v>
      </c>
      <c r="J185" s="4">
        <f t="shared" si="55"/>
        <v>31.991399999999803</v>
      </c>
      <c r="K185" s="4"/>
      <c r="L185" s="4">
        <f t="shared" si="56"/>
        <v>-9.6070419945655738E-2</v>
      </c>
      <c r="M185" s="191">
        <f t="shared" si="57"/>
        <v>-8.1233975642280821E-4</v>
      </c>
      <c r="N185" s="144">
        <f t="shared" si="58"/>
        <v>-5.4021673374283997E-4</v>
      </c>
      <c r="O185" s="3"/>
      <c r="P185" s="13">
        <f t="shared" si="59"/>
        <v>3.8479660507395312</v>
      </c>
      <c r="Q185" s="13" t="e">
        <f t="shared" ca="1" si="49"/>
        <v>#NUM!</v>
      </c>
      <c r="R185" s="13">
        <f t="shared" si="60"/>
        <v>0.52831326470695594</v>
      </c>
      <c r="S185" s="13">
        <f t="shared" si="50"/>
        <v>1.8150345439917974</v>
      </c>
      <c r="T185" s="13" t="e">
        <f t="shared" si="61"/>
        <v>#NUM!</v>
      </c>
      <c r="U185" s="13" t="e">
        <f t="shared" ca="1" si="62"/>
        <v>#NUM!</v>
      </c>
      <c r="V185" s="13">
        <f t="shared" ca="1" si="63"/>
        <v>0</v>
      </c>
      <c r="W185" s="13">
        <f t="shared" si="46"/>
        <v>1.7291084445613949</v>
      </c>
      <c r="X185" s="13" t="e">
        <f t="shared" si="51"/>
        <v>#NUM!</v>
      </c>
      <c r="Y185" s="13" t="e">
        <f t="shared" si="47"/>
        <v>#NUM!</v>
      </c>
      <c r="Z185" s="4">
        <f t="shared" si="48"/>
        <v>8.2067880743751918</v>
      </c>
      <c r="AA185" s="4">
        <f t="shared" si="64"/>
        <v>171.40229785219785</v>
      </c>
      <c r="AB185" s="4">
        <f t="shared" si="52"/>
        <v>0.25653107004930209</v>
      </c>
      <c r="AC185" s="3"/>
      <c r="AD185" s="13">
        <f t="shared" si="65"/>
        <v>0.97429600000000005</v>
      </c>
      <c r="AE185" s="25">
        <f t="shared" si="53"/>
        <v>0.15957913764699314</v>
      </c>
      <c r="AF185" s="3"/>
      <c r="AG185" s="3">
        <f t="shared" si="66"/>
        <v>1.1543898152218592</v>
      </c>
      <c r="AI185" s="111">
        <f>Input_Analysis!F184/100</f>
        <v>1.6610083611463389</v>
      </c>
      <c r="AJ185" s="110">
        <f t="shared" si="54"/>
        <v>9.3986273225955624E-2</v>
      </c>
    </row>
    <row r="186" spans="1:36">
      <c r="A186" s="158">
        <f>Input_Analysis!A185</f>
        <v>3.38</v>
      </c>
      <c r="B186" s="158">
        <f>Input_Analysis!B185</f>
        <v>11.089205399999999</v>
      </c>
      <c r="C186" s="158">
        <f>Input_Analysis!I185</f>
        <v>186.39150183310574</v>
      </c>
      <c r="D186" s="158">
        <f>Input_Analysis!F185</f>
        <v>166.7008391349155</v>
      </c>
      <c r="E186" s="159">
        <f>Input_Analysis!L185</f>
        <v>-0.10000050338027326</v>
      </c>
      <c r="F186" s="160">
        <f>Input_Analysis!P185</f>
        <v>98.453313490951146</v>
      </c>
      <c r="G186" s="167">
        <f>Input_Analysis!Q185</f>
        <v>30.214800000000004</v>
      </c>
      <c r="H186" s="4"/>
      <c r="I186" s="4">
        <f t="shared" si="67"/>
        <v>62.379999999999804</v>
      </c>
      <c r="J186" s="4">
        <f t="shared" si="55"/>
        <v>32.1651999999998</v>
      </c>
      <c r="K186" s="4"/>
      <c r="L186" s="4">
        <f t="shared" si="56"/>
        <v>-9.5858607167590884E-2</v>
      </c>
      <c r="M186" s="191">
        <f t="shared" si="57"/>
        <v>-8.0638087517763825E-4</v>
      </c>
      <c r="N186" s="144">
        <f t="shared" si="58"/>
        <v>-5.3650784717542191E-4</v>
      </c>
      <c r="O186" s="3"/>
      <c r="P186" s="13">
        <f t="shared" si="59"/>
        <v>3.8554556425300235</v>
      </c>
      <c r="Q186" s="13" t="e">
        <f t="shared" ca="1" si="49"/>
        <v>#NUM!</v>
      </c>
      <c r="R186" s="13">
        <f t="shared" si="60"/>
        <v>0.55025955239850399</v>
      </c>
      <c r="S186" s="13">
        <f t="shared" si="50"/>
        <v>1.7339543463791662</v>
      </c>
      <c r="T186" s="13" t="e">
        <f t="shared" si="61"/>
        <v>#NUM!</v>
      </c>
      <c r="U186" s="13" t="e">
        <f t="shared" ca="1" si="62"/>
        <v>#NUM!</v>
      </c>
      <c r="V186" s="13">
        <f t="shared" ca="1" si="63"/>
        <v>0</v>
      </c>
      <c r="W186" s="13">
        <f t="shared" si="46"/>
        <v>1.7244306234857547</v>
      </c>
      <c r="X186" s="13" t="e">
        <f t="shared" si="51"/>
        <v>#NUM!</v>
      </c>
      <c r="Y186" s="13" t="e">
        <f t="shared" si="47"/>
        <v>#NUM!</v>
      </c>
      <c r="Z186" s="4">
        <f t="shared" si="48"/>
        <v>8.2674334555403952</v>
      </c>
      <c r="AA186" s="4">
        <f t="shared" si="64"/>
        <v>172.66890271534703</v>
      </c>
      <c r="AB186" s="4">
        <f t="shared" si="52"/>
        <v>0.2570303761686682</v>
      </c>
      <c r="AC186" s="3"/>
      <c r="AD186" s="13">
        <f t="shared" si="65"/>
        <v>0.97414299999999998</v>
      </c>
      <c r="AE186" s="25">
        <f t="shared" si="53"/>
        <v>0.15963883043568874</v>
      </c>
      <c r="AF186" s="3"/>
      <c r="AG186" s="3">
        <f t="shared" si="66"/>
        <v>1.156636692759007</v>
      </c>
      <c r="AI186" s="111">
        <f>Input_Analysis!F185/100</f>
        <v>1.6670083913491549</v>
      </c>
      <c r="AJ186" s="110">
        <f t="shared" si="54"/>
        <v>9.4028424714473521E-2</v>
      </c>
    </row>
    <row r="187" spans="1:36">
      <c r="A187" s="158">
        <f>Input_Analysis!A186</f>
        <v>3.4</v>
      </c>
      <c r="B187" s="158">
        <f>Input_Analysis!B186</f>
        <v>11.154821999999999</v>
      </c>
      <c r="C187" s="158">
        <f>Input_Analysis!I186</f>
        <v>186.2315776690595</v>
      </c>
      <c r="D187" s="158">
        <f>Input_Analysis!F186</f>
        <v>166.7008391349155</v>
      </c>
      <c r="E187" s="159">
        <f>Input_Analysis!L186</f>
        <v>-0.10000050338027326</v>
      </c>
      <c r="F187" s="160">
        <f>Input_Analysis!P186</f>
        <v>97.653692670720076</v>
      </c>
      <c r="G187" s="167">
        <f>Input_Analysis!Q186</f>
        <v>30.411000000000001</v>
      </c>
      <c r="H187" s="4"/>
      <c r="I187" s="4">
        <f t="shared" si="67"/>
        <v>62.749999999999801</v>
      </c>
      <c r="J187" s="4">
        <f t="shared" si="55"/>
        <v>32.3389999999998</v>
      </c>
      <c r="K187" s="4"/>
      <c r="L187" s="4">
        <f t="shared" si="56"/>
        <v>-9.6199803880837015E-2</v>
      </c>
      <c r="M187" s="191">
        <f t="shared" si="57"/>
        <v>-8.0984147812139594E-4</v>
      </c>
      <c r="N187" s="144">
        <f t="shared" si="58"/>
        <v>-5.3696856694184219E-4</v>
      </c>
      <c r="O187" s="3"/>
      <c r="P187" s="13">
        <f t="shared" si="59"/>
        <v>3.8183486709255225</v>
      </c>
      <c r="Q187" s="13" t="e">
        <f t="shared" ca="1" si="49"/>
        <v>#NUM!</v>
      </c>
      <c r="R187" s="13">
        <f t="shared" si="60"/>
        <v>0.54455647506331473</v>
      </c>
      <c r="S187" s="13">
        <f t="shared" si="50"/>
        <v>1.7390421781236274</v>
      </c>
      <c r="T187" s="13" t="e">
        <f t="shared" si="61"/>
        <v>#NUM!</v>
      </c>
      <c r="U187" s="13" t="e">
        <f t="shared" ca="1" si="62"/>
        <v>#NUM!</v>
      </c>
      <c r="V187" s="13">
        <f t="shared" ca="1" si="63"/>
        <v>0</v>
      </c>
      <c r="W187" s="13">
        <f t="shared" si="46"/>
        <v>1.7197905633910655</v>
      </c>
      <c r="X187" s="13" t="e">
        <f t="shared" si="51"/>
        <v>#NUM!</v>
      </c>
      <c r="Y187" s="13" t="e">
        <f t="shared" si="47"/>
        <v>#NUM!</v>
      </c>
      <c r="Z187" s="4">
        <f t="shared" si="48"/>
        <v>8.2321051779373136</v>
      </c>
      <c r="AA187" s="4">
        <f t="shared" si="64"/>
        <v>171.93105644644731</v>
      </c>
      <c r="AB187" s="4">
        <f t="shared" si="52"/>
        <v>0.25455657806170151</v>
      </c>
      <c r="AC187" s="3"/>
      <c r="AD187" s="13">
        <f t="shared" si="65"/>
        <v>0.97399000000000002</v>
      </c>
      <c r="AE187" s="25">
        <f t="shared" si="53"/>
        <v>0.15969758577105092</v>
      </c>
      <c r="AF187" s="3"/>
      <c r="AG187" s="3">
        <f t="shared" si="66"/>
        <v>1.1455046012776566</v>
      </c>
      <c r="AI187" s="111">
        <f>Input_Analysis!F186/100</f>
        <v>1.6670083913491549</v>
      </c>
      <c r="AJ187" s="110">
        <f t="shared" si="54"/>
        <v>9.3901834689385941E-2</v>
      </c>
    </row>
    <row r="188" spans="1:36">
      <c r="A188" s="158">
        <f>Input_Analysis!A187</f>
        <v>3.42</v>
      </c>
      <c r="B188" s="158">
        <f>Input_Analysis!B187</f>
        <v>11.2204386</v>
      </c>
      <c r="C188" s="158">
        <f>Input_Analysis!I187</f>
        <v>183.47231102904567</v>
      </c>
      <c r="D188" s="158">
        <f>Input_Analysis!F187</f>
        <v>165.50083309435226</v>
      </c>
      <c r="E188" s="159">
        <f>Input_Analysis!L187</f>
        <v>-0.10000050338027326</v>
      </c>
      <c r="F188" s="160">
        <f>Input_Analysis!P187</f>
        <v>89.857389673467083</v>
      </c>
      <c r="G188" s="167">
        <f>Input_Analysis!Q187</f>
        <v>30.607200000000002</v>
      </c>
      <c r="H188" s="4"/>
      <c r="I188" s="4">
        <f t="shared" si="67"/>
        <v>63.119999999999798</v>
      </c>
      <c r="J188" s="4">
        <f t="shared" si="55"/>
        <v>32.5127999999998</v>
      </c>
      <c r="K188" s="4"/>
      <c r="L188" s="4">
        <f t="shared" si="56"/>
        <v>-9.7675024082011994E-2</v>
      </c>
      <c r="M188" s="191">
        <f t="shared" si="57"/>
        <v>-8.3089807354126428E-4</v>
      </c>
      <c r="N188" s="144">
        <f t="shared" si="58"/>
        <v>-5.4504411493700594E-4</v>
      </c>
      <c r="O188" s="3"/>
      <c r="P188" s="13">
        <f t="shared" si="59"/>
        <v>3.7016901352404776</v>
      </c>
      <c r="Q188" s="13" t="e">
        <f t="shared" ca="1" si="49"/>
        <v>#NUM!</v>
      </c>
      <c r="R188" s="13">
        <f t="shared" si="60"/>
        <v>0.49230620639405603</v>
      </c>
      <c r="S188" s="13">
        <f t="shared" si="50"/>
        <v>1.8793251075139381</v>
      </c>
      <c r="T188" s="13" t="e">
        <f t="shared" si="61"/>
        <v>#NUM!</v>
      </c>
      <c r="U188" s="13" t="e">
        <f t="shared" ca="1" si="62"/>
        <v>#NUM!</v>
      </c>
      <c r="V188" s="13">
        <f t="shared" ca="1" si="63"/>
        <v>0</v>
      </c>
      <c r="W188" s="13">
        <f t="shared" si="46"/>
        <v>1.7151877589633855</v>
      </c>
      <c r="X188" s="13" t="e">
        <f t="shared" si="51"/>
        <v>#NUM!</v>
      </c>
      <c r="Y188" s="13" t="e">
        <f t="shared" si="47"/>
        <v>#NUM!</v>
      </c>
      <c r="Z188" s="4">
        <f t="shared" si="48"/>
        <v>8.0234874019363911</v>
      </c>
      <c r="AA188" s="4">
        <f t="shared" si="64"/>
        <v>167.57398448902435</v>
      </c>
      <c r="AB188" s="4">
        <f t="shared" si="52"/>
        <v>0.24677934234936519</v>
      </c>
      <c r="AC188" s="3"/>
      <c r="AD188" s="13">
        <f t="shared" si="65"/>
        <v>0.97383699999999995</v>
      </c>
      <c r="AE188" s="25">
        <f t="shared" si="53"/>
        <v>0.1597554186867946</v>
      </c>
      <c r="AF188" s="3"/>
      <c r="AG188" s="3">
        <f t="shared" si="66"/>
        <v>1.1105070405721433</v>
      </c>
      <c r="AI188" s="111">
        <f>Input_Analysis!F187/100</f>
        <v>1.6550083309435226</v>
      </c>
      <c r="AJ188" s="110">
        <f t="shared" si="54"/>
        <v>9.3437956190211044E-2</v>
      </c>
    </row>
    <row r="189" spans="1:36">
      <c r="A189" s="158">
        <f>Input_Analysis!A188</f>
        <v>3.44</v>
      </c>
      <c r="B189" s="158">
        <f>Input_Analysis!B188</f>
        <v>11.2860552</v>
      </c>
      <c r="C189" s="158">
        <f>Input_Analysis!I188</f>
        <v>172.43241831875821</v>
      </c>
      <c r="D189" s="158">
        <f>Input_Analysis!F188</f>
        <v>154.80077923266299</v>
      </c>
      <c r="E189" s="159">
        <f>Input_Analysis!L188</f>
        <v>-0.10000050338027326</v>
      </c>
      <c r="F189" s="160">
        <f>Input_Analysis!P188</f>
        <v>88.158195430476056</v>
      </c>
      <c r="G189" s="167">
        <f>Input_Analysis!Q188</f>
        <v>30.803400000000003</v>
      </c>
      <c r="H189" s="4"/>
      <c r="I189" s="4">
        <f t="shared" si="67"/>
        <v>63.489999999999796</v>
      </c>
      <c r="J189" s="4">
        <f t="shared" si="55"/>
        <v>32.686599999999792</v>
      </c>
      <c r="K189" s="4"/>
      <c r="L189" s="4">
        <f t="shared" si="56"/>
        <v>-0.10951664657845962</v>
      </c>
      <c r="M189" s="191">
        <f t="shared" si="57"/>
        <v>-9.1792072292427277E-4</v>
      </c>
      <c r="N189" s="144">
        <f t="shared" si="58"/>
        <v>-5.7994027083360005E-4</v>
      </c>
      <c r="O189" s="3"/>
      <c r="P189" s="13">
        <f t="shared" si="59"/>
        <v>3.3329382168460198</v>
      </c>
      <c r="Q189" s="13" t="e">
        <f t="shared" ca="1" si="49"/>
        <v>#NUM!</v>
      </c>
      <c r="R189" s="13">
        <f t="shared" si="60"/>
        <v>0.52646890270656244</v>
      </c>
      <c r="S189" s="13">
        <f t="shared" si="50"/>
        <v>1.578249891034329</v>
      </c>
      <c r="T189" s="13" t="e">
        <f t="shared" si="61"/>
        <v>#NUM!</v>
      </c>
      <c r="U189" s="13" t="e">
        <f t="shared" ca="1" si="62"/>
        <v>#NUM!</v>
      </c>
      <c r="V189" s="13">
        <f t="shared" ca="1" si="63"/>
        <v>0</v>
      </c>
      <c r="W189" s="13">
        <f t="shared" si="46"/>
        <v>1.7106217143052695</v>
      </c>
      <c r="X189" s="13" t="e">
        <f t="shared" si="51"/>
        <v>#NUM!</v>
      </c>
      <c r="Y189" s="13" t="e">
        <f t="shared" si="47"/>
        <v>#NUM!</v>
      </c>
      <c r="Z189" s="4">
        <f t="shared" si="48"/>
        <v>7.2628278879172274</v>
      </c>
      <c r="AA189" s="4">
        <f t="shared" si="64"/>
        <v>151.6872834551431</v>
      </c>
      <c r="AB189" s="4">
        <f t="shared" si="52"/>
        <v>0.22219588112306798</v>
      </c>
      <c r="AC189" s="3"/>
      <c r="AD189" s="13">
        <f t="shared" si="65"/>
        <v>0.97368399999999999</v>
      </c>
      <c r="AE189" s="25">
        <f t="shared" si="53"/>
        <v>0.15981234389688792</v>
      </c>
      <c r="AF189" s="3"/>
      <c r="AG189" s="3">
        <f t="shared" si="66"/>
        <v>0.99988146505380593</v>
      </c>
      <c r="AI189" s="111">
        <f>Input_Analysis!F188/100</f>
        <v>1.54800779232663</v>
      </c>
      <c r="AJ189" s="110">
        <f t="shared" si="54"/>
        <v>9.0246624200916031E-2</v>
      </c>
    </row>
    <row r="190" spans="1:36">
      <c r="A190" s="158">
        <f>Input_Analysis!A189</f>
        <v>3.46</v>
      </c>
      <c r="B190" s="158">
        <f>Input_Analysis!B189</f>
        <v>11.3516718</v>
      </c>
      <c r="C190" s="158">
        <f>Input_Analysis!I189</f>
        <v>175.21196288438617</v>
      </c>
      <c r="D190" s="158">
        <f>Input_Analysis!F189</f>
        <v>156.60078829350789</v>
      </c>
      <c r="E190" s="159">
        <f>Input_Analysis!L189</f>
        <v>-0.10000050338027326</v>
      </c>
      <c r="F190" s="160">
        <f>Input_Analysis!P189</f>
        <v>93.055872954391376</v>
      </c>
      <c r="G190" s="167">
        <f>Input_Analysis!Q189</f>
        <v>30.999600000000004</v>
      </c>
      <c r="H190" s="4"/>
      <c r="I190" s="4">
        <f t="shared" si="67"/>
        <v>63.859999999999793</v>
      </c>
      <c r="J190" s="4">
        <f t="shared" si="55"/>
        <v>32.860399999999785</v>
      </c>
      <c r="K190" s="4"/>
      <c r="L190" s="4">
        <f t="shared" si="56"/>
        <v>-0.10782796353184906</v>
      </c>
      <c r="M190" s="191">
        <f t="shared" si="57"/>
        <v>-8.9805784101085835E-4</v>
      </c>
      <c r="N190" s="144">
        <f t="shared" si="58"/>
        <v>-5.7074015800084789E-4</v>
      </c>
      <c r="O190" s="3"/>
      <c r="P190" s="13">
        <f t="shared" si="59"/>
        <v>3.3886368663919826</v>
      </c>
      <c r="Q190" s="13" t="e">
        <f t="shared" ca="1" si="49"/>
        <v>#NUM!</v>
      </c>
      <c r="R190" s="13">
        <f t="shared" si="60"/>
        <v>0.55729841977570405</v>
      </c>
      <c r="S190" s="13">
        <f t="shared" si="50"/>
        <v>1.500154895558037</v>
      </c>
      <c r="T190" s="13" t="e">
        <f t="shared" si="61"/>
        <v>#NUM!</v>
      </c>
      <c r="U190" s="13" t="e">
        <f t="shared" ca="1" si="62"/>
        <v>#NUM!</v>
      </c>
      <c r="V190" s="13">
        <f t="shared" ca="1" si="63"/>
        <v>0</v>
      </c>
      <c r="W190" s="13">
        <f t="shared" si="46"/>
        <v>1.7060919427113521</v>
      </c>
      <c r="X190" s="13" t="e">
        <f t="shared" si="51"/>
        <v>#NUM!</v>
      </c>
      <c r="Y190" s="13" t="e">
        <f t="shared" si="47"/>
        <v>#NUM!</v>
      </c>
      <c r="Z190" s="4">
        <f t="shared" si="48"/>
        <v>7.4234641922924256</v>
      </c>
      <c r="AA190" s="4">
        <f t="shared" si="64"/>
        <v>155.04224174562998</v>
      </c>
      <c r="AB190" s="4">
        <f t="shared" si="52"/>
        <v>0.22590912442613217</v>
      </c>
      <c r="AC190" s="3"/>
      <c r="AD190" s="13">
        <f t="shared" si="65"/>
        <v>0.97353100000000004</v>
      </c>
      <c r="AE190" s="25">
        <f t="shared" si="53"/>
        <v>0.15986837580400781</v>
      </c>
      <c r="AF190" s="3"/>
      <c r="AG190" s="3">
        <f t="shared" si="66"/>
        <v>1.0165910599175947</v>
      </c>
      <c r="AI190" s="111">
        <f>Input_Analysis!F189/100</f>
        <v>1.566007882935079</v>
      </c>
      <c r="AJ190" s="110">
        <f t="shared" si="54"/>
        <v>9.0649537340442898E-2</v>
      </c>
    </row>
    <row r="191" spans="1:36">
      <c r="A191" s="158">
        <f>Input_Analysis!A190</f>
        <v>3.48</v>
      </c>
      <c r="B191" s="158">
        <f>Input_Analysis!B190</f>
        <v>11.4172884</v>
      </c>
      <c r="C191" s="158">
        <f>Input_Analysis!I190</f>
        <v>174.61167245899622</v>
      </c>
      <c r="D191" s="158">
        <f>Input_Analysis!F190</f>
        <v>155.40078225294465</v>
      </c>
      <c r="E191" s="159">
        <f>Input_Analysis!L190</f>
        <v>-0.10000050338027326</v>
      </c>
      <c r="F191" s="160">
        <f>Input_Analysis!P190</f>
        <v>96.054451030257908</v>
      </c>
      <c r="G191" s="167">
        <f>Input_Analysis!Q190</f>
        <v>31.195800000000002</v>
      </c>
      <c r="H191" s="4"/>
      <c r="I191" s="4">
        <f t="shared" si="67"/>
        <v>64.229999999999791</v>
      </c>
      <c r="J191" s="4">
        <f t="shared" si="55"/>
        <v>33.034199999999785</v>
      </c>
      <c r="K191" s="4"/>
      <c r="L191" s="4">
        <f t="shared" si="56"/>
        <v>-0.10968481448676305</v>
      </c>
      <c r="M191" s="191">
        <f t="shared" si="57"/>
        <v>-9.05952058458079E-4</v>
      </c>
      <c r="N191" s="144">
        <f t="shared" si="58"/>
        <v>-5.7270228256794356E-4</v>
      </c>
      <c r="O191" s="3"/>
      <c r="P191" s="13">
        <f t="shared" si="59"/>
        <v>3.3414362224300014</v>
      </c>
      <c r="Q191" s="13" t="e">
        <f t="shared" ca="1" si="49"/>
        <v>#NUM!</v>
      </c>
      <c r="R191" s="13">
        <f t="shared" si="60"/>
        <v>0.58758532630814231</v>
      </c>
      <c r="S191" s="13">
        <f t="shared" si="50"/>
        <v>1.3780573293356226</v>
      </c>
      <c r="T191" s="13" t="e">
        <f t="shared" si="61"/>
        <v>#NUM!</v>
      </c>
      <c r="U191" s="13" t="e">
        <f t="shared" ca="1" si="62"/>
        <v>#NUM!</v>
      </c>
      <c r="V191" s="13">
        <f t="shared" ca="1" si="63"/>
        <v>0</v>
      </c>
      <c r="W191" s="13">
        <f t="shared" si="46"/>
        <v>1.7015979664504324</v>
      </c>
      <c r="X191" s="13" t="e">
        <f t="shared" si="51"/>
        <v>#NUM!</v>
      </c>
      <c r="Y191" s="13" t="e">
        <f t="shared" si="47"/>
        <v>#NUM!</v>
      </c>
      <c r="Z191" s="4">
        <f t="shared" si="48"/>
        <v>7.3587781639330956</v>
      </c>
      <c r="AA191" s="4">
        <f t="shared" si="64"/>
        <v>153.69124622835318</v>
      </c>
      <c r="AB191" s="4">
        <f t="shared" si="52"/>
        <v>0.22276241482866677</v>
      </c>
      <c r="AC191" s="3"/>
      <c r="AD191" s="13">
        <f t="shared" si="65"/>
        <v>0.97337799999999997</v>
      </c>
      <c r="AE191" s="25">
        <f t="shared" si="53"/>
        <v>0.15992352850772887</v>
      </c>
      <c r="AF191" s="3"/>
      <c r="AG191" s="3">
        <f t="shared" si="66"/>
        <v>1.0024308667290003</v>
      </c>
      <c r="AI191" s="111">
        <f>Input_Analysis!F190/100</f>
        <v>1.5540078225294465</v>
      </c>
      <c r="AJ191" s="110">
        <f t="shared" si="54"/>
        <v>9.0182544177594554E-2</v>
      </c>
    </row>
    <row r="192" spans="1:36">
      <c r="A192" s="158">
        <f>Input_Analysis!A191</f>
        <v>3.5</v>
      </c>
      <c r="B192" s="158">
        <f>Input_Analysis!B191</f>
        <v>11.482904999999999</v>
      </c>
      <c r="C192" s="158">
        <f>Input_Analysis!I191</f>
        <v>175.85165954057101</v>
      </c>
      <c r="D192" s="158">
        <f>Input_Analysis!F191</f>
        <v>156.60078829350789</v>
      </c>
      <c r="E192" s="159">
        <f>Input_Analysis!L191</f>
        <v>-0.10000050338027326</v>
      </c>
      <c r="F192" s="160">
        <f>Input_Analysis!P191</f>
        <v>96.254356235315683</v>
      </c>
      <c r="G192" s="167">
        <f>Input_Analysis!Q191</f>
        <v>31.392000000000003</v>
      </c>
      <c r="H192" s="4"/>
      <c r="I192" s="4">
        <f t="shared" si="67"/>
        <v>64.599999999999795</v>
      </c>
      <c r="J192" s="4">
        <f t="shared" si="55"/>
        <v>33.207999999999792</v>
      </c>
      <c r="K192" s="4"/>
      <c r="L192" s="4">
        <f t="shared" si="56"/>
        <v>-0.10869526798101323</v>
      </c>
      <c r="M192" s="191">
        <f t="shared" si="57"/>
        <v>-8.9886752065756928E-4</v>
      </c>
      <c r="N192" s="144">
        <f t="shared" si="58"/>
        <v>-5.6866397304144859E-4</v>
      </c>
      <c r="O192" s="3"/>
      <c r="P192" s="13">
        <f t="shared" si="59"/>
        <v>3.35014633644218</v>
      </c>
      <c r="Q192" s="13" t="e">
        <f t="shared" ca="1" si="49"/>
        <v>#NUM!</v>
      </c>
      <c r="R192" s="13">
        <f t="shared" si="60"/>
        <v>0.58302371850607493</v>
      </c>
      <c r="S192" s="13">
        <f t="shared" si="50"/>
        <v>1.3969315618301563</v>
      </c>
      <c r="T192" s="13" t="e">
        <f t="shared" si="61"/>
        <v>#NUM!</v>
      </c>
      <c r="U192" s="13" t="e">
        <f t="shared" ca="1" si="62"/>
        <v>#NUM!</v>
      </c>
      <c r="V192" s="13">
        <f t="shared" ca="1" si="63"/>
        <v>0</v>
      </c>
      <c r="W192" s="13">
        <f t="shared" si="46"/>
        <v>1.6971393165538411</v>
      </c>
      <c r="X192" s="13" t="e">
        <f t="shared" si="51"/>
        <v>#NUM!</v>
      </c>
      <c r="Y192" s="13" t="e">
        <f t="shared" si="47"/>
        <v>#NUM!</v>
      </c>
      <c r="Z192" s="4">
        <f t="shared" si="48"/>
        <v>7.4167773027047472</v>
      </c>
      <c r="AA192" s="4">
        <f t="shared" si="64"/>
        <v>154.90258318122881</v>
      </c>
      <c r="AB192" s="4">
        <f t="shared" si="52"/>
        <v>0.22334308909614531</v>
      </c>
      <c r="AC192" s="3"/>
      <c r="AD192" s="13">
        <f t="shared" si="65"/>
        <v>0.97322500000000001</v>
      </c>
      <c r="AE192" s="25">
        <f t="shared" si="53"/>
        <v>0.15997781581245535</v>
      </c>
      <c r="AF192" s="3"/>
      <c r="AG192" s="3">
        <f t="shared" si="66"/>
        <v>1.0050439009326539</v>
      </c>
      <c r="AI192" s="111">
        <f>Input_Analysis!F191/100</f>
        <v>1.566007882935079</v>
      </c>
      <c r="AJ192" s="110">
        <f t="shared" si="54"/>
        <v>9.0411385209101108E-2</v>
      </c>
    </row>
    <row r="193" spans="1:36">
      <c r="A193" s="158">
        <f>Input_Analysis!A192</f>
        <v>3.52</v>
      </c>
      <c r="B193" s="158">
        <f>Input_Analysis!B192</f>
        <v>11.548521599999999</v>
      </c>
      <c r="C193" s="158">
        <f>Input_Analysis!I192</f>
        <v>176.05156474562878</v>
      </c>
      <c r="D193" s="158">
        <f>Input_Analysis!F192</f>
        <v>156.60078829350789</v>
      </c>
      <c r="E193" s="159">
        <f>Input_Analysis!L192</f>
        <v>0</v>
      </c>
      <c r="F193" s="160">
        <f>Input_Analysis!P192</f>
        <v>97.253882260604527</v>
      </c>
      <c r="G193" s="167">
        <f>Input_Analysis!Q192</f>
        <v>31.588200000000004</v>
      </c>
      <c r="H193" s="4"/>
      <c r="I193" s="4">
        <f t="shared" si="67"/>
        <v>64.9699999999998</v>
      </c>
      <c r="J193" s="4">
        <f t="shared" si="55"/>
        <v>33.381799999999799</v>
      </c>
      <c r="K193" s="4"/>
      <c r="L193" s="4">
        <f t="shared" si="56"/>
        <v>0</v>
      </c>
      <c r="M193" s="191">
        <f t="shared" si="57"/>
        <v>0</v>
      </c>
      <c r="N193" s="144">
        <f t="shared" si="58"/>
        <v>0</v>
      </c>
      <c r="O193" s="3"/>
      <c r="P193" s="13">
        <f t="shared" si="59"/>
        <v>3.3276085994652669</v>
      </c>
      <c r="Q193" s="13" t="e">
        <f t="shared" ca="1" si="49"/>
        <v>#NUM!</v>
      </c>
      <c r="R193" s="13">
        <f t="shared" si="60"/>
        <v>0.59114833690878887</v>
      </c>
      <c r="S193" s="13">
        <f t="shared" si="50"/>
        <v>1.3604983100079902</v>
      </c>
      <c r="T193" s="13" t="e">
        <f t="shared" si="61"/>
        <v>#NUM!</v>
      </c>
      <c r="U193" s="13" t="e">
        <f t="shared" ca="1" si="62"/>
        <v>#NUM!</v>
      </c>
      <c r="V193" s="13">
        <f t="shared" ca="1" si="63"/>
        <v>0</v>
      </c>
      <c r="W193" s="13">
        <f t="shared" si="46"/>
        <v>1.6927155326098737</v>
      </c>
      <c r="X193" s="13" t="e">
        <f t="shared" si="51"/>
        <v>#NUM!</v>
      </c>
      <c r="Y193" s="13" t="e">
        <f t="shared" si="47"/>
        <v>#NUM!</v>
      </c>
      <c r="Z193" s="4">
        <f t="shared" si="48"/>
        <v>7.405437649708599</v>
      </c>
      <c r="AA193" s="4">
        <f t="shared" si="64"/>
        <v>154.66574965235347</v>
      </c>
      <c r="AB193" s="4">
        <f t="shared" si="52"/>
        <v>0.22184057329768447</v>
      </c>
      <c r="AC193" s="3"/>
      <c r="AD193" s="13">
        <f t="shared" si="65"/>
        <v>0.97307200000000005</v>
      </c>
      <c r="AE193" s="25">
        <f t="shared" si="53"/>
        <v>0.16003125123510464</v>
      </c>
      <c r="AF193" s="3"/>
      <c r="AG193" s="3">
        <f t="shared" si="66"/>
        <v>0.99828257983958002</v>
      </c>
      <c r="AI193" s="111">
        <f>Input_Analysis!F192/100</f>
        <v>1.566007882935079</v>
      </c>
      <c r="AJ193" s="110">
        <f t="shared" si="54"/>
        <v>9.0293474615077099E-2</v>
      </c>
    </row>
    <row r="194" spans="1:36">
      <c r="A194" s="158">
        <f>Input_Analysis!A193</f>
        <v>3.54</v>
      </c>
      <c r="B194" s="158">
        <f>Input_Analysis!B193</f>
        <v>11.614138199999999</v>
      </c>
      <c r="C194" s="158">
        <f>Input_Analysis!I193</f>
        <v>178.19170006018027</v>
      </c>
      <c r="D194" s="158">
        <f>Input_Analysis!F193</f>
        <v>159.00080037463448</v>
      </c>
      <c r="E194" s="159">
        <f>Input_Analysis!L193</f>
        <v>-0.10000050338027326</v>
      </c>
      <c r="F194" s="160">
        <f>Input_Analysis!P193</f>
        <v>95.954498427729035</v>
      </c>
      <c r="G194" s="167">
        <f>Input_Analysis!Q193</f>
        <v>31.784400000000005</v>
      </c>
      <c r="H194" s="4"/>
      <c r="I194" s="4">
        <f t="shared" si="67"/>
        <v>65.339999999999804</v>
      </c>
      <c r="J194" s="4">
        <f t="shared" si="55"/>
        <v>33.555599999999799</v>
      </c>
      <c r="K194" s="4"/>
      <c r="L194" s="4">
        <f t="shared" si="56"/>
        <v>-0.10676879012380884</v>
      </c>
      <c r="M194" s="191">
        <f t="shared" si="57"/>
        <v>-8.8612314503854134E-4</v>
      </c>
      <c r="N194" s="144">
        <f t="shared" si="58"/>
        <v>-5.6119619121710121E-4</v>
      </c>
      <c r="O194" s="3"/>
      <c r="P194" s="13">
        <f t="shared" si="59"/>
        <v>3.3631256797727098</v>
      </c>
      <c r="Q194" s="13" t="e">
        <f t="shared" ca="1" si="49"/>
        <v>#NUM!</v>
      </c>
      <c r="R194" s="13">
        <f t="shared" si="60"/>
        <v>0.56862323202494092</v>
      </c>
      <c r="S194" s="13">
        <f t="shared" si="50"/>
        <v>1.4507742860342752</v>
      </c>
      <c r="T194" s="13" t="e">
        <f t="shared" si="61"/>
        <v>#NUM!</v>
      </c>
      <c r="U194" s="13" t="e">
        <f t="shared" ca="1" si="62"/>
        <v>#NUM!</v>
      </c>
      <c r="V194" s="13">
        <f t="shared" ca="1" si="63"/>
        <v>0</v>
      </c>
      <c r="W194" s="13">
        <f t="shared" si="46"/>
        <v>1.68832616256409</v>
      </c>
      <c r="X194" s="13" t="e">
        <f t="shared" si="51"/>
        <v>#NUM!</v>
      </c>
      <c r="Y194" s="13" t="e">
        <f t="shared" si="47"/>
        <v>#NUM!</v>
      </c>
      <c r="Z194" s="4">
        <f t="shared" si="48"/>
        <v>7.5234466706786973</v>
      </c>
      <c r="AA194" s="4">
        <f t="shared" si="64"/>
        <v>157.130418799193</v>
      </c>
      <c r="AB194" s="4">
        <f t="shared" si="52"/>
        <v>0.22420837865151397</v>
      </c>
      <c r="AC194" s="3"/>
      <c r="AD194" s="13">
        <f t="shared" si="65"/>
        <v>0.97291899999999998</v>
      </c>
      <c r="AE194" s="25">
        <f t="shared" si="53"/>
        <v>0.16008384801255277</v>
      </c>
      <c r="AF194" s="3"/>
      <c r="AG194" s="3">
        <f t="shared" si="66"/>
        <v>1.0089377039318128</v>
      </c>
      <c r="AI194" s="111">
        <f>Input_Analysis!F193/100</f>
        <v>1.5900080037463449</v>
      </c>
      <c r="AJ194" s="110">
        <f t="shared" si="54"/>
        <v>9.0864707814751811E-2</v>
      </c>
    </row>
    <row r="195" spans="1:36">
      <c r="A195" s="158">
        <f>Input_Analysis!A194</f>
        <v>3.56</v>
      </c>
      <c r="B195" s="158">
        <f>Input_Analysis!B194</f>
        <v>11.6797548</v>
      </c>
      <c r="C195" s="158">
        <f>Input_Analysis!I194</f>
        <v>182.57187539096068</v>
      </c>
      <c r="D195" s="158">
        <f>Input_Analysis!F194</f>
        <v>163.7008240335073</v>
      </c>
      <c r="E195" s="159">
        <f>Input_Analysis!L194</f>
        <v>0</v>
      </c>
      <c r="F195" s="160">
        <f>Input_Analysis!P194</f>
        <v>94.355256787266896</v>
      </c>
      <c r="G195" s="167">
        <f>Input_Analysis!Q194</f>
        <v>31.980600000000003</v>
      </c>
      <c r="H195" s="4"/>
      <c r="I195" s="4">
        <f t="shared" si="67"/>
        <v>65.709999999999809</v>
      </c>
      <c r="J195" s="4">
        <f t="shared" si="55"/>
        <v>33.729399999999806</v>
      </c>
      <c r="K195" s="4"/>
      <c r="L195" s="4">
        <f t="shared" si="56"/>
        <v>0</v>
      </c>
      <c r="M195" s="191">
        <f t="shared" si="57"/>
        <v>0</v>
      </c>
      <c r="N195" s="144">
        <f t="shared" si="58"/>
        <v>0</v>
      </c>
      <c r="O195" s="3"/>
      <c r="P195" s="13">
        <f t="shared" si="59"/>
        <v>3.4646888290619327</v>
      </c>
      <c r="Q195" s="13" t="e">
        <f t="shared" ca="1" si="49"/>
        <v>#NUM!</v>
      </c>
      <c r="R195" s="13">
        <f t="shared" si="60"/>
        <v>0.53374684069199441</v>
      </c>
      <c r="S195" s="13">
        <f t="shared" si="50"/>
        <v>1.6154221125692807</v>
      </c>
      <c r="T195" s="13" t="e">
        <f t="shared" si="61"/>
        <v>#NUM!</v>
      </c>
      <c r="U195" s="13" t="e">
        <f t="shared" ca="1" si="62"/>
        <v>#NUM!</v>
      </c>
      <c r="V195" s="13">
        <f t="shared" ca="1" si="63"/>
        <v>0</v>
      </c>
      <c r="W195" s="13">
        <f t="shared" si="46"/>
        <v>1.6839707625252771</v>
      </c>
      <c r="X195" s="13" t="e">
        <f t="shared" si="51"/>
        <v>#NUM!</v>
      </c>
      <c r="Y195" s="13" t="e">
        <f t="shared" si="47"/>
        <v>#NUM!</v>
      </c>
      <c r="Z195" s="4">
        <f t="shared" si="48"/>
        <v>7.7907916927307248</v>
      </c>
      <c r="AA195" s="4">
        <f t="shared" si="64"/>
        <v>162.71403454310905</v>
      </c>
      <c r="AB195" s="4">
        <f t="shared" si="52"/>
        <v>0.23097925527079549</v>
      </c>
      <c r="AC195" s="3"/>
      <c r="AD195" s="13">
        <f t="shared" si="65"/>
        <v>0.97276600000000002</v>
      </c>
      <c r="AE195" s="25">
        <f t="shared" si="53"/>
        <v>0.16013561910884913</v>
      </c>
      <c r="AF195" s="3"/>
      <c r="AG195" s="3">
        <f t="shared" si="66"/>
        <v>1.0394066487185798</v>
      </c>
      <c r="AI195" s="111">
        <f>Input_Analysis!F194/100</f>
        <v>1.637008240335073</v>
      </c>
      <c r="AJ195" s="110">
        <f t="shared" si="54"/>
        <v>9.2078897402168791E-2</v>
      </c>
    </row>
    <row r="196" spans="1:36">
      <c r="A196" s="158">
        <f>Input_Analysis!A195</f>
        <v>3.58</v>
      </c>
      <c r="B196" s="158">
        <f>Input_Analysis!B195</f>
        <v>11.7453714</v>
      </c>
      <c r="C196" s="158">
        <f>Input_Analysis!I195</f>
        <v>187.87194997096657</v>
      </c>
      <c r="D196" s="158">
        <f>Input_Analysis!F195</f>
        <v>169.10085121604209</v>
      </c>
      <c r="E196" s="159">
        <f>Input_Analysis!L195</f>
        <v>0</v>
      </c>
      <c r="F196" s="160">
        <f>Input_Analysis!P195</f>
        <v>93.85549377462246</v>
      </c>
      <c r="G196" s="167">
        <f>Input_Analysis!Q195</f>
        <v>32.176800000000007</v>
      </c>
      <c r="H196" s="4"/>
      <c r="I196" s="4">
        <f t="shared" si="67"/>
        <v>66.079999999999814</v>
      </c>
      <c r="J196" s="4">
        <f t="shared" si="55"/>
        <v>33.903199999999806</v>
      </c>
      <c r="K196" s="4"/>
      <c r="L196" s="4">
        <f t="shared" si="56"/>
        <v>0</v>
      </c>
      <c r="M196" s="191">
        <f t="shared" si="57"/>
        <v>0</v>
      </c>
      <c r="N196" s="144">
        <f t="shared" si="58"/>
        <v>0</v>
      </c>
      <c r="O196" s="3"/>
      <c r="P196" s="13">
        <f t="shared" si="59"/>
        <v>3.592343789700307</v>
      </c>
      <c r="Q196" s="13" t="e">
        <f t="shared" ca="1" si="49"/>
        <v>#NUM!</v>
      </c>
      <c r="R196" s="13">
        <f t="shared" si="60"/>
        <v>0.50642668739046925</v>
      </c>
      <c r="S196" s="13">
        <f t="shared" si="50"/>
        <v>1.7730850243146561</v>
      </c>
      <c r="T196" s="13" t="e">
        <f t="shared" si="61"/>
        <v>#NUM!</v>
      </c>
      <c r="U196" s="13" t="e">
        <f t="shared" ca="1" si="62"/>
        <v>#NUM!</v>
      </c>
      <c r="V196" s="13">
        <f t="shared" ca="1" si="63"/>
        <v>0</v>
      </c>
      <c r="W196" s="13">
        <f t="shared" si="46"/>
        <v>1.6796488965768943</v>
      </c>
      <c r="X196" s="13" t="e">
        <f t="shared" si="51"/>
        <v>#NUM!</v>
      </c>
      <c r="Y196" s="13" t="e">
        <f t="shared" si="47"/>
        <v>#NUM!</v>
      </c>
      <c r="Z196" s="4">
        <f t="shared" si="48"/>
        <v>8.1194633313977835</v>
      </c>
      <c r="AA196" s="4">
        <f t="shared" si="64"/>
        <v>169.5784830454752</v>
      </c>
      <c r="AB196" s="4">
        <f t="shared" si="52"/>
        <v>0.23948958598002046</v>
      </c>
      <c r="AC196" s="3"/>
      <c r="AD196" s="13">
        <f t="shared" si="65"/>
        <v>0.97261299999999995</v>
      </c>
      <c r="AE196" s="25">
        <f t="shared" si="53"/>
        <v>0.16018657722220958</v>
      </c>
      <c r="AF196" s="3"/>
      <c r="AG196" s="3">
        <f t="shared" si="66"/>
        <v>1.077703136910092</v>
      </c>
      <c r="AI196" s="111">
        <f>Input_Analysis!F195/100</f>
        <v>1.6910085121604208</v>
      </c>
      <c r="AJ196" s="110">
        <f t="shared" si="54"/>
        <v>9.3465117293130964E-2</v>
      </c>
    </row>
    <row r="197" spans="1:36">
      <c r="A197" s="158">
        <f>Input_Analysis!A196</f>
        <v>3.6</v>
      </c>
      <c r="B197" s="158">
        <f>Input_Analysis!B196</f>
        <v>11.810988</v>
      </c>
      <c r="C197" s="158">
        <f>Input_Analysis!I196</f>
        <v>193.05208142793776</v>
      </c>
      <c r="D197" s="158">
        <f>Input_Analysis!F196</f>
        <v>174.50087839857682</v>
      </c>
      <c r="E197" s="159">
        <f>Input_Analysis!L196</f>
        <v>-0.10000050338027326</v>
      </c>
      <c r="F197" s="160">
        <f>Input_Analysis!P196</f>
        <v>92.756015146804728</v>
      </c>
      <c r="G197" s="167">
        <f>Input_Analysis!Q196</f>
        <v>32.373000000000005</v>
      </c>
      <c r="H197" s="4"/>
      <c r="I197" s="4">
        <f t="shared" si="67"/>
        <v>66.449999999999818</v>
      </c>
      <c r="J197" s="4">
        <f t="shared" si="55"/>
        <v>34.076999999999813</v>
      </c>
      <c r="K197" s="4"/>
      <c r="L197" s="4">
        <f t="shared" si="56"/>
        <v>-9.2549458979308261E-2</v>
      </c>
      <c r="M197" s="191">
        <f t="shared" si="57"/>
        <v>-7.8988040522219745E-4</v>
      </c>
      <c r="N197" s="144">
        <f t="shared" si="58"/>
        <v>-5.1799754056317351E-4</v>
      </c>
      <c r="O197" s="3"/>
      <c r="P197" s="13">
        <f t="shared" si="59"/>
        <v>3.7151768473732618</v>
      </c>
      <c r="Q197" s="13" t="e">
        <f t="shared" ca="1" si="49"/>
        <v>#NUM!</v>
      </c>
      <c r="R197" s="13">
        <f t="shared" si="60"/>
        <v>0.47695120384868872</v>
      </c>
      <c r="S197" s="13">
        <f t="shared" si="50"/>
        <v>1.9432187775078085</v>
      </c>
      <c r="T197" s="13" t="e">
        <f t="shared" si="61"/>
        <v>#NUM!</v>
      </c>
      <c r="U197" s="13" t="e">
        <f t="shared" ca="1" si="62"/>
        <v>#NUM!</v>
      </c>
      <c r="V197" s="13">
        <f t="shared" ca="1" si="63"/>
        <v>0</v>
      </c>
      <c r="W197" s="13">
        <f t="shared" si="46"/>
        <v>1.6753601365938096</v>
      </c>
      <c r="X197" s="13" t="e">
        <f t="shared" si="51"/>
        <v>#NUM!</v>
      </c>
      <c r="Y197" s="13" t="e">
        <f t="shared" si="47"/>
        <v>#NUM!</v>
      </c>
      <c r="Z197" s="4">
        <f t="shared" si="48"/>
        <v>8.4401387618625296</v>
      </c>
      <c r="AA197" s="4">
        <f t="shared" si="64"/>
        <v>176.27592730116652</v>
      </c>
      <c r="AB197" s="4">
        <f t="shared" si="52"/>
        <v>0.24767845649155079</v>
      </c>
      <c r="AC197" s="3"/>
      <c r="AD197" s="13">
        <f t="shared" si="65"/>
        <v>0.97245999999999999</v>
      </c>
      <c r="AE197" s="25">
        <f t="shared" si="53"/>
        <v>0.16023673479179548</v>
      </c>
      <c r="AF197" s="3"/>
      <c r="AG197" s="3">
        <f t="shared" si="66"/>
        <v>1.1145530542119786</v>
      </c>
      <c r="AI197" s="111">
        <f>Input_Analysis!F196/100</f>
        <v>1.7450087839857682</v>
      </c>
      <c r="AJ197" s="110">
        <f t="shared" si="54"/>
        <v>9.482444325777814E-2</v>
      </c>
    </row>
    <row r="198" spans="1:36">
      <c r="A198" s="158">
        <f>Input_Analysis!A197</f>
        <v>3.62</v>
      </c>
      <c r="B198" s="158">
        <f>Input_Analysis!B197</f>
        <v>11.8766046</v>
      </c>
      <c r="C198" s="158">
        <f>Input_Analysis!I197</f>
        <v>197.37204569294391</v>
      </c>
      <c r="D198" s="158">
        <f>Input_Analysis!F197</f>
        <v>178.70089954054831</v>
      </c>
      <c r="E198" s="159">
        <f>Input_Analysis!L197</f>
        <v>-0.10000050338027326</v>
      </c>
      <c r="F198" s="160">
        <f>Input_Analysis!P197</f>
        <v>93.355730761978052</v>
      </c>
      <c r="G198" s="167">
        <f>Input_Analysis!Q197</f>
        <v>32.569200000000002</v>
      </c>
      <c r="H198" s="4"/>
      <c r="I198" s="4">
        <f t="shared" si="67"/>
        <v>66.819999999999823</v>
      </c>
      <c r="J198" s="4">
        <f t="shared" si="55"/>
        <v>34.25079999999982</v>
      </c>
      <c r="K198" s="4"/>
      <c r="L198" s="4">
        <f t="shared" si="56"/>
        <v>-8.9381211440859518E-2</v>
      </c>
      <c r="M198" s="191">
        <f t="shared" si="57"/>
        <v>-7.6598189518586727E-4</v>
      </c>
      <c r="N198" s="144">
        <f t="shared" si="58"/>
        <v>-5.0665991239633938E-4</v>
      </c>
      <c r="O198" s="3"/>
      <c r="P198" s="13">
        <f t="shared" si="59"/>
        <v>3.8116495291480716</v>
      </c>
      <c r="Q198" s="13" t="e">
        <f t="shared" ca="1" si="49"/>
        <v>#NUM!</v>
      </c>
      <c r="R198" s="13">
        <f t="shared" si="60"/>
        <v>0.46561147655201668</v>
      </c>
      <c r="S198" s="13">
        <f t="shared" si="50"/>
        <v>2.0369017637826388</v>
      </c>
      <c r="T198" s="13" t="e">
        <f t="shared" si="61"/>
        <v>#NUM!</v>
      </c>
      <c r="U198" s="13" t="e">
        <f t="shared" ca="1" si="62"/>
        <v>#NUM!</v>
      </c>
      <c r="V198" s="13">
        <f t="shared" ca="1" si="63"/>
        <v>0</v>
      </c>
      <c r="W198" s="13">
        <f t="shared" si="46"/>
        <v>1.671104062064162</v>
      </c>
      <c r="X198" s="13" t="e">
        <f t="shared" si="51"/>
        <v>#NUM!</v>
      </c>
      <c r="Y198" s="13" t="e">
        <f t="shared" si="47"/>
        <v>#NUM!</v>
      </c>
      <c r="Z198" s="4">
        <f t="shared" si="48"/>
        <v>8.7034697128629386</v>
      </c>
      <c r="AA198" s="4">
        <f t="shared" si="64"/>
        <v>181.775707445119</v>
      </c>
      <c r="AB198" s="4">
        <f t="shared" si="52"/>
        <v>0.25410996860987145</v>
      </c>
      <c r="AC198" s="3"/>
      <c r="AD198" s="13">
        <f t="shared" si="65"/>
        <v>0.97230700000000003</v>
      </c>
      <c r="AE198" s="25">
        <f t="shared" si="53"/>
        <v>0.16028610400428644</v>
      </c>
      <c r="AF198" s="3"/>
      <c r="AG198" s="3">
        <f t="shared" si="66"/>
        <v>1.1434948587444214</v>
      </c>
      <c r="AI198" s="111">
        <f>Input_Analysis!F197/100</f>
        <v>1.7870089954054831</v>
      </c>
      <c r="AJ198" s="110">
        <f t="shared" si="54"/>
        <v>9.5836847792444696E-2</v>
      </c>
    </row>
    <row r="199" spans="1:36">
      <c r="A199" s="158">
        <f>Input_Analysis!A198</f>
        <v>3.64</v>
      </c>
      <c r="B199" s="158">
        <f>Input_Analysis!B198</f>
        <v>11.942221200000001</v>
      </c>
      <c r="C199" s="158">
        <f>Input_Analysis!I198</f>
        <v>205.07208445322496</v>
      </c>
      <c r="D199" s="158">
        <f>Input_Analysis!F198</f>
        <v>186.40093830082935</v>
      </c>
      <c r="E199" s="159">
        <f>Input_Analysis!L198</f>
        <v>0</v>
      </c>
      <c r="F199" s="160">
        <f>Input_Analysis!P198</f>
        <v>93.355730761978052</v>
      </c>
      <c r="G199" s="167">
        <f>Input_Analysis!Q198</f>
        <v>32.765400000000007</v>
      </c>
      <c r="H199" s="4"/>
      <c r="I199" s="4">
        <f t="shared" si="67"/>
        <v>67.189999999999827</v>
      </c>
      <c r="J199" s="4">
        <f t="shared" si="55"/>
        <v>34.42459999999982</v>
      </c>
      <c r="K199" s="4"/>
      <c r="L199" s="4">
        <f t="shared" si="56"/>
        <v>0</v>
      </c>
      <c r="M199" s="191">
        <f t="shared" si="57"/>
        <v>0</v>
      </c>
      <c r="N199" s="144">
        <f t="shared" si="58"/>
        <v>0</v>
      </c>
      <c r="O199" s="3"/>
      <c r="P199" s="13">
        <f t="shared" si="59"/>
        <v>4.0053358485857746</v>
      </c>
      <c r="Q199" s="13" t="e">
        <f t="shared" ca="1" si="49"/>
        <v>#NUM!</v>
      </c>
      <c r="R199" s="13">
        <f t="shared" si="60"/>
        <v>0.43943584840808381</v>
      </c>
      <c r="S199" s="13">
        <f t="shared" si="50"/>
        <v>2.2452476918031725</v>
      </c>
      <c r="T199" s="13" t="e">
        <f t="shared" si="61"/>
        <v>#NUM!</v>
      </c>
      <c r="U199" s="13" t="e">
        <f t="shared" ca="1" si="62"/>
        <v>#NUM!</v>
      </c>
      <c r="V199" s="13">
        <f t="shared" ca="1" si="63"/>
        <v>0</v>
      </c>
      <c r="W199" s="13">
        <f t="shared" si="46"/>
        <v>1.6668802599161732</v>
      </c>
      <c r="X199" s="13" t="e">
        <f t="shared" si="51"/>
        <v>#NUM!</v>
      </c>
      <c r="Y199" s="13" t="e">
        <f t="shared" si="47"/>
        <v>#NUM!</v>
      </c>
      <c r="Z199" s="4">
        <f t="shared" si="48"/>
        <v>9.1921389635483415</v>
      </c>
      <c r="AA199" s="4">
        <f t="shared" si="64"/>
        <v>191.98177487346143</v>
      </c>
      <c r="AB199" s="4">
        <f t="shared" si="52"/>
        <v>0.2670223899057183</v>
      </c>
      <c r="AC199" s="3"/>
      <c r="AD199" s="13">
        <f t="shared" si="65"/>
        <v>0.97215399999999996</v>
      </c>
      <c r="AE199" s="25">
        <f t="shared" si="53"/>
        <v>0.16033469680025375</v>
      </c>
      <c r="AF199" s="3"/>
      <c r="AG199" s="3">
        <f t="shared" si="66"/>
        <v>1.2016007545757323</v>
      </c>
      <c r="AI199" s="111">
        <f>Input_Analysis!F198/100</f>
        <v>1.8640093830082936</v>
      </c>
      <c r="AJ199" s="110">
        <f t="shared" si="54"/>
        <v>9.7756051786704837E-2</v>
      </c>
    </row>
    <row r="200" spans="1:36">
      <c r="A200" s="158">
        <f>Input_Analysis!A199</f>
        <v>3.66</v>
      </c>
      <c r="B200" s="158">
        <f>Input_Analysis!B199</f>
        <v>12.007837800000001</v>
      </c>
      <c r="C200" s="158">
        <f>Input_Analysis!I199</f>
        <v>210.75197892284055</v>
      </c>
      <c r="D200" s="158">
        <f>Input_Analysis!F199</f>
        <v>191.80096548336408</v>
      </c>
      <c r="E200" s="159">
        <f>Input_Analysis!L199</f>
        <v>0</v>
      </c>
      <c r="F200" s="160">
        <f>Input_Analysis!P199</f>
        <v>94.755067197382417</v>
      </c>
      <c r="G200" s="167">
        <f>Input_Analysis!Q199</f>
        <v>32.961600000000004</v>
      </c>
      <c r="H200" s="4"/>
      <c r="I200" s="4">
        <f t="shared" si="67"/>
        <v>67.559999999999832</v>
      </c>
      <c r="J200" s="4">
        <f t="shared" si="55"/>
        <v>34.598399999999828</v>
      </c>
      <c r="K200" s="4"/>
      <c r="L200" s="4">
        <f t="shared" si="56"/>
        <v>0</v>
      </c>
      <c r="M200" s="191">
        <f t="shared" si="57"/>
        <v>0</v>
      </c>
      <c r="N200" s="144">
        <f t="shared" si="58"/>
        <v>0</v>
      </c>
      <c r="O200" s="3"/>
      <c r="P200" s="13">
        <f t="shared" si="59"/>
        <v>4.1386878850710271</v>
      </c>
      <c r="Q200" s="13" t="e">
        <f t="shared" ca="1" si="49"/>
        <v>#NUM!</v>
      </c>
      <c r="R200" s="13">
        <f t="shared" si="60"/>
        <v>0.43154279773366316</v>
      </c>
      <c r="S200" s="13">
        <f t="shared" si="50"/>
        <v>2.3526669362010586</v>
      </c>
      <c r="T200" s="13" t="e">
        <f t="shared" si="61"/>
        <v>#NUM!</v>
      </c>
      <c r="U200" s="13" t="e">
        <f t="shared" ca="1" si="62"/>
        <v>#NUM!</v>
      </c>
      <c r="V200" s="13">
        <f t="shared" ca="1" si="63"/>
        <v>0</v>
      </c>
      <c r="W200" s="13">
        <f t="shared" si="46"/>
        <v>1.6626883243497506</v>
      </c>
      <c r="X200" s="13" t="e">
        <f t="shared" si="51"/>
        <v>#NUM!</v>
      </c>
      <c r="Y200" s="13" t="e">
        <f t="shared" si="47"/>
        <v>#NUM!</v>
      </c>
      <c r="Z200" s="4">
        <f t="shared" si="48"/>
        <v>9.5461319281893804</v>
      </c>
      <c r="AA200" s="4">
        <f t="shared" si="64"/>
        <v>199.37507015696431</v>
      </c>
      <c r="AB200" s="4">
        <f t="shared" si="52"/>
        <v>0.27591252567140179</v>
      </c>
      <c r="AC200" s="3"/>
      <c r="AD200" s="13">
        <f t="shared" si="65"/>
        <v>0.972001</v>
      </c>
      <c r="AE200" s="25">
        <f t="shared" si="53"/>
        <v>0.16038252488034171</v>
      </c>
      <c r="AF200" s="3"/>
      <c r="AG200" s="3">
        <f t="shared" si="66"/>
        <v>1.2416063655213081</v>
      </c>
      <c r="AI200" s="111">
        <f>Input_Analysis!F199/100</f>
        <v>1.9180096548336407</v>
      </c>
      <c r="AJ200" s="110">
        <f t="shared" si="54"/>
        <v>9.903717004070324E-2</v>
      </c>
    </row>
    <row r="201" spans="1:36">
      <c r="A201" s="158">
        <f>Input_Analysis!A200</f>
        <v>3.68</v>
      </c>
      <c r="B201" s="158">
        <f>Input_Analysis!B200</f>
        <v>12.073454400000001</v>
      </c>
      <c r="C201" s="158">
        <f>Input_Analysis!I200</f>
        <v>230.97211902701295</v>
      </c>
      <c r="D201" s="158">
        <f>Input_Analysis!F200</f>
        <v>212.10106766955957</v>
      </c>
      <c r="E201" s="159">
        <f>Input_Analysis!L200</f>
        <v>0</v>
      </c>
      <c r="F201" s="160">
        <f>Input_Analysis!P200</f>
        <v>94.355256787266896</v>
      </c>
      <c r="G201" s="167">
        <f>Input_Analysis!Q200</f>
        <v>33.157800000000002</v>
      </c>
      <c r="H201" s="4"/>
      <c r="I201" s="4">
        <f t="shared" si="67"/>
        <v>67.929999999999836</v>
      </c>
      <c r="J201" s="4">
        <f t="shared" si="55"/>
        <v>34.772199999999835</v>
      </c>
      <c r="K201" s="4"/>
      <c r="L201" s="4">
        <f t="shared" si="56"/>
        <v>0</v>
      </c>
      <c r="M201" s="191">
        <f t="shared" si="57"/>
        <v>0</v>
      </c>
      <c r="N201" s="144">
        <f t="shared" si="58"/>
        <v>0</v>
      </c>
      <c r="O201" s="3"/>
      <c r="P201" s="13">
        <f t="shared" si="59"/>
        <v>4.68886406459798</v>
      </c>
      <c r="Q201" s="13" t="e">
        <f t="shared" ca="1" si="49"/>
        <v>#NUM!</v>
      </c>
      <c r="R201" s="13">
        <f t="shared" si="60"/>
        <v>0.375347530763677</v>
      </c>
      <c r="S201" s="13">
        <f t="shared" si="50"/>
        <v>2.9289105158645903</v>
      </c>
      <c r="T201" s="13" t="e">
        <f t="shared" si="61"/>
        <v>#NUM!</v>
      </c>
      <c r="U201" s="13" t="e">
        <f t="shared" ca="1" si="62"/>
        <v>#NUM!</v>
      </c>
      <c r="V201" s="13">
        <f t="shared" ca="1" si="63"/>
        <v>0</v>
      </c>
      <c r="W201" s="13">
        <f t="shared" si="46"/>
        <v>1.6585278566727277</v>
      </c>
      <c r="X201" s="13" t="e">
        <f t="shared" si="51"/>
        <v>#NUM!</v>
      </c>
      <c r="Y201" s="13" t="e">
        <f t="shared" si="47"/>
        <v>#NUM!</v>
      </c>
      <c r="Z201" s="4">
        <f t="shared" si="48"/>
        <v>10.869474601800874</v>
      </c>
      <c r="AA201" s="4">
        <f t="shared" si="64"/>
        <v>227.01365093269004</v>
      </c>
      <c r="AB201" s="4">
        <f t="shared" si="52"/>
        <v>0.31259093763986534</v>
      </c>
      <c r="AC201" s="3"/>
      <c r="AD201" s="13">
        <f t="shared" si="65"/>
        <v>0.97184800000000005</v>
      </c>
      <c r="AE201" s="25">
        <f t="shared" si="53"/>
        <v>0.160429599711264</v>
      </c>
      <c r="AF201" s="3"/>
      <c r="AG201" s="3">
        <f t="shared" si="66"/>
        <v>1.4066592193793939</v>
      </c>
      <c r="AI201" s="111">
        <f>Input_Analysis!F200/100</f>
        <v>2.1210106766955956</v>
      </c>
      <c r="AJ201" s="110">
        <f t="shared" si="54"/>
        <v>0.10401601623070783</v>
      </c>
    </row>
    <row r="202" spans="1:36">
      <c r="A202" s="158">
        <f>Input_Analysis!A201</f>
        <v>3.7</v>
      </c>
      <c r="B202" s="158">
        <f>Input_Analysis!B201</f>
        <v>12.139071</v>
      </c>
      <c r="C202" s="158">
        <f>Input_Analysis!I201</f>
        <v>236.01260424555204</v>
      </c>
      <c r="D202" s="158">
        <f>Input_Analysis!F201</f>
        <v>218.10109787237596</v>
      </c>
      <c r="E202" s="159">
        <f>Input_Analysis!L201</f>
        <v>0</v>
      </c>
      <c r="F202" s="160">
        <f>Input_Analysis!P201</f>
        <v>89.557531865880421</v>
      </c>
      <c r="G202" s="167">
        <f>Input_Analysis!Q201</f>
        <v>33.354000000000006</v>
      </c>
      <c r="H202" s="4"/>
      <c r="I202" s="4">
        <f t="shared" si="67"/>
        <v>68.299999999999841</v>
      </c>
      <c r="J202" s="4">
        <f t="shared" si="55"/>
        <v>34.945999999999835</v>
      </c>
      <c r="K202" s="4"/>
      <c r="L202" s="4">
        <f t="shared" si="56"/>
        <v>0</v>
      </c>
      <c r="M202" s="191">
        <f t="shared" si="57"/>
        <v>0</v>
      </c>
      <c r="N202" s="144">
        <f t="shared" si="58"/>
        <v>0</v>
      </c>
      <c r="O202" s="3"/>
      <c r="P202" s="13">
        <f t="shared" si="59"/>
        <v>4.7991931621803063</v>
      </c>
      <c r="Q202" s="13" t="e">
        <f t="shared" ca="1" si="49"/>
        <v>#NUM!</v>
      </c>
      <c r="R202" s="13">
        <f t="shared" si="60"/>
        <v>0.33511811541362402</v>
      </c>
      <c r="S202" s="13">
        <f t="shared" si="50"/>
        <v>3.1908965941644913</v>
      </c>
      <c r="T202" s="13" t="e">
        <f t="shared" si="61"/>
        <v>#NUM!</v>
      </c>
      <c r="U202" s="13" t="e">
        <f t="shared" ca="1" si="62"/>
        <v>#NUM!</v>
      </c>
      <c r="V202" s="13">
        <f t="shared" ca="1" si="63"/>
        <v>0</v>
      </c>
      <c r="W202" s="13">
        <f t="shared" si="46"/>
        <v>1.6543984651415875</v>
      </c>
      <c r="X202" s="13" t="e">
        <f t="shared" si="51"/>
        <v>#NUM!</v>
      </c>
      <c r="Y202" s="13" t="e">
        <f t="shared" si="47"/>
        <v>#NUM!</v>
      </c>
      <c r="Z202" s="4">
        <f t="shared" si="48"/>
        <v>11.180840283036813</v>
      </c>
      <c r="AA202" s="4">
        <f t="shared" si="64"/>
        <v>233.51665707254554</v>
      </c>
      <c r="AB202" s="4">
        <f t="shared" si="52"/>
        <v>0.31994621081202046</v>
      </c>
      <c r="AC202" s="3"/>
      <c r="AD202" s="13">
        <f t="shared" si="65"/>
        <v>0.97169499999999998</v>
      </c>
      <c r="AE202" s="25">
        <f t="shared" si="53"/>
        <v>0.1604759325316206</v>
      </c>
      <c r="AF202" s="3"/>
      <c r="AG202" s="3">
        <f t="shared" si="66"/>
        <v>1.4397579486540919</v>
      </c>
      <c r="AI202" s="111">
        <f>Input_Analysis!F201/100</f>
        <v>2.1810109787237595</v>
      </c>
      <c r="AJ202" s="110">
        <f t="shared" si="54"/>
        <v>0.10534559710256708</v>
      </c>
    </row>
    <row r="203" spans="1:36">
      <c r="A203" s="158">
        <f>Input_Analysis!A202</f>
        <v>3.72</v>
      </c>
      <c r="B203" s="158">
        <f>Input_Analysis!B202</f>
        <v>12.2046876</v>
      </c>
      <c r="C203" s="158">
        <f>Input_Analysis!I202</f>
        <v>238.1927206011151</v>
      </c>
      <c r="D203" s="158">
        <f>Input_Analysis!F202</f>
        <v>220.50110995350255</v>
      </c>
      <c r="E203" s="159">
        <f>Input_Analysis!L202</f>
        <v>0</v>
      </c>
      <c r="F203" s="160">
        <f>Input_Analysis!P202</f>
        <v>88.458053238062718</v>
      </c>
      <c r="G203" s="167">
        <f>Input_Analysis!Q202</f>
        <v>33.550200000000004</v>
      </c>
      <c r="H203" s="4"/>
      <c r="I203" s="4">
        <f t="shared" si="67"/>
        <v>68.669999999999845</v>
      </c>
      <c r="J203" s="4">
        <f t="shared" si="55"/>
        <v>35.119799999999842</v>
      </c>
      <c r="K203" s="4"/>
      <c r="L203" s="4">
        <f t="shared" si="56"/>
        <v>0</v>
      </c>
      <c r="M203" s="191">
        <f t="shared" si="57"/>
        <v>0</v>
      </c>
      <c r="N203" s="144">
        <f t="shared" si="58"/>
        <v>0</v>
      </c>
      <c r="O203" s="3"/>
      <c r="P203" s="13">
        <f t="shared" si="59"/>
        <v>4.8269842254544733</v>
      </c>
      <c r="Q203" s="13" t="e">
        <f t="shared" ca="1" si="49"/>
        <v>#NUM!</v>
      </c>
      <c r="R203" s="13">
        <f t="shared" si="60"/>
        <v>0.32389672041224593</v>
      </c>
      <c r="S203" s="13">
        <f t="shared" si="50"/>
        <v>3.2635398653481245</v>
      </c>
      <c r="T203" s="13" t="e">
        <f t="shared" si="61"/>
        <v>#NUM!</v>
      </c>
      <c r="U203" s="13" t="e">
        <f t="shared" ca="1" si="62"/>
        <v>#NUM!</v>
      </c>
      <c r="V203" s="13">
        <f t="shared" ca="1" si="63"/>
        <v>0</v>
      </c>
      <c r="W203" s="13">
        <f t="shared" si="46"/>
        <v>1.6502997648065267</v>
      </c>
      <c r="X203" s="13" t="e">
        <f t="shared" si="51"/>
        <v>#NUM!</v>
      </c>
      <c r="Y203" s="13" t="e">
        <f t="shared" si="47"/>
        <v>#NUM!</v>
      </c>
      <c r="Z203" s="4">
        <f t="shared" si="48"/>
        <v>11.301514706741017</v>
      </c>
      <c r="AA203" s="4">
        <f t="shared" si="64"/>
        <v>236.03699430161004</v>
      </c>
      <c r="AB203" s="4">
        <f t="shared" si="52"/>
        <v>0.32179894836363154</v>
      </c>
      <c r="AC203" s="3"/>
      <c r="AD203" s="13">
        <f t="shared" si="65"/>
        <v>0.97154200000000002</v>
      </c>
      <c r="AE203" s="25">
        <f t="shared" si="53"/>
        <v>0.16052153435754229</v>
      </c>
      <c r="AF203" s="3"/>
      <c r="AG203" s="3">
        <f t="shared" si="66"/>
        <v>1.4480952676363419</v>
      </c>
      <c r="AI203" s="111">
        <f>Input_Analysis!F202/100</f>
        <v>2.2050110995350254</v>
      </c>
      <c r="AJ203" s="110">
        <f t="shared" si="54"/>
        <v>0.10579233744563349</v>
      </c>
    </row>
    <row r="204" spans="1:36">
      <c r="A204" s="158">
        <f>Input_Analysis!A203</f>
        <v>3.74</v>
      </c>
      <c r="B204" s="158">
        <f>Input_Analysis!B203</f>
        <v>12.2703042</v>
      </c>
      <c r="C204" s="158">
        <f>Input_Analysis!I203</f>
        <v>235.85239267639747</v>
      </c>
      <c r="D204" s="158">
        <f>Input_Analysis!F203</f>
        <v>217.5010948520943</v>
      </c>
      <c r="E204" s="159">
        <f>Input_Analysis!L203</f>
        <v>0</v>
      </c>
      <c r="F204" s="160">
        <f>Input_Analysis!P203</f>
        <v>91.756489121515884</v>
      </c>
      <c r="G204" s="167">
        <f>Input_Analysis!Q203</f>
        <v>33.746400000000008</v>
      </c>
      <c r="H204" s="4"/>
      <c r="I204" s="4">
        <f t="shared" si="67"/>
        <v>69.03999999999985</v>
      </c>
      <c r="J204" s="4">
        <f t="shared" si="55"/>
        <v>35.293599999999842</v>
      </c>
      <c r="K204" s="4"/>
      <c r="L204" s="4">
        <f t="shared" si="56"/>
        <v>0</v>
      </c>
      <c r="M204" s="191">
        <f t="shared" si="57"/>
        <v>0</v>
      </c>
      <c r="N204" s="144">
        <f t="shared" si="58"/>
        <v>0</v>
      </c>
      <c r="O204" s="3"/>
      <c r="P204" s="13">
        <f t="shared" si="59"/>
        <v>4.7264204466645046</v>
      </c>
      <c r="Q204" s="13" t="e">
        <f t="shared" ca="1" si="49"/>
        <v>#NUM!</v>
      </c>
      <c r="R204" s="13">
        <f t="shared" si="60"/>
        <v>0.34775647175117674</v>
      </c>
      <c r="S204" s="13">
        <f t="shared" si="50"/>
        <v>3.0827771481198356</v>
      </c>
      <c r="T204" s="13" t="e">
        <f t="shared" si="61"/>
        <v>#NUM!</v>
      </c>
      <c r="U204" s="13" t="e">
        <f t="shared" ca="1" si="62"/>
        <v>#NUM!</v>
      </c>
      <c r="V204" s="13">
        <f t="shared" ca="1" si="63"/>
        <v>0</v>
      </c>
      <c r="W204" s="13">
        <f t="shared" ref="W204:W213" si="68">9.78*(1/J204)^0.5</f>
        <v>1.6462313773607218</v>
      </c>
      <c r="X204" s="13" t="e">
        <f t="shared" si="51"/>
        <v>#NUM!</v>
      </c>
      <c r="Y204" s="13" t="e">
        <f t="shared" ref="Y204:Y213" si="69">X204*W204</f>
        <v>#NUM!</v>
      </c>
      <c r="Z204" s="4">
        <f t="shared" ref="Z204:Z213" si="70">(C204-I204)/$B$8</f>
        <v>11.120826178426508</v>
      </c>
      <c r="AA204" s="4">
        <f t="shared" si="64"/>
        <v>232.26323669169435</v>
      </c>
      <c r="AB204" s="4">
        <f t="shared" si="52"/>
        <v>0.31509469644430033</v>
      </c>
      <c r="AC204" s="3"/>
      <c r="AD204" s="13">
        <f t="shared" si="65"/>
        <v>0.97138899999999995</v>
      </c>
      <c r="AE204" s="25">
        <f t="shared" si="53"/>
        <v>0.1605664159881682</v>
      </c>
      <c r="AF204" s="3"/>
      <c r="AG204" s="3">
        <f t="shared" si="66"/>
        <v>1.4179261339993514</v>
      </c>
      <c r="AI204" s="111">
        <f>Input_Analysis!F203/100</f>
        <v>2.175010948520943</v>
      </c>
      <c r="AJ204" s="110">
        <f t="shared" si="54"/>
        <v>0.1049406053864699</v>
      </c>
    </row>
    <row r="205" spans="1:36">
      <c r="A205" s="158">
        <f>Input_Analysis!A204</f>
        <v>3.76</v>
      </c>
      <c r="B205" s="158">
        <f>Input_Analysis!B204</f>
        <v>12.335920799999998</v>
      </c>
      <c r="C205" s="158">
        <f>Input_Analysis!I204</f>
        <v>238.81242673679418</v>
      </c>
      <c r="D205" s="158">
        <f>Input_Analysis!F204</f>
        <v>220.50110995350255</v>
      </c>
      <c r="E205" s="159">
        <f>Input_Analysis!L204</f>
        <v>0</v>
      </c>
      <c r="F205" s="160">
        <f>Input_Analysis!P204</f>
        <v>91.556583916458109</v>
      </c>
      <c r="G205" s="167">
        <f>Input_Analysis!Q204</f>
        <v>33.942599999999999</v>
      </c>
      <c r="H205" s="4"/>
      <c r="I205" s="4">
        <f t="shared" si="67"/>
        <v>69.40999999999984</v>
      </c>
      <c r="J205" s="4">
        <f t="shared" si="55"/>
        <v>35.467399999999841</v>
      </c>
      <c r="K205" s="4"/>
      <c r="L205" s="4">
        <f t="shared" si="56"/>
        <v>0</v>
      </c>
      <c r="M205" s="191">
        <f t="shared" si="57"/>
        <v>0</v>
      </c>
      <c r="N205" s="144">
        <f t="shared" si="58"/>
        <v>0</v>
      </c>
      <c r="O205" s="3"/>
      <c r="P205" s="13">
        <f t="shared" si="59"/>
        <v>4.7762854547216618</v>
      </c>
      <c r="Q205" s="13" t="e">
        <f t="shared" ca="1" si="49"/>
        <v>#NUM!</v>
      </c>
      <c r="R205" s="13">
        <f t="shared" si="60"/>
        <v>0.34010129031961683</v>
      </c>
      <c r="S205" s="13">
        <f t="shared" si="50"/>
        <v>3.1518646086360071</v>
      </c>
      <c r="T205" s="13" t="e">
        <f t="shared" si="61"/>
        <v>#NUM!</v>
      </c>
      <c r="U205" s="13" t="e">
        <f t="shared" ca="1" si="62"/>
        <v>#NUM!</v>
      </c>
      <c r="V205" s="13">
        <f t="shared" ca="1" si="63"/>
        <v>0</v>
      </c>
      <c r="W205" s="13">
        <f t="shared" si="68"/>
        <v>1.6421929309936634</v>
      </c>
      <c r="X205" s="13" t="e">
        <f t="shared" si="51"/>
        <v>#NUM!</v>
      </c>
      <c r="Y205" s="13" t="e">
        <f t="shared" si="69"/>
        <v>#NUM!</v>
      </c>
      <c r="Z205" s="4">
        <f t="shared" si="70"/>
        <v>11.293495115786289</v>
      </c>
      <c r="AA205" s="4">
        <f t="shared" si="64"/>
        <v>235.86950169609642</v>
      </c>
      <c r="AB205" s="4">
        <f t="shared" si="52"/>
        <v>0.31841903031477747</v>
      </c>
      <c r="AC205" s="3"/>
      <c r="AD205" s="13">
        <f t="shared" si="65"/>
        <v>0.97123599999999999</v>
      </c>
      <c r="AE205" s="25">
        <f t="shared" si="53"/>
        <v>0.16061058801096254</v>
      </c>
      <c r="AF205" s="3"/>
      <c r="AG205" s="3">
        <f t="shared" si="66"/>
        <v>1.4328856364164986</v>
      </c>
      <c r="AI205" s="111">
        <f>Input_Analysis!F204/100</f>
        <v>2.2050110995350254</v>
      </c>
      <c r="AJ205" s="110">
        <f t="shared" si="54"/>
        <v>0.10553217357493522</v>
      </c>
    </row>
    <row r="206" spans="1:36">
      <c r="A206" s="158">
        <f>Input_Analysis!A205</f>
        <v>3.78</v>
      </c>
      <c r="B206" s="158">
        <f>Input_Analysis!B205</f>
        <v>12.401537399999999</v>
      </c>
      <c r="C206" s="158">
        <f>Input_Analysis!I205</f>
        <v>235.91265164302317</v>
      </c>
      <c r="D206" s="158">
        <f>Input_Analysis!F205</f>
        <v>218.10109787237596</v>
      </c>
      <c r="E206" s="159">
        <f>Input_Analysis!L205</f>
        <v>0</v>
      </c>
      <c r="F206" s="160">
        <f>Input_Analysis!P205</f>
        <v>89.057768853236013</v>
      </c>
      <c r="G206" s="167">
        <f>Input_Analysis!Q205</f>
        <v>34.138800000000003</v>
      </c>
      <c r="H206" s="4"/>
      <c r="I206" s="4">
        <f t="shared" si="67"/>
        <v>69.779999999999845</v>
      </c>
      <c r="J206" s="4">
        <f t="shared" si="55"/>
        <v>35.641199999999841</v>
      </c>
      <c r="K206" s="4"/>
      <c r="L206" s="4">
        <f t="shared" si="56"/>
        <v>0</v>
      </c>
      <c r="M206" s="191">
        <f t="shared" si="57"/>
        <v>0</v>
      </c>
      <c r="N206" s="144">
        <f t="shared" si="58"/>
        <v>0</v>
      </c>
      <c r="O206" s="3"/>
      <c r="P206" s="13">
        <f t="shared" si="59"/>
        <v>4.6612530342138898</v>
      </c>
      <c r="Q206" s="13" t="e">
        <f t="shared" ca="1" si="49"/>
        <v>#NUM!</v>
      </c>
      <c r="R206" s="13">
        <f t="shared" si="60"/>
        <v>0.33057299880605562</v>
      </c>
      <c r="S206" s="13">
        <f t="shared" si="50"/>
        <v>3.1203686404999784</v>
      </c>
      <c r="T206" s="13" t="e">
        <f t="shared" si="61"/>
        <v>#NUM!</v>
      </c>
      <c r="U206" s="13" t="e">
        <f t="shared" ca="1" si="62"/>
        <v>#NUM!</v>
      </c>
      <c r="V206" s="13">
        <f t="shared" ca="1" si="63"/>
        <v>0</v>
      </c>
      <c r="W206" s="13">
        <f t="shared" si="68"/>
        <v>1.6381840602484274</v>
      </c>
      <c r="X206" s="13" t="e">
        <f t="shared" si="51"/>
        <v>#NUM!</v>
      </c>
      <c r="Y206" s="13" t="e">
        <f t="shared" si="69"/>
        <v>#NUM!</v>
      </c>
      <c r="Z206" s="4">
        <f t="shared" si="70"/>
        <v>11.075510109534889</v>
      </c>
      <c r="AA206" s="4">
        <f t="shared" si="64"/>
        <v>231.31679110698326</v>
      </c>
      <c r="AB206" s="4">
        <f t="shared" si="52"/>
        <v>0.31075020228092598</v>
      </c>
      <c r="AC206" s="3"/>
      <c r="AD206" s="13">
        <f t="shared" si="65"/>
        <v>0.97108300000000003</v>
      </c>
      <c r="AE206" s="25">
        <f t="shared" si="53"/>
        <v>0.16065406080687555</v>
      </c>
      <c r="AF206" s="3"/>
      <c r="AG206" s="3">
        <f t="shared" si="66"/>
        <v>1.3983759102641669</v>
      </c>
      <c r="AI206" s="111">
        <f>Input_Analysis!F205/100</f>
        <v>2.1810109787237595</v>
      </c>
      <c r="AJ206" s="110">
        <f t="shared" si="54"/>
        <v>0.10482809117607106</v>
      </c>
    </row>
    <row r="207" spans="1:36">
      <c r="A207" s="158">
        <f>Input_Analysis!A206</f>
        <v>3.8</v>
      </c>
      <c r="B207" s="158">
        <f>Input_Analysis!B206</f>
        <v>12.467153999999999</v>
      </c>
      <c r="C207" s="158">
        <f>Input_Analysis!I206</f>
        <v>227.25273259250511</v>
      </c>
      <c r="D207" s="158">
        <f>Input_Analysis!F206</f>
        <v>209.70105558843301</v>
      </c>
      <c r="E207" s="159">
        <f>Input_Analysis!L206</f>
        <v>0</v>
      </c>
      <c r="F207" s="160">
        <f>Input_Analysis!P206</f>
        <v>87.758385020360507</v>
      </c>
      <c r="G207" s="167">
        <f>Input_Analysis!Q206</f>
        <v>34.335000000000001</v>
      </c>
      <c r="H207" s="4"/>
      <c r="I207" s="4">
        <f t="shared" si="67"/>
        <v>70.149999999999849</v>
      </c>
      <c r="J207" s="4">
        <f t="shared" si="55"/>
        <v>35.814999999999849</v>
      </c>
      <c r="K207" s="4"/>
      <c r="L207" s="4">
        <f t="shared" si="56"/>
        <v>0</v>
      </c>
      <c r="M207" s="191">
        <f t="shared" si="57"/>
        <v>0</v>
      </c>
      <c r="N207" s="144">
        <f t="shared" si="58"/>
        <v>0</v>
      </c>
      <c r="O207" s="3"/>
      <c r="P207" s="13">
        <f t="shared" si="59"/>
        <v>4.386506564079462</v>
      </c>
      <c r="Q207" s="13" t="e">
        <f t="shared" ca="1" si="49"/>
        <v>#NUM!</v>
      </c>
      <c r="R207" s="13">
        <f t="shared" si="60"/>
        <v>0.34005382426371056</v>
      </c>
      <c r="S207" s="13">
        <f t="shared" si="50"/>
        <v>2.894858231806372</v>
      </c>
      <c r="T207" s="13" t="e">
        <f t="shared" si="61"/>
        <v>#NUM!</v>
      </c>
      <c r="U207" s="13" t="e">
        <f t="shared" ca="1" si="62"/>
        <v>#NUM!</v>
      </c>
      <c r="V207" s="13">
        <f t="shared" ca="1" si="63"/>
        <v>0</v>
      </c>
      <c r="W207" s="13">
        <f t="shared" si="68"/>
        <v>1.6342044058827612</v>
      </c>
      <c r="X207" s="13" t="e">
        <f t="shared" si="51"/>
        <v>#NUM!</v>
      </c>
      <c r="Y207" s="13" t="e">
        <f t="shared" si="69"/>
        <v>#NUM!</v>
      </c>
      <c r="Z207" s="4">
        <f t="shared" si="70"/>
        <v>10.473515506167018</v>
      </c>
      <c r="AA207" s="4">
        <f t="shared" si="64"/>
        <v>218.74387495796583</v>
      </c>
      <c r="AB207" s="4">
        <f t="shared" si="52"/>
        <v>0.29243377093863082</v>
      </c>
      <c r="AC207" s="3"/>
      <c r="AD207" s="13">
        <f t="shared" si="65"/>
        <v>0.97092999999999996</v>
      </c>
      <c r="AE207" s="25">
        <f t="shared" si="53"/>
        <v>0.16069684455535424</v>
      </c>
      <c r="AF207" s="3"/>
      <c r="AG207" s="3">
        <f t="shared" si="66"/>
        <v>1.3159519692238386</v>
      </c>
      <c r="AI207" s="111">
        <f>Input_Analysis!F206/100</f>
        <v>2.0970105558843302</v>
      </c>
      <c r="AJ207" s="110">
        <f t="shared" si="54"/>
        <v>0.10266464287895936</v>
      </c>
    </row>
    <row r="208" spans="1:36">
      <c r="A208" s="158">
        <f>Input_Analysis!A207</f>
        <v>3.82</v>
      </c>
      <c r="B208" s="158">
        <f>Input_Analysis!B207</f>
        <v>12.532770599999999</v>
      </c>
      <c r="C208" s="158">
        <f>Input_Analysis!I207</f>
        <v>220.91176182150855</v>
      </c>
      <c r="D208" s="158">
        <f>Input_Analysis!F207</f>
        <v>201.4010138078703</v>
      </c>
      <c r="E208" s="159">
        <f>Input_Analysis!L207</f>
        <v>0</v>
      </c>
      <c r="F208" s="160">
        <f>Input_Analysis!P207</f>
        <v>97.553740068191189</v>
      </c>
      <c r="G208" s="167">
        <f>Input_Analysis!Q207</f>
        <v>34.531200000000005</v>
      </c>
      <c r="H208" s="4"/>
      <c r="I208" s="4">
        <f t="shared" si="67"/>
        <v>70.519999999999854</v>
      </c>
      <c r="J208" s="4">
        <f t="shared" si="55"/>
        <v>35.988799999999848</v>
      </c>
      <c r="K208" s="4"/>
      <c r="L208" s="4">
        <f t="shared" si="56"/>
        <v>0</v>
      </c>
      <c r="M208" s="191">
        <f t="shared" si="57"/>
        <v>0</v>
      </c>
      <c r="N208" s="144">
        <f t="shared" si="58"/>
        <v>0</v>
      </c>
      <c r="O208" s="3"/>
      <c r="P208" s="13">
        <f t="shared" si="59"/>
        <v>4.178849025849968</v>
      </c>
      <c r="Q208" s="13" t="e">
        <f t="shared" ca="1" si="49"/>
        <v>#NUM!</v>
      </c>
      <c r="R208" s="13">
        <f t="shared" si="60"/>
        <v>0.41905580003104831</v>
      </c>
      <c r="S208" s="13">
        <f t="shared" si="50"/>
        <v>2.427678104113443</v>
      </c>
      <c r="T208" s="13" t="e">
        <f t="shared" si="61"/>
        <v>#NUM!</v>
      </c>
      <c r="U208" s="13" t="e">
        <f t="shared" ca="1" si="62"/>
        <v>#NUM!</v>
      </c>
      <c r="V208" s="13">
        <f t="shared" ca="1" si="63"/>
        <v>0</v>
      </c>
      <c r="W208" s="13">
        <f t="shared" si="68"/>
        <v>1.6302536147338644</v>
      </c>
      <c r="X208" s="13" t="e">
        <f t="shared" si="51"/>
        <v>#NUM!</v>
      </c>
      <c r="Y208" s="13" t="e">
        <f t="shared" si="69"/>
        <v>#NUM!</v>
      </c>
      <c r="Z208" s="4">
        <f t="shared" si="70"/>
        <v>10.026117454767245</v>
      </c>
      <c r="AA208" s="4">
        <f t="shared" si="64"/>
        <v>209.39977427331945</v>
      </c>
      <c r="AB208" s="4">
        <f t="shared" si="52"/>
        <v>0.27858993505666452</v>
      </c>
      <c r="AC208" s="3"/>
      <c r="AD208" s="13">
        <f t="shared" si="65"/>
        <v>0.970777</v>
      </c>
      <c r="AE208" s="25">
        <f t="shared" si="53"/>
        <v>0.16073894923920812</v>
      </c>
      <c r="AF208" s="3"/>
      <c r="AG208" s="3">
        <f t="shared" si="66"/>
        <v>1.2536547077549904</v>
      </c>
      <c r="AI208" s="111">
        <f>Input_Analysis!F207/100</f>
        <v>2.014010138078703</v>
      </c>
      <c r="AJ208" s="110">
        <f t="shared" si="54"/>
        <v>0.1004906871833481</v>
      </c>
    </row>
    <row r="209" spans="1:36">
      <c r="A209" s="158">
        <f>Input_Analysis!A208</f>
        <v>3.84</v>
      </c>
      <c r="B209" s="158">
        <f>Input_Analysis!B208</f>
        <v>12.598387199999999</v>
      </c>
      <c r="C209" s="158">
        <f>Input_Analysis!I208</f>
        <v>216.55066689505753</v>
      </c>
      <c r="D209" s="158">
        <f>Input_Analysis!F208</f>
        <v>194.80098058477228</v>
      </c>
      <c r="E209" s="159">
        <f>Input_Analysis!L208</f>
        <v>0</v>
      </c>
      <c r="F209" s="160">
        <f>Input_Analysis!P208</f>
        <v>108.74843155142624</v>
      </c>
      <c r="G209" s="167">
        <f>Input_Analysis!Q208</f>
        <v>34.727400000000003</v>
      </c>
      <c r="H209" s="4"/>
      <c r="I209" s="4">
        <f t="shared" si="67"/>
        <v>70.889999999999858</v>
      </c>
      <c r="J209" s="4">
        <f t="shared" si="55"/>
        <v>36.162599999999856</v>
      </c>
      <c r="K209" s="4"/>
      <c r="L209" s="4">
        <f t="shared" si="56"/>
        <v>0</v>
      </c>
      <c r="M209" s="191">
        <f t="shared" si="57"/>
        <v>0</v>
      </c>
      <c r="N209" s="144">
        <f t="shared" si="58"/>
        <v>0</v>
      </c>
      <c r="O209" s="3"/>
      <c r="P209" s="13">
        <f t="shared" si="59"/>
        <v>4.0279367881473744</v>
      </c>
      <c r="Q209" s="13" t="e">
        <f t="shared" ref="Q209:Q272" ca="1" si="71">((C209-I209)/B205)*((B205/J209))^V209</f>
        <v>#NUM!</v>
      </c>
      <c r="R209" s="13">
        <f t="shared" si="60"/>
        <v>0.50817446555256574</v>
      </c>
      <c r="S209" s="13">
        <f t="shared" ref="S209:S272" si="72">P209*(1-R209)</f>
        <v>1.9810421635510642</v>
      </c>
      <c r="T209" s="13" t="e">
        <f t="shared" si="61"/>
        <v>#NUM!</v>
      </c>
      <c r="U209" s="13" t="e">
        <f t="shared" ca="1" si="62"/>
        <v>#NUM!</v>
      </c>
      <c r="V209" s="13">
        <f t="shared" ca="1" si="63"/>
        <v>0</v>
      </c>
      <c r="W209" s="13">
        <f t="shared" si="68"/>
        <v>1.6263313395867478</v>
      </c>
      <c r="X209" s="13" t="e">
        <f t="shared" ref="X209:X272" si="73">C209/1000/(0.85*(1-T209/4.75))</f>
        <v>#NUM!</v>
      </c>
      <c r="Y209" s="13" t="e">
        <f t="shared" si="69"/>
        <v>#NUM!</v>
      </c>
      <c r="Z209" s="4">
        <f t="shared" si="70"/>
        <v>9.710711126337177</v>
      </c>
      <c r="AA209" s="4">
        <f t="shared" si="64"/>
        <v>202.81237747933625</v>
      </c>
      <c r="AB209" s="4">
        <f t="shared" ref="AB209:AB272" si="74">Z209/J209</f>
        <v>0.26852911920982497</v>
      </c>
      <c r="AC209" s="3"/>
      <c r="AD209" s="13">
        <f t="shared" si="65"/>
        <v>0.97062400000000004</v>
      </c>
      <c r="AE209" s="25">
        <f t="shared" ref="AE209:AE272" si="75">0.65*0.13*(I209/J209)*AD209</f>
        <v>0.16078038464933417</v>
      </c>
      <c r="AF209" s="3"/>
      <c r="AG209" s="3">
        <f t="shared" si="66"/>
        <v>1.2083810364442122</v>
      </c>
      <c r="AI209" s="111">
        <f>Input_Analysis!F208/100</f>
        <v>1.9480098058477227</v>
      </c>
      <c r="AJ209" s="110">
        <f t="shared" ref="AJ209:AJ272" si="76">SQRT((AI209/(305*$AJ$13*1^0.18))*SQRT(100/J209))</f>
        <v>9.871144031100311E-2</v>
      </c>
    </row>
    <row r="210" spans="1:36">
      <c r="A210" s="158">
        <f>Input_Analysis!A209</f>
        <v>3.86</v>
      </c>
      <c r="B210" s="158">
        <f>Input_Analysis!B209</f>
        <v>12.6640038</v>
      </c>
      <c r="C210" s="158">
        <f>Input_Analysis!I209</f>
        <v>209.97033678735696</v>
      </c>
      <c r="D210" s="158">
        <f>Input_Analysis!F209</f>
        <v>187.60094434139262</v>
      </c>
      <c r="E210" s="159">
        <f>Input_Analysis!L209</f>
        <v>0</v>
      </c>
      <c r="F210" s="160">
        <f>Input_Analysis!P209</f>
        <v>111.84696222982166</v>
      </c>
      <c r="G210" s="167">
        <f>Input_Analysis!Q209</f>
        <v>34.9236</v>
      </c>
      <c r="H210" s="4"/>
      <c r="I210" s="4">
        <f t="shared" si="67"/>
        <v>71.259999999999863</v>
      </c>
      <c r="J210" s="4">
        <f>I210-G210</f>
        <v>36.336399999999863</v>
      </c>
      <c r="K210" s="4"/>
      <c r="L210" s="4">
        <f t="shared" ref="L210:L273" si="77">(E210/(D210-I210))*100</f>
        <v>0</v>
      </c>
      <c r="M210" s="191">
        <f t="shared" ref="M210:M273" si="78">(E210/(C210-I210))</f>
        <v>0</v>
      </c>
      <c r="N210" s="144">
        <f t="shared" ref="N210:N273" si="79">(E210/C210)</f>
        <v>0</v>
      </c>
      <c r="O210" s="3"/>
      <c r="P210" s="13">
        <f>(C210-I210)/J210</f>
        <v>3.8173934893758772</v>
      </c>
      <c r="Q210" s="13" t="e">
        <f t="shared" ca="1" si="71"/>
        <v>#NUM!</v>
      </c>
      <c r="R210" s="13">
        <f>(F210-G210)/(C210-I210)</f>
        <v>0.55456113806244411</v>
      </c>
      <c r="S210" s="13">
        <f t="shared" si="72"/>
        <v>1.700415411475426</v>
      </c>
      <c r="T210" s="13" t="e">
        <f t="shared" ref="T210:T273" si="80">((3.47-LOG(P210))^2+(1.22+LOG(L210)^2))^0.5</f>
        <v>#NUM!</v>
      </c>
      <c r="U210" s="13" t="e">
        <f t="shared" ref="U210:U273" ca="1" si="81">((3.47-LOG(Q210))^2+(1.22+LOG(M210)^2))^0.5</f>
        <v>#NUM!</v>
      </c>
      <c r="V210" s="13">
        <f t="shared" ref="V210:V273" ca="1" si="82">0.381*(U210)+0.05*(J210/B206)-0.15</f>
        <v>0</v>
      </c>
      <c r="W210" s="13">
        <f t="shared" si="68"/>
        <v>1.6224372390460586</v>
      </c>
      <c r="X210" s="13" t="e">
        <f t="shared" si="73"/>
        <v>#NUM!</v>
      </c>
      <c r="Y210" s="13" t="e">
        <f t="shared" si="69"/>
        <v>#NUM!</v>
      </c>
      <c r="Z210" s="4">
        <f t="shared" si="70"/>
        <v>9.2473557858238067</v>
      </c>
      <c r="AA210" s="4">
        <f>Z210*20.88543</f>
        <v>193.13500194991809</v>
      </c>
      <c r="AB210" s="4">
        <f t="shared" si="74"/>
        <v>0.25449289929172514</v>
      </c>
      <c r="AC210" s="3"/>
      <c r="AD210" s="13">
        <f>IF(A210&lt;=9.15,1-0.00765*A210,IF(A210&lt;=23,1.174-0.0267*A210,0.5))</f>
        <v>0.97047099999999997</v>
      </c>
      <c r="AE210" s="25">
        <f t="shared" si="75"/>
        <v>0.16082116038930688</v>
      </c>
      <c r="AF210" s="3"/>
      <c r="AG210" s="3">
        <f>$AG$13*((C210-I210)/J210)</f>
        <v>1.1452180468127631</v>
      </c>
      <c r="AI210" s="111">
        <f>Input_Analysis!F209/100</f>
        <v>1.8760094434139263</v>
      </c>
      <c r="AJ210" s="110">
        <f t="shared" si="76"/>
        <v>9.6753986270629519E-2</v>
      </c>
    </row>
    <row r="211" spans="1:36">
      <c r="A211" s="158">
        <f>Input_Analysis!A210</f>
        <v>3.88</v>
      </c>
      <c r="B211" s="158">
        <f>Input_Analysis!B210</f>
        <v>12.7296204</v>
      </c>
      <c r="C211" s="158">
        <f>Input_Analysis!I210</f>
        <v>212.17015625831741</v>
      </c>
      <c r="D211" s="158">
        <f>Input_Analysis!F210</f>
        <v>189.40095340223755</v>
      </c>
      <c r="E211" s="159">
        <f>Input_Analysis!L210</f>
        <v>0</v>
      </c>
      <c r="F211" s="160">
        <f>Input_Analysis!P210</f>
        <v>113.84601428039934</v>
      </c>
      <c r="G211" s="167">
        <f>Input_Analysis!Q210</f>
        <v>35.119800000000005</v>
      </c>
      <c r="H211" s="4"/>
      <c r="I211" s="4">
        <f t="shared" ref="I211:I274" si="83">IF(G211=0,$B$9*A211,I210+$B$10*(A211-A210))</f>
        <v>71.629999999999868</v>
      </c>
      <c r="J211" s="4">
        <f>I211-G211</f>
        <v>36.510199999999863</v>
      </c>
      <c r="K211" s="4"/>
      <c r="L211" s="4">
        <f t="shared" si="77"/>
        <v>0</v>
      </c>
      <c r="M211" s="191">
        <f t="shared" si="78"/>
        <v>0</v>
      </c>
      <c r="N211" s="144">
        <f t="shared" si="79"/>
        <v>0</v>
      </c>
      <c r="O211" s="3"/>
      <c r="P211" s="13">
        <f>(C211-I211)/J211</f>
        <v>3.8493395341115106</v>
      </c>
      <c r="Q211" s="13" t="e">
        <f t="shared" ca="1" si="71"/>
        <v>#NUM!</v>
      </c>
      <c r="R211" s="13">
        <f>(F211-G211)/(C211-I211)</f>
        <v>0.56016882559670633</v>
      </c>
      <c r="S211" s="13">
        <f t="shared" si="72"/>
        <v>1.6930595279652931</v>
      </c>
      <c r="T211" s="13" t="e">
        <f t="shared" si="80"/>
        <v>#NUM!</v>
      </c>
      <c r="U211" s="13" t="e">
        <f t="shared" ca="1" si="81"/>
        <v>#NUM!</v>
      </c>
      <c r="V211" s="13">
        <f t="shared" ca="1" si="82"/>
        <v>0</v>
      </c>
      <c r="W211" s="13">
        <f t="shared" si="68"/>
        <v>1.6185709774112673</v>
      </c>
      <c r="X211" s="13" t="e">
        <f t="shared" si="73"/>
        <v>#NUM!</v>
      </c>
      <c r="Y211" s="13" t="e">
        <f t="shared" si="69"/>
        <v>#NUM!</v>
      </c>
      <c r="Z211" s="4">
        <f t="shared" si="70"/>
        <v>9.3693437505545027</v>
      </c>
      <c r="AA211" s="4">
        <f>Z211*20.88543</f>
        <v>195.68277304814353</v>
      </c>
      <c r="AB211" s="4">
        <f t="shared" si="74"/>
        <v>0.25662263560743404</v>
      </c>
      <c r="AC211" s="3"/>
      <c r="AD211" s="13">
        <f>IF(A211&lt;=9.15,1-0.00765*A211,IF(A211&lt;=23,1.174-0.0267*A211,0.5))</f>
        <v>0.97031800000000001</v>
      </c>
      <c r="AE211" s="25">
        <f t="shared" si="75"/>
        <v>0.16086128587983664</v>
      </c>
      <c r="AF211" s="3"/>
      <c r="AG211" s="3">
        <f>$AG$13*((C211-I211)/J211)</f>
        <v>1.1548018602334531</v>
      </c>
      <c r="AI211" s="111">
        <f>Input_Analysis!F210/100</f>
        <v>1.8940095340223755</v>
      </c>
      <c r="AJ211" s="110">
        <f t="shared" si="76"/>
        <v>9.7101146722201243E-2</v>
      </c>
    </row>
    <row r="212" spans="1:36">
      <c r="A212" s="158">
        <f>Input_Analysis!A211</f>
        <v>3.9</v>
      </c>
      <c r="B212" s="158">
        <f>Input_Analysis!B211</f>
        <v>12.795237</v>
      </c>
      <c r="C212" s="158">
        <f>Input_Analysis!I211</f>
        <v>211.27000802534076</v>
      </c>
      <c r="D212" s="158">
        <f>Input_Analysis!F211</f>
        <v>188.20094736167425</v>
      </c>
      <c r="E212" s="159">
        <f>Input_Analysis!L211</f>
        <v>0</v>
      </c>
      <c r="F212" s="160">
        <f>Input_Analysis!P211</f>
        <v>115.34530331833263</v>
      </c>
      <c r="G212" s="167">
        <f>Input_Analysis!Q211</f>
        <v>35.316000000000003</v>
      </c>
      <c r="H212" s="4"/>
      <c r="I212" s="4">
        <f t="shared" si="83"/>
        <v>71.999999999999872</v>
      </c>
      <c r="J212" s="4">
        <f>I212-G212</f>
        <v>36.68399999999987</v>
      </c>
      <c r="K212" s="4"/>
      <c r="L212" s="4">
        <f t="shared" si="77"/>
        <v>0</v>
      </c>
      <c r="M212" s="191">
        <f t="shared" si="78"/>
        <v>0</v>
      </c>
      <c r="N212" s="144">
        <f t="shared" si="79"/>
        <v>0</v>
      </c>
      <c r="O212" s="3"/>
      <c r="P212" s="13">
        <f>(C212-I212)/J212</f>
        <v>3.7964782473378413</v>
      </c>
      <c r="Q212" s="13" t="e">
        <f t="shared" ca="1" si="71"/>
        <v>#NUM!</v>
      </c>
      <c r="R212" s="13">
        <f>(F212-G212)/(C212-I212)</f>
        <v>0.57463415456808831</v>
      </c>
      <c r="S212" s="13">
        <f t="shared" si="72"/>
        <v>1.6148921793427233</v>
      </c>
      <c r="T212" s="13" t="e">
        <f t="shared" si="80"/>
        <v>#NUM!</v>
      </c>
      <c r="U212" s="13" t="e">
        <f t="shared" ca="1" si="81"/>
        <v>#NUM!</v>
      </c>
      <c r="V212" s="13">
        <f t="shared" ca="1" si="82"/>
        <v>0</v>
      </c>
      <c r="W212" s="13">
        <f t="shared" si="68"/>
        <v>1.6147322245551092</v>
      </c>
      <c r="X212" s="13" t="e">
        <f t="shared" si="73"/>
        <v>#NUM!</v>
      </c>
      <c r="Y212" s="13" t="e">
        <f t="shared" si="69"/>
        <v>#NUM!</v>
      </c>
      <c r="Z212" s="4">
        <f t="shared" si="70"/>
        <v>9.2846672016893912</v>
      </c>
      <c r="AA212" s="4">
        <f>Z212*20.88543</f>
        <v>193.91426691417965</v>
      </c>
      <c r="AB212" s="4">
        <f t="shared" si="74"/>
        <v>0.25309854982252272</v>
      </c>
      <c r="AD212" s="13">
        <f>IF(A212&lt;=9.15,1-0.00765*A212,IF(A212&lt;=23,1.174-0.0267*A212,0.5))</f>
        <v>0.97016500000000006</v>
      </c>
      <c r="AE212" s="25">
        <f t="shared" si="75"/>
        <v>0.16090077036310138</v>
      </c>
      <c r="AF212" s="3"/>
      <c r="AG212" s="3">
        <f>$AG$13*((C212-I212)/J212)</f>
        <v>1.1389434742013524</v>
      </c>
      <c r="AI212" s="111">
        <f>Input_Analysis!F211/100</f>
        <v>1.8820094736167425</v>
      </c>
      <c r="AJ212" s="110">
        <f t="shared" si="76"/>
        <v>9.667820152916444E-2</v>
      </c>
    </row>
    <row r="213" spans="1:36">
      <c r="A213" s="158">
        <f>Input_Analysis!A212</f>
        <v>3.92</v>
      </c>
      <c r="B213" s="158">
        <f>Input_Analysis!B212</f>
        <v>12.860853599999999</v>
      </c>
      <c r="C213" s="158">
        <f>Input_Analysis!I212</f>
        <v>217.15181953577252</v>
      </c>
      <c r="D213" s="158">
        <f>Input_Analysis!F212</f>
        <v>197.8009956861805</v>
      </c>
      <c r="E213" s="159">
        <f>Input_Analysis!L212</f>
        <v>-0.10000050338027326</v>
      </c>
      <c r="F213" s="160">
        <f>Input_Analysis!P212</f>
        <v>96.754119247960105</v>
      </c>
      <c r="G213" s="167">
        <f>Input_Analysis!Q212</f>
        <v>35.5122</v>
      </c>
      <c r="H213" s="4"/>
      <c r="I213" s="4">
        <f t="shared" si="83"/>
        <v>72.369999999999877</v>
      </c>
      <c r="J213" s="4">
        <f>I213-G213</f>
        <v>36.857799999999877</v>
      </c>
      <c r="K213" s="4"/>
      <c r="L213" s="4">
        <f t="shared" si="77"/>
        <v>-7.9725511890591516E-2</v>
      </c>
      <c r="M213" s="191">
        <f t="shared" si="78"/>
        <v>-6.9069793224670159E-4</v>
      </c>
      <c r="N213" s="144">
        <f t="shared" si="79"/>
        <v>-4.6050962683183812E-4</v>
      </c>
      <c r="O213" s="3"/>
      <c r="P213" s="13">
        <f>(C213-I213)/J213</f>
        <v>3.928118865905537</v>
      </c>
      <c r="Q213" s="13" t="e">
        <f t="shared" ca="1" si="71"/>
        <v>#NUM!</v>
      </c>
      <c r="R213" s="13">
        <f>(F213-G213)/(C213-I213)</f>
        <v>0.42299454064278064</v>
      </c>
      <c r="S213" s="13">
        <f t="shared" si="72"/>
        <v>2.2665460306315839</v>
      </c>
      <c r="T213" s="13" t="e">
        <f t="shared" si="80"/>
        <v>#NUM!</v>
      </c>
      <c r="U213" s="13" t="e">
        <f t="shared" ca="1" si="81"/>
        <v>#NUM!</v>
      </c>
      <c r="V213" s="13">
        <f t="shared" ca="1" si="82"/>
        <v>0</v>
      </c>
      <c r="W213" s="13">
        <f t="shared" si="68"/>
        <v>1.6109206558051838</v>
      </c>
      <c r="X213" s="13" t="e">
        <f t="shared" si="73"/>
        <v>#NUM!</v>
      </c>
      <c r="Y213" s="13" t="e">
        <f t="shared" si="69"/>
        <v>#NUM!</v>
      </c>
      <c r="Z213" s="4">
        <f t="shared" si="70"/>
        <v>9.6521213023848418</v>
      </c>
      <c r="AA213" s="4">
        <f>Z213*20.88543</f>
        <v>201.58870381246743</v>
      </c>
      <c r="AB213" s="4">
        <f t="shared" si="74"/>
        <v>0.26187459106036914</v>
      </c>
      <c r="AD213" s="13">
        <f>IF(A213&lt;=9.15,1-0.00765*A213,IF(A213&lt;=23,1.174-0.0267*A213,0.5))</f>
        <v>0.97001199999999999</v>
      </c>
      <c r="AE213" s="25">
        <f t="shared" si="75"/>
        <v>0.16093962290695618</v>
      </c>
      <c r="AF213" s="3"/>
      <c r="AG213" s="3">
        <f>$AG$13*((C213-I213)/J213)</f>
        <v>1.178435659771661</v>
      </c>
      <c r="AI213" s="111">
        <f>Input_Analysis!F212/100</f>
        <v>1.978009956861805</v>
      </c>
      <c r="AJ213" s="110">
        <f t="shared" si="76"/>
        <v>9.8996243627586564E-2</v>
      </c>
    </row>
    <row r="214" spans="1:36">
      <c r="A214" s="158">
        <f>Input_Analysis!A213</f>
        <v>3.94</v>
      </c>
      <c r="B214" s="158">
        <f>Input_Analysis!B213</f>
        <v>12.926470199999999</v>
      </c>
      <c r="C214" s="158">
        <f>Input_Analysis!I213</f>
        <v>214.25089482156824</v>
      </c>
      <c r="D214" s="158">
        <f>Input_Analysis!F213</f>
        <v>193.0009715239274</v>
      </c>
      <c r="E214" s="159">
        <f>Input_Analysis!L213</f>
        <v>-0.10000050338027326</v>
      </c>
      <c r="F214" s="160">
        <f>Input_Analysis!P213</f>
        <v>106.24961648820413</v>
      </c>
      <c r="G214" s="167">
        <f>Input_Analysis!Q213</f>
        <v>35.708400000000005</v>
      </c>
      <c r="H214" s="4"/>
      <c r="I214" s="4">
        <f t="shared" si="83"/>
        <v>72.739999999999881</v>
      </c>
      <c r="J214" s="4">
        <f t="shared" ref="J214:J277" si="84">I214-G214</f>
        <v>37.031599999999877</v>
      </c>
      <c r="K214" s="4"/>
      <c r="L214" s="4">
        <f t="shared" si="77"/>
        <v>-8.3152914959095298E-2</v>
      </c>
      <c r="M214" s="191">
        <f t="shared" si="78"/>
        <v>-7.0666292871912303E-4</v>
      </c>
      <c r="N214" s="144">
        <f t="shared" si="79"/>
        <v>-4.6674485753515926E-4</v>
      </c>
      <c r="O214" s="3"/>
      <c r="P214" s="13">
        <f t="shared" ref="P214:P277" si="85">(C214-I214)/J214</f>
        <v>3.821355135116193</v>
      </c>
      <c r="Q214" s="13" t="e">
        <f t="shared" ca="1" si="71"/>
        <v>#NUM!</v>
      </c>
      <c r="R214" s="13">
        <f t="shared" ref="R214:R277" si="86">(F214-G214)/(C214-I214)</f>
        <v>0.4984861171088617</v>
      </c>
      <c r="S214" s="13">
        <f t="shared" si="72"/>
        <v>1.9164626517181123</v>
      </c>
      <c r="T214" s="13" t="e">
        <f t="shared" si="80"/>
        <v>#NUM!</v>
      </c>
      <c r="U214" s="13" t="e">
        <f t="shared" ca="1" si="81"/>
        <v>#NUM!</v>
      </c>
      <c r="V214" s="13">
        <f t="shared" ca="1" si="82"/>
        <v>0</v>
      </c>
      <c r="W214" s="13">
        <f t="shared" ref="W214:W277" si="87">9.78*(1/J214)^0.5</f>
        <v>1.6071359518286126</v>
      </c>
      <c r="X214" s="13" t="e">
        <f t="shared" si="73"/>
        <v>#NUM!</v>
      </c>
      <c r="Y214" s="13" t="e">
        <f t="shared" ref="Y214:Y277" si="88">X214*W214</f>
        <v>#NUM!</v>
      </c>
      <c r="Z214" s="4">
        <f t="shared" ref="Z214:Z277" si="89">(C214-I214)/$B$8</f>
        <v>9.4340596547712234</v>
      </c>
      <c r="AA214" s="4">
        <f t="shared" ref="AA214:AA277" si="90">Z214*20.88543</f>
        <v>197.03439253554856</v>
      </c>
      <c r="AB214" s="4">
        <f t="shared" si="74"/>
        <v>0.25475700900774623</v>
      </c>
      <c r="AD214" s="13">
        <f t="shared" ref="AD214:AD277" si="91">IF(A214&lt;=9.15,1-0.00765*A214,IF(A214&lt;=23,1.174-0.0267*A214,0.5))</f>
        <v>0.96985900000000003</v>
      </c>
      <c r="AE214" s="25">
        <f t="shared" si="75"/>
        <v>0.16097785240902393</v>
      </c>
      <c r="AF214" s="3"/>
      <c r="AG214" s="3">
        <f t="shared" ref="AG214:AG277" si="92">$AG$13*((C214-I214)/J214)</f>
        <v>1.1464065405348578</v>
      </c>
      <c r="AI214" s="111">
        <f>Input_Analysis!F213/100</f>
        <v>1.9300097152392741</v>
      </c>
      <c r="AJ214" s="110">
        <f t="shared" si="76"/>
        <v>9.7672759939111842E-2</v>
      </c>
    </row>
    <row r="215" spans="1:36">
      <c r="A215" s="158">
        <f>Input_Analysis!A214</f>
        <v>3.96</v>
      </c>
      <c r="B215" s="158">
        <f>Input_Analysis!B214</f>
        <v>12.992086799999999</v>
      </c>
      <c r="C215" s="158">
        <f>Input_Analysis!I214</f>
        <v>212.82984343500806</v>
      </c>
      <c r="D215" s="158">
        <f>Input_Analysis!F214</f>
        <v>189.40095340223755</v>
      </c>
      <c r="E215" s="159">
        <f>Input_Analysis!L214</f>
        <v>-0.10000050338027326</v>
      </c>
      <c r="F215" s="160">
        <f>Input_Analysis!P214</f>
        <v>117.14445016385254</v>
      </c>
      <c r="G215" s="167">
        <f>Input_Analysis!Q214</f>
        <v>35.904600000000002</v>
      </c>
      <c r="H215" s="4"/>
      <c r="I215" s="4">
        <f t="shared" si="83"/>
        <v>73.109999999999886</v>
      </c>
      <c r="J215" s="4">
        <f t="shared" si="84"/>
        <v>37.205399999999884</v>
      </c>
      <c r="K215" s="4"/>
      <c r="L215" s="4">
        <f t="shared" si="77"/>
        <v>-8.5991644624653196E-2</v>
      </c>
      <c r="M215" s="191">
        <f t="shared" si="78"/>
        <v>-7.1572155337254809E-4</v>
      </c>
      <c r="N215" s="144">
        <f t="shared" si="79"/>
        <v>-4.6986128339097547E-4</v>
      </c>
      <c r="O215" s="3"/>
      <c r="P215" s="13">
        <f t="shared" si="85"/>
        <v>3.7553646361820756</v>
      </c>
      <c r="Q215" s="13" t="e">
        <f t="shared" ca="1" si="71"/>
        <v>#NUM!</v>
      </c>
      <c r="R215" s="13">
        <f t="shared" si="86"/>
        <v>0.58144819065476494</v>
      </c>
      <c r="S215" s="13">
        <f t="shared" si="72"/>
        <v>1.5718146632251182</v>
      </c>
      <c r="T215" s="13" t="e">
        <f t="shared" si="80"/>
        <v>#NUM!</v>
      </c>
      <c r="U215" s="13" t="e">
        <f t="shared" ca="1" si="81"/>
        <v>#NUM!</v>
      </c>
      <c r="V215" s="13">
        <f t="shared" ca="1" si="82"/>
        <v>0</v>
      </c>
      <c r="W215" s="13">
        <f t="shared" si="87"/>
        <v>1.603377798519664</v>
      </c>
      <c r="X215" s="13" t="e">
        <f t="shared" si="73"/>
        <v>#NUM!</v>
      </c>
      <c r="Y215" s="13" t="e">
        <f t="shared" si="88"/>
        <v>#NUM!</v>
      </c>
      <c r="Z215" s="4">
        <f t="shared" si="89"/>
        <v>9.3146562290005441</v>
      </c>
      <c r="AA215" s="4">
        <f t="shared" si="90"/>
        <v>194.54060064485483</v>
      </c>
      <c r="AB215" s="4">
        <f t="shared" si="74"/>
        <v>0.25035764241213837</v>
      </c>
      <c r="AD215" s="13">
        <f t="shared" si="91"/>
        <v>0.96970599999999996</v>
      </c>
      <c r="AE215" s="25">
        <f t="shared" si="75"/>
        <v>0.16101546760067112</v>
      </c>
      <c r="AF215" s="3"/>
      <c r="AG215" s="3">
        <f t="shared" si="92"/>
        <v>1.1266093908546226</v>
      </c>
      <c r="AI215" s="111">
        <f>Input_Analysis!F214/100</f>
        <v>1.8940095340223755</v>
      </c>
      <c r="AJ215" s="110">
        <f t="shared" si="76"/>
        <v>9.6644338376833366E-2</v>
      </c>
    </row>
    <row r="216" spans="1:36">
      <c r="A216" s="158">
        <f>Input_Analysis!A215</f>
        <v>3.98</v>
      </c>
      <c r="B216" s="158">
        <f>Input_Analysis!B215</f>
        <v>13.057703399999999</v>
      </c>
      <c r="C216" s="158">
        <f>Input_Analysis!I215</f>
        <v>214.90971978293385</v>
      </c>
      <c r="D216" s="158">
        <f>Input_Analysis!F215</f>
        <v>191.20096246308248</v>
      </c>
      <c r="E216" s="159">
        <f>Input_Analysis!L215</f>
        <v>-0.10000050338027326</v>
      </c>
      <c r="F216" s="160">
        <f>Input_Analysis!P215</f>
        <v>118.5437865992569</v>
      </c>
      <c r="G216" s="167">
        <f>Input_Analysis!Q215</f>
        <v>36.100800000000007</v>
      </c>
      <c r="H216" s="4"/>
      <c r="I216" s="4">
        <f t="shared" si="83"/>
        <v>73.47999999999989</v>
      </c>
      <c r="J216" s="4">
        <f t="shared" si="84"/>
        <v>37.379199999999884</v>
      </c>
      <c r="K216" s="4"/>
      <c r="L216" s="4">
        <f t="shared" si="77"/>
        <v>-8.4947065745944378E-2</v>
      </c>
      <c r="M216" s="191">
        <f t="shared" si="78"/>
        <v>-7.0706852515690368E-4</v>
      </c>
      <c r="N216" s="144">
        <f t="shared" si="79"/>
        <v>-4.6531400944209124E-4</v>
      </c>
      <c r="O216" s="3"/>
      <c r="P216" s="13">
        <f t="shared" si="85"/>
        <v>3.7836475842964639</v>
      </c>
      <c r="Q216" s="13" t="e">
        <f t="shared" ca="1" si="71"/>
        <v>#NUM!</v>
      </c>
      <c r="R216" s="13">
        <f t="shared" si="86"/>
        <v>0.58292547511081994</v>
      </c>
      <c r="S216" s="13">
        <f t="shared" si="72"/>
        <v>1.5780630185685416</v>
      </c>
      <c r="T216" s="13" t="e">
        <f t="shared" si="80"/>
        <v>#NUM!</v>
      </c>
      <c r="U216" s="13" t="e">
        <f t="shared" ca="1" si="81"/>
        <v>#NUM!</v>
      </c>
      <c r="V216" s="13">
        <f t="shared" ca="1" si="82"/>
        <v>0</v>
      </c>
      <c r="W216" s="13">
        <f t="shared" si="87"/>
        <v>1.5996458868902574</v>
      </c>
      <c r="X216" s="13" t="e">
        <f t="shared" si="73"/>
        <v>#NUM!</v>
      </c>
      <c r="Y216" s="13" t="e">
        <f t="shared" si="88"/>
        <v>#NUM!</v>
      </c>
      <c r="Z216" s="4">
        <f t="shared" si="89"/>
        <v>9.4286479855289294</v>
      </c>
      <c r="AA216" s="4">
        <f t="shared" si="90"/>
        <v>196.92136749640545</v>
      </c>
      <c r="AB216" s="4">
        <f t="shared" si="74"/>
        <v>0.25224317228643089</v>
      </c>
      <c r="AD216" s="13">
        <f t="shared" si="91"/>
        <v>0.969553</v>
      </c>
      <c r="AE216" s="25">
        <f t="shared" si="75"/>
        <v>0.16105247705087347</v>
      </c>
      <c r="AF216" s="3"/>
      <c r="AG216" s="3">
        <f t="shared" si="92"/>
        <v>1.135094275288939</v>
      </c>
      <c r="AI216" s="111">
        <f>Input_Analysis!F215/100</f>
        <v>1.9120096246308247</v>
      </c>
      <c r="AJ216" s="110">
        <f t="shared" si="76"/>
        <v>9.6989421249235541E-2</v>
      </c>
    </row>
    <row r="217" spans="1:36">
      <c r="A217" s="158">
        <f>Input_Analysis!A216</f>
        <v>4</v>
      </c>
      <c r="B217" s="158">
        <f>Input_Analysis!B216</f>
        <v>13.12332</v>
      </c>
      <c r="C217" s="158">
        <f>Input_Analysis!I216</f>
        <v>217.73010760489836</v>
      </c>
      <c r="D217" s="158">
        <f>Input_Analysis!F216</f>
        <v>194.80098058477228</v>
      </c>
      <c r="E217" s="159">
        <f>Input_Analysis!L216</f>
        <v>-0.10000050338027326</v>
      </c>
      <c r="F217" s="160">
        <f>Input_Analysis!P216</f>
        <v>114.64563510063041</v>
      </c>
      <c r="G217" s="167">
        <f>Input_Analysis!Q216</f>
        <v>36.297000000000004</v>
      </c>
      <c r="H217" s="4"/>
      <c r="I217" s="4">
        <f t="shared" si="83"/>
        <v>73.849999999999895</v>
      </c>
      <c r="J217" s="4">
        <f t="shared" si="84"/>
        <v>37.552999999999891</v>
      </c>
      <c r="K217" s="4"/>
      <c r="L217" s="4">
        <f t="shared" si="77"/>
        <v>-8.2678538773966109E-2</v>
      </c>
      <c r="M217" s="191">
        <f t="shared" si="78"/>
        <v>-6.9502660961916532E-4</v>
      </c>
      <c r="N217" s="144">
        <f t="shared" si="79"/>
        <v>-4.592865198125843E-4</v>
      </c>
      <c r="O217" s="3"/>
      <c r="P217" s="13">
        <f t="shared" si="85"/>
        <v>3.8313878413149114</v>
      </c>
      <c r="Q217" s="13" t="e">
        <f t="shared" ca="1" si="71"/>
        <v>#NUM!</v>
      </c>
      <c r="R217" s="13">
        <f t="shared" si="86"/>
        <v>0.54454112111021946</v>
      </c>
      <c r="S217" s="13">
        <f t="shared" si="72"/>
        <v>1.7450396107972259</v>
      </c>
      <c r="T217" s="13" t="e">
        <f t="shared" si="80"/>
        <v>#NUM!</v>
      </c>
      <c r="U217" s="13" t="e">
        <f t="shared" ca="1" si="81"/>
        <v>#NUM!</v>
      </c>
      <c r="V217" s="13">
        <f t="shared" ca="1" si="82"/>
        <v>0</v>
      </c>
      <c r="W217" s="13">
        <f t="shared" si="87"/>
        <v>1.5959399129632539</v>
      </c>
      <c r="X217" s="13" t="e">
        <f t="shared" si="73"/>
        <v>#NUM!</v>
      </c>
      <c r="Y217" s="13" t="e">
        <f t="shared" si="88"/>
        <v>#NUM!</v>
      </c>
      <c r="Z217" s="4">
        <f t="shared" si="89"/>
        <v>9.5920071736598977</v>
      </c>
      <c r="AA217" s="4">
        <f t="shared" si="90"/>
        <v>200.33319438497162</v>
      </c>
      <c r="AB217" s="4">
        <f t="shared" si="74"/>
        <v>0.25542585608766077</v>
      </c>
      <c r="AD217" s="13">
        <f t="shared" si="91"/>
        <v>0.96940000000000004</v>
      </c>
      <c r="AE217" s="25">
        <f t="shared" si="75"/>
        <v>0.16108888916997335</v>
      </c>
      <c r="AF217" s="3"/>
      <c r="AG217" s="3">
        <f t="shared" si="92"/>
        <v>1.1494163523944734</v>
      </c>
      <c r="AI217" s="111">
        <f>Input_Analysis!F216/100</f>
        <v>1.9480098058477227</v>
      </c>
      <c r="AJ217" s="110">
        <f t="shared" si="76"/>
        <v>9.7784775133087365E-2</v>
      </c>
    </row>
    <row r="218" spans="1:36">
      <c r="A218" s="158">
        <f>Input_Analysis!A217</f>
        <v>4.0199999999999996</v>
      </c>
      <c r="B218" s="158">
        <f>Input_Analysis!B217</f>
        <v>13.188936599999998</v>
      </c>
      <c r="C218" s="158">
        <f>Input_Analysis!I217</f>
        <v>221.51004041114021</v>
      </c>
      <c r="D218" s="158">
        <f>Input_Analysis!F217</f>
        <v>198.40099870646213</v>
      </c>
      <c r="E218" s="159">
        <f>Input_Analysis!L217</f>
        <v>-0.10000050338027326</v>
      </c>
      <c r="F218" s="160">
        <f>Input_Analysis!P217</f>
        <v>115.54520852339037</v>
      </c>
      <c r="G218" s="167">
        <f>Input_Analysis!Q217</f>
        <v>36.493200000000002</v>
      </c>
      <c r="H218" s="4"/>
      <c r="I218" s="4">
        <f t="shared" si="83"/>
        <v>74.219999999999885</v>
      </c>
      <c r="J218" s="4">
        <f t="shared" si="84"/>
        <v>37.726799999999884</v>
      </c>
      <c r="K218" s="4"/>
      <c r="L218" s="4">
        <f t="shared" si="77"/>
        <v>-8.0528023145194222E-2</v>
      </c>
      <c r="M218" s="191">
        <f t="shared" si="78"/>
        <v>-6.7893594910514873E-4</v>
      </c>
      <c r="N218" s="144">
        <f t="shared" si="79"/>
        <v>-4.5144907740824928E-4</v>
      </c>
      <c r="O218" s="3"/>
      <c r="P218" s="13">
        <f t="shared" si="85"/>
        <v>3.9041222794178352</v>
      </c>
      <c r="Q218" s="13" t="e">
        <f t="shared" ca="1" si="71"/>
        <v>#NUM!</v>
      </c>
      <c r="R218" s="13">
        <f t="shared" si="86"/>
        <v>0.53670980266369217</v>
      </c>
      <c r="S218" s="13">
        <f t="shared" si="72"/>
        <v>1.8087415812565648</v>
      </c>
      <c r="T218" s="13" t="e">
        <f t="shared" si="80"/>
        <v>#NUM!</v>
      </c>
      <c r="U218" s="13" t="e">
        <f t="shared" ca="1" si="81"/>
        <v>#NUM!</v>
      </c>
      <c r="V218" s="13">
        <f t="shared" ca="1" si="82"/>
        <v>0</v>
      </c>
      <c r="W218" s="13">
        <f t="shared" si="87"/>
        <v>1.5922595776684583</v>
      </c>
      <c r="X218" s="13" t="e">
        <f t="shared" si="73"/>
        <v>#NUM!</v>
      </c>
      <c r="Y218" s="13" t="e">
        <f t="shared" si="88"/>
        <v>#NUM!</v>
      </c>
      <c r="Z218" s="4">
        <f t="shared" si="89"/>
        <v>9.8193360274093546</v>
      </c>
      <c r="AA218" s="4">
        <f t="shared" si="90"/>
        <v>205.08105524693616</v>
      </c>
      <c r="AB218" s="4">
        <f t="shared" si="74"/>
        <v>0.26027481862785568</v>
      </c>
      <c r="AD218" s="13">
        <f t="shared" si="91"/>
        <v>0.96924699999999997</v>
      </c>
      <c r="AE218" s="25">
        <f t="shared" si="75"/>
        <v>0.16112471221333402</v>
      </c>
      <c r="AF218" s="3"/>
      <c r="AG218" s="3">
        <f t="shared" si="92"/>
        <v>1.1712366838253505</v>
      </c>
      <c r="AI218" s="111">
        <f>Input_Analysis!F217/100</f>
        <v>1.9840099870646213</v>
      </c>
      <c r="AJ218" s="110">
        <f t="shared" si="76"/>
        <v>9.8570342570341279E-2</v>
      </c>
    </row>
    <row r="219" spans="1:36">
      <c r="A219" s="158">
        <f>Input_Analysis!A218</f>
        <v>4.04</v>
      </c>
      <c r="B219" s="158">
        <f>Input_Analysis!B218</f>
        <v>13.2545532</v>
      </c>
      <c r="C219" s="158">
        <f>Input_Analysis!I218</f>
        <v>226.28978664777915</v>
      </c>
      <c r="D219" s="158">
        <f>Input_Analysis!F218</f>
        <v>202.60101984843357</v>
      </c>
      <c r="E219" s="159">
        <f>Input_Analysis!L218</f>
        <v>-0.10000050338027326</v>
      </c>
      <c r="F219" s="160">
        <f>Input_Analysis!P218</f>
        <v>118.44383399672802</v>
      </c>
      <c r="G219" s="167">
        <f>Input_Analysis!Q218</f>
        <v>36.689400000000006</v>
      </c>
      <c r="H219" s="4"/>
      <c r="I219" s="4">
        <f t="shared" si="83"/>
        <v>74.58999999999989</v>
      </c>
      <c r="J219" s="4">
        <f t="shared" si="84"/>
        <v>37.900599999999883</v>
      </c>
      <c r="K219" s="4"/>
      <c r="L219" s="4">
        <f t="shared" si="77"/>
        <v>-7.8118667829281299E-2</v>
      </c>
      <c r="M219" s="191">
        <f t="shared" si="78"/>
        <v>-6.5920002651326845E-4</v>
      </c>
      <c r="N219" s="144">
        <f t="shared" si="79"/>
        <v>-4.4191346353569371E-4</v>
      </c>
      <c r="O219" s="3"/>
      <c r="P219" s="13">
        <f t="shared" si="85"/>
        <v>4.0025695278644591</v>
      </c>
      <c r="Q219" s="13" t="e">
        <f t="shared" ca="1" si="71"/>
        <v>#NUM!</v>
      </c>
      <c r="R219" s="13">
        <f t="shared" si="86"/>
        <v>0.53892253775246046</v>
      </c>
      <c r="S219" s="13">
        <f t="shared" si="72"/>
        <v>1.8454946003770774</v>
      </c>
      <c r="T219" s="13" t="e">
        <f t="shared" si="80"/>
        <v>#NUM!</v>
      </c>
      <c r="U219" s="13" t="e">
        <f t="shared" ca="1" si="81"/>
        <v>#NUM!</v>
      </c>
      <c r="V219" s="13">
        <f t="shared" ca="1" si="82"/>
        <v>0</v>
      </c>
      <c r="W219" s="13">
        <f t="shared" si="87"/>
        <v>1.5886045867412433</v>
      </c>
      <c r="X219" s="13" t="e">
        <f t="shared" si="73"/>
        <v>#NUM!</v>
      </c>
      <c r="Y219" s="13" t="e">
        <f t="shared" si="88"/>
        <v>#NUM!</v>
      </c>
      <c r="Z219" s="4">
        <f t="shared" si="89"/>
        <v>10.11331910985195</v>
      </c>
      <c r="AA219" s="4">
        <f t="shared" si="90"/>
        <v>211.22101833647523</v>
      </c>
      <c r="AB219" s="4">
        <f t="shared" si="74"/>
        <v>0.26683796852429725</v>
      </c>
      <c r="AD219" s="13">
        <f t="shared" si="91"/>
        <v>0.96909400000000001</v>
      </c>
      <c r="AE219" s="25">
        <f t="shared" si="75"/>
        <v>0.16115995428489285</v>
      </c>
      <c r="AF219" s="3"/>
      <c r="AG219" s="3">
        <f t="shared" si="92"/>
        <v>1.2007708583593377</v>
      </c>
      <c r="AI219" s="111">
        <f>Input_Analysis!F218/100</f>
        <v>2.0260101984843355</v>
      </c>
      <c r="AJ219" s="110">
        <f t="shared" si="76"/>
        <v>9.9493824119636642E-2</v>
      </c>
    </row>
    <row r="220" spans="1:36">
      <c r="A220" s="158">
        <f>Input_Analysis!A219</f>
        <v>4.0599999999999996</v>
      </c>
      <c r="B220" s="158">
        <f>Input_Analysis!B219</f>
        <v>13.320169799999999</v>
      </c>
      <c r="C220" s="158">
        <f>Input_Analysis!I219</f>
        <v>231.40965913812474</v>
      </c>
      <c r="D220" s="158">
        <f>Input_Analysis!F219</f>
        <v>207.40104401068672</v>
      </c>
      <c r="E220" s="159">
        <f>Input_Analysis!L219</f>
        <v>-0.10000050338027326</v>
      </c>
      <c r="F220" s="160">
        <f>Input_Analysis!P219</f>
        <v>120.04307563719017</v>
      </c>
      <c r="G220" s="167">
        <f>Input_Analysis!Q219</f>
        <v>36.885599999999997</v>
      </c>
      <c r="H220" s="4"/>
      <c r="I220" s="4">
        <f t="shared" si="83"/>
        <v>74.95999999999988</v>
      </c>
      <c r="J220" s="4">
        <f t="shared" si="84"/>
        <v>38.074399999999883</v>
      </c>
      <c r="K220" s="4"/>
      <c r="L220" s="4">
        <f t="shared" si="77"/>
        <v>-7.5505674337786183E-2</v>
      </c>
      <c r="M220" s="191">
        <f t="shared" si="78"/>
        <v>-6.3918645736380755E-4</v>
      </c>
      <c r="N220" s="144">
        <f t="shared" si="79"/>
        <v>-4.3213625460890792E-4</v>
      </c>
      <c r="O220" s="3"/>
      <c r="P220" s="13">
        <f t="shared" si="85"/>
        <v>4.1090512033840412</v>
      </c>
      <c r="Q220" s="13" t="e">
        <f t="shared" ca="1" si="71"/>
        <v>#NUM!</v>
      </c>
      <c r="R220" s="13">
        <f t="shared" si="86"/>
        <v>0.53152864694817181</v>
      </c>
      <c r="S220" s="13">
        <f t="shared" si="72"/>
        <v>1.9249727770085647</v>
      </c>
      <c r="T220" s="13" t="e">
        <f t="shared" si="80"/>
        <v>#NUM!</v>
      </c>
      <c r="U220" s="13" t="e">
        <f t="shared" ca="1" si="81"/>
        <v>#NUM!</v>
      </c>
      <c r="V220" s="13">
        <f t="shared" ca="1" si="82"/>
        <v>0</v>
      </c>
      <c r="W220" s="13">
        <f t="shared" si="87"/>
        <v>1.5849746506237232</v>
      </c>
      <c r="X220" s="13" t="e">
        <f t="shared" si="73"/>
        <v>#NUM!</v>
      </c>
      <c r="Y220" s="13" t="e">
        <f t="shared" si="88"/>
        <v>#NUM!</v>
      </c>
      <c r="Z220" s="4">
        <f t="shared" si="89"/>
        <v>10.42997727587499</v>
      </c>
      <c r="AA220" s="4">
        <f t="shared" si="90"/>
        <v>217.83456029687778</v>
      </c>
      <c r="AB220" s="4">
        <f t="shared" si="74"/>
        <v>0.27393674689226938</v>
      </c>
      <c r="AD220" s="13">
        <f t="shared" si="91"/>
        <v>0.96894100000000005</v>
      </c>
      <c r="AE220" s="25">
        <f t="shared" si="75"/>
        <v>0.16119462334061757</v>
      </c>
      <c r="AF220" s="3"/>
      <c r="AG220" s="3">
        <f t="shared" si="92"/>
        <v>1.2327153610152124</v>
      </c>
      <c r="AI220" s="111">
        <f>Input_Analysis!F219/100</f>
        <v>2.0740104401068673</v>
      </c>
      <c r="AJ220" s="110">
        <f t="shared" si="76"/>
        <v>0.10055045343764342</v>
      </c>
    </row>
    <row r="221" spans="1:36">
      <c r="A221" s="158">
        <f>Input_Analysis!A220</f>
        <v>4.08</v>
      </c>
      <c r="B221" s="158">
        <f>Input_Analysis!B220</f>
        <v>13.385786400000001</v>
      </c>
      <c r="C221" s="158">
        <f>Input_Analysis!I220</f>
        <v>233.06968665457788</v>
      </c>
      <c r="D221" s="158">
        <f>Input_Analysis!F220</f>
        <v>209.1010525681514</v>
      </c>
      <c r="E221" s="159">
        <f>Input_Analysis!L220</f>
        <v>0</v>
      </c>
      <c r="F221" s="160">
        <f>Input_Analysis!P220</f>
        <v>119.84317043213241</v>
      </c>
      <c r="G221" s="167">
        <f>Input_Analysis!Q220</f>
        <v>37.081800000000001</v>
      </c>
      <c r="H221" s="4"/>
      <c r="I221" s="4">
        <f t="shared" si="83"/>
        <v>75.329999999999885</v>
      </c>
      <c r="J221" s="4">
        <f t="shared" si="84"/>
        <v>38.248199999999883</v>
      </c>
      <c r="K221" s="4"/>
      <c r="L221" s="4">
        <f t="shared" si="77"/>
        <v>0</v>
      </c>
      <c r="M221" s="191">
        <f t="shared" si="78"/>
        <v>0</v>
      </c>
      <c r="N221" s="144">
        <f t="shared" si="79"/>
        <v>0</v>
      </c>
      <c r="O221" s="3"/>
      <c r="P221" s="13">
        <f t="shared" si="85"/>
        <v>4.1241074522350987</v>
      </c>
      <c r="Q221" s="13" t="e">
        <f t="shared" ca="1" si="71"/>
        <v>#NUM!</v>
      </c>
      <c r="R221" s="13">
        <f t="shared" si="86"/>
        <v>0.52467056444308247</v>
      </c>
      <c r="S221" s="13">
        <f t="shared" si="72"/>
        <v>1.9603096674469866</v>
      </c>
      <c r="T221" s="13" t="e">
        <f t="shared" si="80"/>
        <v>#NUM!</v>
      </c>
      <c r="U221" s="13" t="e">
        <f t="shared" ca="1" si="81"/>
        <v>#NUM!</v>
      </c>
      <c r="V221" s="13">
        <f t="shared" ca="1" si="82"/>
        <v>0</v>
      </c>
      <c r="W221" s="13">
        <f t="shared" si="87"/>
        <v>1.5813694843684027</v>
      </c>
      <c r="X221" s="13" t="e">
        <f t="shared" si="73"/>
        <v>#NUM!</v>
      </c>
      <c r="Y221" s="13" t="e">
        <f t="shared" si="88"/>
        <v>#NUM!</v>
      </c>
      <c r="Z221" s="4">
        <f t="shared" si="89"/>
        <v>10.515979110305201</v>
      </c>
      <c r="AA221" s="4">
        <f t="shared" si="90"/>
        <v>219.63074558974157</v>
      </c>
      <c r="AB221" s="4">
        <f t="shared" si="74"/>
        <v>0.27494049681567323</v>
      </c>
      <c r="AD221" s="13">
        <f t="shared" si="91"/>
        <v>0.96878799999999998</v>
      </c>
      <c r="AE221" s="25">
        <f t="shared" si="75"/>
        <v>0.16122872719186812</v>
      </c>
      <c r="AF221" s="3"/>
      <c r="AG221" s="3">
        <f t="shared" si="92"/>
        <v>1.2372322356705296</v>
      </c>
      <c r="AI221" s="111">
        <f>Input_Analysis!F220/100</f>
        <v>2.0910105256815141</v>
      </c>
      <c r="AJ221" s="110">
        <f t="shared" si="76"/>
        <v>0.10084681588170719</v>
      </c>
    </row>
    <row r="222" spans="1:36">
      <c r="A222" s="158">
        <f>Input_Analysis!A221</f>
        <v>4.0999999999999996</v>
      </c>
      <c r="B222" s="158">
        <f>Input_Analysis!B221</f>
        <v>13.451402999999999</v>
      </c>
      <c r="C222" s="158">
        <f>Input_Analysis!I221</f>
        <v>236.70968581727919</v>
      </c>
      <c r="D222" s="158">
        <f>Input_Analysis!F221</f>
        <v>212.70107068984117</v>
      </c>
      <c r="E222" s="159">
        <f>Input_Analysis!L221</f>
        <v>0</v>
      </c>
      <c r="F222" s="160">
        <f>Input_Analysis!P221</f>
        <v>120.04307563719017</v>
      </c>
      <c r="G222" s="167">
        <f>Input_Analysis!Q221</f>
        <v>37.277999999999999</v>
      </c>
      <c r="H222" s="4"/>
      <c r="I222" s="4">
        <f t="shared" si="83"/>
        <v>75.699999999999875</v>
      </c>
      <c r="J222" s="4">
        <f t="shared" si="84"/>
        <v>38.421999999999876</v>
      </c>
      <c r="K222" s="4"/>
      <c r="L222" s="4">
        <f t="shared" si="77"/>
        <v>0</v>
      </c>
      <c r="M222" s="191">
        <f t="shared" si="78"/>
        <v>0</v>
      </c>
      <c r="N222" s="144">
        <f t="shared" si="79"/>
        <v>0</v>
      </c>
      <c r="O222" s="3"/>
      <c r="P222" s="13">
        <f t="shared" si="85"/>
        <v>4.1905597266482699</v>
      </c>
      <c r="Q222" s="13" t="e">
        <f t="shared" ca="1" si="71"/>
        <v>#NUM!</v>
      </c>
      <c r="R222" s="13">
        <f t="shared" si="86"/>
        <v>0.51403786807655483</v>
      </c>
      <c r="S222" s="13">
        <f t="shared" si="72"/>
        <v>2.0364533387145229</v>
      </c>
      <c r="T222" s="13" t="e">
        <f t="shared" si="80"/>
        <v>#NUM!</v>
      </c>
      <c r="U222" s="13" t="e">
        <f t="shared" ca="1" si="81"/>
        <v>#NUM!</v>
      </c>
      <c r="V222" s="13">
        <f t="shared" ca="1" si="82"/>
        <v>0</v>
      </c>
      <c r="W222" s="13">
        <f t="shared" si="87"/>
        <v>1.5777888075442206</v>
      </c>
      <c r="X222" s="13" t="e">
        <f t="shared" si="73"/>
        <v>#NUM!</v>
      </c>
      <c r="Y222" s="13" t="e">
        <f t="shared" si="88"/>
        <v>#NUM!</v>
      </c>
      <c r="Z222" s="4">
        <f t="shared" si="89"/>
        <v>10.733979054485287</v>
      </c>
      <c r="AA222" s="4">
        <f t="shared" si="90"/>
        <v>224.18376816391864</v>
      </c>
      <c r="AB222" s="4">
        <f t="shared" si="74"/>
        <v>0.27937064844321802</v>
      </c>
      <c r="AD222" s="13">
        <f t="shared" si="91"/>
        <v>0.96863500000000002</v>
      </c>
      <c r="AE222" s="25">
        <f t="shared" si="75"/>
        <v>0.16126227350866718</v>
      </c>
      <c r="AF222" s="3"/>
      <c r="AG222" s="3">
        <f t="shared" si="92"/>
        <v>1.257167917994481</v>
      </c>
      <c r="AI222" s="111">
        <f>Input_Analysis!F221/100</f>
        <v>2.1270107068984117</v>
      </c>
      <c r="AJ222" s="110">
        <f t="shared" si="76"/>
        <v>0.10159601592180409</v>
      </c>
    </row>
    <row r="223" spans="1:36">
      <c r="A223" s="158">
        <f>Input_Analysis!A222</f>
        <v>4.12</v>
      </c>
      <c r="B223" s="158">
        <f>Input_Analysis!B222</f>
        <v>13.517019599999999</v>
      </c>
      <c r="C223" s="158">
        <f>Input_Analysis!I222</f>
        <v>243.98968414268208</v>
      </c>
      <c r="D223" s="158">
        <f>Input_Analysis!F222</f>
        <v>219.90110693322094</v>
      </c>
      <c r="E223" s="159">
        <f>Input_Analysis!L222</f>
        <v>0</v>
      </c>
      <c r="F223" s="160">
        <f>Input_Analysis!P222</f>
        <v>120.44288604730571</v>
      </c>
      <c r="G223" s="167">
        <f>Input_Analysis!Q222</f>
        <v>37.474200000000003</v>
      </c>
      <c r="H223" s="4"/>
      <c r="I223" s="4">
        <f t="shared" si="83"/>
        <v>76.069999999999879</v>
      </c>
      <c r="J223" s="4">
        <f t="shared" si="84"/>
        <v>38.595799999999876</v>
      </c>
      <c r="K223" s="4"/>
      <c r="L223" s="4">
        <f t="shared" si="77"/>
        <v>0</v>
      </c>
      <c r="M223" s="191">
        <f t="shared" si="78"/>
        <v>0</v>
      </c>
      <c r="N223" s="144">
        <f t="shared" si="79"/>
        <v>0</v>
      </c>
      <c r="O223" s="3"/>
      <c r="P223" s="13">
        <f t="shared" si="85"/>
        <v>4.3507242793952381</v>
      </c>
      <c r="Q223" s="13" t="e">
        <f t="shared" ca="1" si="71"/>
        <v>#NUM!</v>
      </c>
      <c r="R223" s="13">
        <f t="shared" si="86"/>
        <v>0.49409743992137811</v>
      </c>
      <c r="S223" s="13">
        <f t="shared" si="72"/>
        <v>2.2010425511422684</v>
      </c>
      <c r="T223" s="13" t="e">
        <f t="shared" si="80"/>
        <v>#NUM!</v>
      </c>
      <c r="U223" s="13" t="e">
        <f t="shared" ca="1" si="81"/>
        <v>#NUM!</v>
      </c>
      <c r="V223" s="13">
        <f t="shared" ca="1" si="82"/>
        <v>0</v>
      </c>
      <c r="W223" s="13">
        <f t="shared" si="87"/>
        <v>1.5742323441449264</v>
      </c>
      <c r="X223" s="13" t="e">
        <f t="shared" si="73"/>
        <v>#NUM!</v>
      </c>
      <c r="Y223" s="13" t="e">
        <f t="shared" si="88"/>
        <v>#NUM!</v>
      </c>
      <c r="Z223" s="4">
        <f t="shared" si="89"/>
        <v>11.194645609512147</v>
      </c>
      <c r="AA223" s="4">
        <f t="shared" si="90"/>
        <v>233.80498725227326</v>
      </c>
      <c r="AB223" s="4">
        <f t="shared" si="74"/>
        <v>0.29004828529301591</v>
      </c>
      <c r="AD223" s="13">
        <f t="shared" si="91"/>
        <v>0.96848199999999995</v>
      </c>
      <c r="AE223" s="25">
        <f t="shared" si="75"/>
        <v>0.16129526982288256</v>
      </c>
      <c r="AF223" s="3"/>
      <c r="AG223" s="3">
        <f t="shared" si="92"/>
        <v>1.3052172838185714</v>
      </c>
      <c r="AI223" s="111">
        <f>Input_Analysis!F222/100</f>
        <v>2.1990110693322094</v>
      </c>
      <c r="AJ223" s="110">
        <f t="shared" si="76"/>
        <v>0.10318475261684286</v>
      </c>
    </row>
    <row r="224" spans="1:36">
      <c r="A224" s="158">
        <f>Input_Analysis!A223</f>
        <v>4.1399999999999997</v>
      </c>
      <c r="B224" s="158">
        <f>Input_Analysis!B223</f>
        <v>13.582636199999998</v>
      </c>
      <c r="C224" s="158">
        <f>Input_Analysis!I223</f>
        <v>247.9498190385842</v>
      </c>
      <c r="D224" s="158">
        <f>Input_Analysis!F223</f>
        <v>224.10112807519238</v>
      </c>
      <c r="E224" s="159">
        <f>Input_Analysis!L223</f>
        <v>0</v>
      </c>
      <c r="F224" s="160">
        <f>Input_Analysis!P223</f>
        <v>119.2434548169591</v>
      </c>
      <c r="G224" s="167">
        <f>Input_Analysis!Q223</f>
        <v>37.670400000000001</v>
      </c>
      <c r="H224" s="4"/>
      <c r="I224" s="4">
        <f t="shared" si="83"/>
        <v>76.43999999999987</v>
      </c>
      <c r="J224" s="4">
        <f t="shared" si="84"/>
        <v>38.769599999999869</v>
      </c>
      <c r="K224" s="4"/>
      <c r="L224" s="4">
        <f t="shared" si="77"/>
        <v>0</v>
      </c>
      <c r="M224" s="191">
        <f t="shared" si="78"/>
        <v>0</v>
      </c>
      <c r="N224" s="144">
        <f t="shared" si="79"/>
        <v>0</v>
      </c>
      <c r="O224" s="3"/>
      <c r="P224" s="13">
        <f t="shared" si="85"/>
        <v>4.4238222483230398</v>
      </c>
      <c r="Q224" s="13" t="e">
        <f t="shared" ca="1" si="71"/>
        <v>#NUM!</v>
      </c>
      <c r="R224" s="13">
        <f t="shared" si="86"/>
        <v>0.47561740356456045</v>
      </c>
      <c r="S224" s="13">
        <f t="shared" si="72"/>
        <v>2.3197753967444998</v>
      </c>
      <c r="T224" s="13" t="e">
        <f t="shared" si="80"/>
        <v>#NUM!</v>
      </c>
      <c r="U224" s="13" t="e">
        <f t="shared" ca="1" si="81"/>
        <v>#NUM!</v>
      </c>
      <c r="V224" s="13">
        <f t="shared" ca="1" si="82"/>
        <v>0</v>
      </c>
      <c r="W224" s="13">
        <f t="shared" si="87"/>
        <v>1.5706998224997202</v>
      </c>
      <c r="X224" s="13" t="e">
        <f t="shared" si="73"/>
        <v>#NUM!</v>
      </c>
      <c r="Y224" s="13" t="e">
        <f t="shared" si="88"/>
        <v>#NUM!</v>
      </c>
      <c r="Z224" s="4">
        <f t="shared" si="89"/>
        <v>11.433987935905623</v>
      </c>
      <c r="AA224" s="4">
        <f t="shared" si="90"/>
        <v>238.80375465620136</v>
      </c>
      <c r="AB224" s="4">
        <f t="shared" si="74"/>
        <v>0.294921483221536</v>
      </c>
      <c r="AD224" s="13">
        <f t="shared" si="91"/>
        <v>0.968329</v>
      </c>
      <c r="AE224" s="25">
        <f t="shared" si="75"/>
        <v>0.1613277235313238</v>
      </c>
      <c r="AF224" s="3"/>
      <c r="AG224" s="3">
        <f t="shared" si="92"/>
        <v>1.3271466744969118</v>
      </c>
      <c r="AI224" s="111">
        <f>Input_Analysis!F223/100</f>
        <v>2.2410112807519238</v>
      </c>
      <c r="AJ224" s="110">
        <f t="shared" si="76"/>
        <v>0.10404854767255808</v>
      </c>
    </row>
    <row r="225" spans="1:36">
      <c r="A225" s="158">
        <f>Input_Analysis!A224</f>
        <v>4.16</v>
      </c>
      <c r="B225" s="158">
        <f>Input_Analysis!B224</f>
        <v>13.6482528</v>
      </c>
      <c r="C225" s="158">
        <f>Input_Analysis!I224</f>
        <v>254.74975746673999</v>
      </c>
      <c r="D225" s="158">
        <f>Input_Analysis!F224</f>
        <v>230.7011612982904</v>
      </c>
      <c r="E225" s="159">
        <f>Input_Analysis!L224</f>
        <v>0</v>
      </c>
      <c r="F225" s="160">
        <f>Input_Analysis!P224</f>
        <v>120.24298084224795</v>
      </c>
      <c r="G225" s="167">
        <f>Input_Analysis!Q224</f>
        <v>37.866600000000005</v>
      </c>
      <c r="H225" s="4"/>
      <c r="I225" s="4">
        <f t="shared" si="83"/>
        <v>76.809999999999874</v>
      </c>
      <c r="J225" s="4">
        <f t="shared" si="84"/>
        <v>38.943399999999869</v>
      </c>
      <c r="K225" s="4"/>
      <c r="L225" s="4">
        <f t="shared" si="77"/>
        <v>0</v>
      </c>
      <c r="M225" s="191">
        <f t="shared" si="78"/>
        <v>0</v>
      </c>
      <c r="N225" s="144">
        <f t="shared" si="79"/>
        <v>0</v>
      </c>
      <c r="O225" s="3"/>
      <c r="P225" s="13">
        <f t="shared" si="85"/>
        <v>4.5691890658427541</v>
      </c>
      <c r="Q225" s="13" t="e">
        <f t="shared" ca="1" si="71"/>
        <v>#NUM!</v>
      </c>
      <c r="R225" s="13">
        <f t="shared" si="86"/>
        <v>0.4629453361913537</v>
      </c>
      <c r="S225" s="13">
        <f t="shared" si="72"/>
        <v>2.4539042976343231</v>
      </c>
      <c r="T225" s="13" t="e">
        <f t="shared" si="80"/>
        <v>#NUM!</v>
      </c>
      <c r="U225" s="13" t="e">
        <f t="shared" ca="1" si="81"/>
        <v>#NUM!</v>
      </c>
      <c r="V225" s="13">
        <f t="shared" ca="1" si="82"/>
        <v>0</v>
      </c>
      <c r="W225" s="13">
        <f t="shared" si="87"/>
        <v>1.5671909751860817</v>
      </c>
      <c r="X225" s="13" t="e">
        <f t="shared" si="73"/>
        <v>#NUM!</v>
      </c>
      <c r="Y225" s="13" t="e">
        <f t="shared" si="88"/>
        <v>#NUM!</v>
      </c>
      <c r="Z225" s="4">
        <f t="shared" si="89"/>
        <v>11.862650497782674</v>
      </c>
      <c r="AA225" s="4">
        <f t="shared" si="90"/>
        <v>247.7565565859052</v>
      </c>
      <c r="AB225" s="4">
        <f t="shared" si="74"/>
        <v>0.30461260438951693</v>
      </c>
      <c r="AD225" s="13">
        <f t="shared" si="91"/>
        <v>0.96817600000000004</v>
      </c>
      <c r="AE225" s="25">
        <f t="shared" si="75"/>
        <v>0.16135964189875593</v>
      </c>
      <c r="AF225" s="3"/>
      <c r="AG225" s="3">
        <f t="shared" si="92"/>
        <v>1.3707567197528261</v>
      </c>
      <c r="AI225" s="111">
        <f>Input_Analysis!F224/100</f>
        <v>2.3070116129829041</v>
      </c>
      <c r="AJ225" s="110">
        <f t="shared" si="76"/>
        <v>0.10545161984400545</v>
      </c>
    </row>
    <row r="226" spans="1:36">
      <c r="A226" s="158">
        <f>Input_Analysis!A225</f>
        <v>4.18</v>
      </c>
      <c r="B226" s="158">
        <f>Input_Analysis!B225</f>
        <v>13.713869399999998</v>
      </c>
      <c r="C226" s="158">
        <f>Input_Analysis!I225</f>
        <v>257.74977256814816</v>
      </c>
      <c r="D226" s="158">
        <f>Input_Analysis!F225</f>
        <v>233.7011763996986</v>
      </c>
      <c r="E226" s="159">
        <f>Input_Analysis!L225</f>
        <v>0</v>
      </c>
      <c r="F226" s="160">
        <f>Input_Analysis!P225</f>
        <v>120.24298084224795</v>
      </c>
      <c r="G226" s="167">
        <f>Input_Analysis!Q225</f>
        <v>38.062800000000003</v>
      </c>
      <c r="H226" s="4"/>
      <c r="I226" s="4">
        <f t="shared" si="83"/>
        <v>77.179999999999865</v>
      </c>
      <c r="J226" s="4">
        <f t="shared" si="84"/>
        <v>39.117199999999862</v>
      </c>
      <c r="K226" s="4"/>
      <c r="L226" s="4">
        <f t="shared" si="77"/>
        <v>0</v>
      </c>
      <c r="M226" s="191">
        <f t="shared" si="78"/>
        <v>0</v>
      </c>
      <c r="N226" s="144">
        <f t="shared" si="79"/>
        <v>0</v>
      </c>
      <c r="O226" s="3"/>
      <c r="P226" s="13">
        <f t="shared" si="85"/>
        <v>4.6161221296040855</v>
      </c>
      <c r="Q226" s="13" t="e">
        <f t="shared" ca="1" si="71"/>
        <v>#NUM!</v>
      </c>
      <c r="R226" s="13">
        <f t="shared" si="86"/>
        <v>0.45511593481811896</v>
      </c>
      <c r="S226" s="13">
        <f t="shared" si="72"/>
        <v>2.5152513913547159</v>
      </c>
      <c r="T226" s="13" t="e">
        <f t="shared" si="80"/>
        <v>#NUM!</v>
      </c>
      <c r="U226" s="13" t="e">
        <f t="shared" ca="1" si="81"/>
        <v>#NUM!</v>
      </c>
      <c r="V226" s="13">
        <f t="shared" ca="1" si="82"/>
        <v>0</v>
      </c>
      <c r="W226" s="13">
        <f t="shared" si="87"/>
        <v>1.5637055389447423</v>
      </c>
      <c r="X226" s="13" t="e">
        <f t="shared" si="73"/>
        <v>#NUM!</v>
      </c>
      <c r="Y226" s="13" t="e">
        <f t="shared" si="88"/>
        <v>#NUM!</v>
      </c>
      <c r="Z226" s="4">
        <f t="shared" si="89"/>
        <v>12.037984837876554</v>
      </c>
      <c r="AA226" s="4">
        <f t="shared" si="90"/>
        <v>251.4184896725321</v>
      </c>
      <c r="AB226" s="4">
        <f t="shared" si="74"/>
        <v>0.30774147530693907</v>
      </c>
      <c r="AD226" s="13">
        <f t="shared" si="91"/>
        <v>0.96802299999999997</v>
      </c>
      <c r="AE226" s="25">
        <f t="shared" si="75"/>
        <v>0.16139103206083288</v>
      </c>
      <c r="AF226" s="3"/>
      <c r="AG226" s="3">
        <f t="shared" si="92"/>
        <v>1.3848366388812257</v>
      </c>
      <c r="AI226" s="111">
        <f>Input_Analysis!F225/100</f>
        <v>2.3370117639969861</v>
      </c>
      <c r="AJ226" s="110">
        <f t="shared" si="76"/>
        <v>0.10601695845471405</v>
      </c>
    </row>
    <row r="227" spans="1:36">
      <c r="A227" s="158">
        <f>Input_Analysis!A226</f>
        <v>4.2</v>
      </c>
      <c r="B227" s="158">
        <f>Input_Analysis!B226</f>
        <v>13.779486</v>
      </c>
      <c r="C227" s="158">
        <f>Input_Analysis!I226</f>
        <v>264.0895937187114</v>
      </c>
      <c r="D227" s="158">
        <f>Input_Analysis!F226</f>
        <v>239.60120609913471</v>
      </c>
      <c r="E227" s="159">
        <f>Input_Analysis!L226</f>
        <v>0</v>
      </c>
      <c r="F227" s="160">
        <f>Input_Analysis!P226</f>
        <v>122.44193809788341</v>
      </c>
      <c r="G227" s="167">
        <f>Input_Analysis!Q226</f>
        <v>38.259000000000007</v>
      </c>
      <c r="H227" s="4"/>
      <c r="I227" s="4">
        <f t="shared" si="83"/>
        <v>77.549999999999869</v>
      </c>
      <c r="J227" s="4">
        <f t="shared" si="84"/>
        <v>39.290999999999862</v>
      </c>
      <c r="K227" s="4"/>
      <c r="L227" s="4">
        <f t="shared" si="77"/>
        <v>0</v>
      </c>
      <c r="M227" s="191">
        <f t="shared" si="78"/>
        <v>0</v>
      </c>
      <c r="N227" s="144">
        <f t="shared" si="79"/>
        <v>0</v>
      </c>
      <c r="O227" s="3"/>
      <c r="P227" s="13">
        <f t="shared" si="85"/>
        <v>4.7476417937622406</v>
      </c>
      <c r="Q227" s="13" t="e">
        <f t="shared" ca="1" si="71"/>
        <v>#NUM!</v>
      </c>
      <c r="R227" s="13">
        <f t="shared" si="86"/>
        <v>0.45128723838020846</v>
      </c>
      <c r="S227" s="13">
        <f t="shared" si="72"/>
        <v>2.6050916398368198</v>
      </c>
      <c r="T227" s="13" t="e">
        <f t="shared" si="80"/>
        <v>#NUM!</v>
      </c>
      <c r="U227" s="13" t="e">
        <f t="shared" ca="1" si="81"/>
        <v>#NUM!</v>
      </c>
      <c r="V227" s="13">
        <f t="shared" ca="1" si="82"/>
        <v>0</v>
      </c>
      <c r="W227" s="13">
        <f t="shared" si="87"/>
        <v>1.5602432545967162</v>
      </c>
      <c r="X227" s="13" t="e">
        <f t="shared" si="73"/>
        <v>#NUM!</v>
      </c>
      <c r="Y227" s="13" t="e">
        <f t="shared" si="88"/>
        <v>#NUM!</v>
      </c>
      <c r="Z227" s="4">
        <f t="shared" si="89"/>
        <v>12.435972914580768</v>
      </c>
      <c r="AA227" s="4">
        <f t="shared" si="90"/>
        <v>259.73064178937261</v>
      </c>
      <c r="AB227" s="4">
        <f t="shared" si="74"/>
        <v>0.31650945291748267</v>
      </c>
      <c r="AD227" s="13">
        <f t="shared" si="91"/>
        <v>0.96787000000000001</v>
      </c>
      <c r="AE227" s="25">
        <f t="shared" si="75"/>
        <v>0.16142190102695303</v>
      </c>
      <c r="AF227" s="3"/>
      <c r="AG227" s="3">
        <f t="shared" si="92"/>
        <v>1.4242925381286722</v>
      </c>
      <c r="AI227" s="111">
        <f>Input_Analysis!F226/100</f>
        <v>2.3960120609913473</v>
      </c>
      <c r="AJ227" s="110">
        <f t="shared" si="76"/>
        <v>0.10722796421388203</v>
      </c>
    </row>
    <row r="228" spans="1:36">
      <c r="A228" s="158">
        <f>Input_Analysis!A227</f>
        <v>4.22</v>
      </c>
      <c r="B228" s="158">
        <f>Input_Analysis!B227</f>
        <v>13.845102599999999</v>
      </c>
      <c r="C228" s="158">
        <f>Input_Analysis!I227</f>
        <v>268.22935589405722</v>
      </c>
      <c r="D228" s="158">
        <f>Input_Analysis!F227</f>
        <v>243.20122422082454</v>
      </c>
      <c r="E228" s="159">
        <f>Input_Analysis!L227</f>
        <v>0</v>
      </c>
      <c r="F228" s="160">
        <f>Input_Analysis!P227</f>
        <v>125.14065836616328</v>
      </c>
      <c r="G228" s="167">
        <f>Input_Analysis!Q227</f>
        <v>38.455199999999998</v>
      </c>
      <c r="H228" s="4"/>
      <c r="I228" s="4">
        <f t="shared" si="83"/>
        <v>77.91999999999986</v>
      </c>
      <c r="J228" s="4">
        <f t="shared" si="84"/>
        <v>39.464799999999862</v>
      </c>
      <c r="K228" s="4"/>
      <c r="L228" s="4">
        <f t="shared" si="77"/>
        <v>0</v>
      </c>
      <c r="M228" s="191">
        <f t="shared" si="78"/>
        <v>0</v>
      </c>
      <c r="N228" s="144">
        <f t="shared" si="79"/>
        <v>0</v>
      </c>
      <c r="O228" s="3"/>
      <c r="P228" s="13">
        <f t="shared" si="85"/>
        <v>4.8222556783274726</v>
      </c>
      <c r="Q228" s="13" t="e">
        <f t="shared" ca="1" si="71"/>
        <v>#NUM!</v>
      </c>
      <c r="R228" s="13">
        <f t="shared" si="86"/>
        <v>0.45549761838519331</v>
      </c>
      <c r="S228" s="13">
        <f t="shared" si="72"/>
        <v>2.625729701604834</v>
      </c>
      <c r="T228" s="13" t="e">
        <f t="shared" si="80"/>
        <v>#NUM!</v>
      </c>
      <c r="U228" s="13" t="e">
        <f t="shared" ca="1" si="81"/>
        <v>#NUM!</v>
      </c>
      <c r="V228" s="13">
        <f t="shared" ca="1" si="82"/>
        <v>0</v>
      </c>
      <c r="W228" s="13">
        <f t="shared" si="87"/>
        <v>1.556803866962353</v>
      </c>
      <c r="X228" s="13" t="e">
        <f t="shared" si="73"/>
        <v>#NUM!</v>
      </c>
      <c r="Y228" s="13" t="e">
        <f t="shared" si="88"/>
        <v>#NUM!</v>
      </c>
      <c r="Z228" s="4">
        <f t="shared" si="89"/>
        <v>12.687290392937159</v>
      </c>
      <c r="AA228" s="4">
        <f t="shared" si="90"/>
        <v>264.97951539136153</v>
      </c>
      <c r="AB228" s="4">
        <f t="shared" si="74"/>
        <v>0.32148371188849822</v>
      </c>
      <c r="AD228" s="13">
        <f t="shared" si="91"/>
        <v>0.96771700000000005</v>
      </c>
      <c r="AE228" s="25">
        <f t="shared" si="75"/>
        <v>0.16145225568303936</v>
      </c>
      <c r="AF228" s="3"/>
      <c r="AG228" s="3">
        <f t="shared" si="92"/>
        <v>1.4466767034982417</v>
      </c>
      <c r="AI228" s="111">
        <f>Input_Analysis!F227/100</f>
        <v>2.4320122422082453</v>
      </c>
      <c r="AJ228" s="110">
        <f t="shared" si="76"/>
        <v>0.1079113767013387</v>
      </c>
    </row>
    <row r="229" spans="1:36">
      <c r="A229" s="158">
        <f>Input_Analysis!A228</f>
        <v>4.24</v>
      </c>
      <c r="B229" s="158">
        <f>Input_Analysis!B228</f>
        <v>13.910719200000001</v>
      </c>
      <c r="C229" s="158">
        <f>Input_Analysis!I228</f>
        <v>279.54858898206032</v>
      </c>
      <c r="D229" s="158">
        <f>Input_Analysis!F228</f>
        <v>252.80127254533085</v>
      </c>
      <c r="E229" s="159">
        <f>Input_Analysis!L228</f>
        <v>0</v>
      </c>
      <c r="F229" s="160">
        <f>Input_Analysis!P228</f>
        <v>133.73658218364736</v>
      </c>
      <c r="G229" s="167">
        <f>Input_Analysis!Q228</f>
        <v>38.651400000000002</v>
      </c>
      <c r="H229" s="4"/>
      <c r="I229" s="4">
        <f t="shared" si="83"/>
        <v>78.289999999999864</v>
      </c>
      <c r="J229" s="4">
        <f t="shared" si="84"/>
        <v>39.638599999999862</v>
      </c>
      <c r="K229" s="4"/>
      <c r="L229" s="4">
        <f t="shared" si="77"/>
        <v>0</v>
      </c>
      <c r="M229" s="191">
        <f t="shared" si="78"/>
        <v>0</v>
      </c>
      <c r="N229" s="144">
        <f t="shared" si="79"/>
        <v>0</v>
      </c>
      <c r="O229" s="3"/>
      <c r="P229" s="13">
        <f t="shared" si="85"/>
        <v>5.0773384776975261</v>
      </c>
      <c r="Q229" s="13" t="e">
        <f t="shared" ca="1" si="71"/>
        <v>#NUM!</v>
      </c>
      <c r="R229" s="13">
        <f t="shared" si="86"/>
        <v>0.47245279152842984</v>
      </c>
      <c r="S229" s="13">
        <f t="shared" si="72"/>
        <v>2.6785357403746217</v>
      </c>
      <c r="T229" s="13" t="e">
        <f t="shared" si="80"/>
        <v>#NUM!</v>
      </c>
      <c r="U229" s="13" t="e">
        <f t="shared" ca="1" si="81"/>
        <v>#NUM!</v>
      </c>
      <c r="V229" s="13">
        <f t="shared" ca="1" si="82"/>
        <v>0</v>
      </c>
      <c r="W229" s="13">
        <f t="shared" si="87"/>
        <v>1.5533871247823396</v>
      </c>
      <c r="X229" s="13" t="e">
        <f t="shared" si="73"/>
        <v>#NUM!</v>
      </c>
      <c r="Y229" s="13" t="e">
        <f t="shared" si="88"/>
        <v>#NUM!</v>
      </c>
      <c r="Z229" s="4">
        <f t="shared" si="89"/>
        <v>13.417239265470698</v>
      </c>
      <c r="AA229" s="4">
        <f t="shared" si="90"/>
        <v>280.22481147223965</v>
      </c>
      <c r="AB229" s="4">
        <f t="shared" si="74"/>
        <v>0.33848923184650176</v>
      </c>
      <c r="AD229" s="13">
        <f t="shared" si="91"/>
        <v>0.96756399999999998</v>
      </c>
      <c r="AE229" s="25">
        <f t="shared" si="75"/>
        <v>0.1614821027942463</v>
      </c>
      <c r="AF229" s="3"/>
      <c r="AG229" s="3">
        <f t="shared" si="92"/>
        <v>1.5232015433092578</v>
      </c>
      <c r="AI229" s="111">
        <f>Input_Analysis!F228/100</f>
        <v>2.5280127254533085</v>
      </c>
      <c r="AJ229" s="110">
        <f t="shared" si="76"/>
        <v>0.10989979502991609</v>
      </c>
    </row>
    <row r="230" spans="1:36">
      <c r="A230" s="158">
        <f>Input_Analysis!A229</f>
        <v>4.26</v>
      </c>
      <c r="B230" s="158">
        <f>Input_Analysis!B229</f>
        <v>13.976335799999999</v>
      </c>
      <c r="C230" s="158">
        <f>Input_Analysis!I229</f>
        <v>293.64846835527322</v>
      </c>
      <c r="D230" s="158">
        <f>Input_Analysis!F229</f>
        <v>266.5013415084282</v>
      </c>
      <c r="E230" s="159">
        <f>Input_Analysis!L229</f>
        <v>0</v>
      </c>
      <c r="F230" s="160">
        <f>Input_Analysis!P229</f>
        <v>135.73563423422505</v>
      </c>
      <c r="G230" s="167">
        <f>Input_Analysis!Q229</f>
        <v>38.8476</v>
      </c>
      <c r="H230" s="4"/>
      <c r="I230" s="4">
        <f t="shared" si="83"/>
        <v>78.659999999999854</v>
      </c>
      <c r="J230" s="4">
        <f t="shared" si="84"/>
        <v>39.812399999999855</v>
      </c>
      <c r="K230" s="4"/>
      <c r="L230" s="4">
        <f t="shared" si="77"/>
        <v>0</v>
      </c>
      <c r="M230" s="191">
        <f t="shared" si="78"/>
        <v>0</v>
      </c>
      <c r="N230" s="144">
        <f t="shared" si="79"/>
        <v>0</v>
      </c>
      <c r="O230" s="3"/>
      <c r="P230" s="13">
        <f t="shared" si="85"/>
        <v>5.4000378865698666</v>
      </c>
      <c r="Q230" s="13" t="e">
        <f t="shared" ca="1" si="71"/>
        <v>#NUM!</v>
      </c>
      <c r="R230" s="13">
        <f t="shared" si="86"/>
        <v>0.45066619142620873</v>
      </c>
      <c r="S230" s="13">
        <f t="shared" si="72"/>
        <v>2.9664233786721916</v>
      </c>
      <c r="T230" s="13" t="e">
        <f t="shared" si="80"/>
        <v>#NUM!</v>
      </c>
      <c r="U230" s="13" t="e">
        <f t="shared" ca="1" si="81"/>
        <v>#NUM!</v>
      </c>
      <c r="V230" s="13">
        <f t="shared" ca="1" si="82"/>
        <v>0</v>
      </c>
      <c r="W230" s="13">
        <f t="shared" si="87"/>
        <v>1.5499927806406024</v>
      </c>
      <c r="X230" s="13" t="e">
        <f t="shared" si="73"/>
        <v>#NUM!</v>
      </c>
      <c r="Y230" s="13" t="e">
        <f t="shared" si="88"/>
        <v>#NUM!</v>
      </c>
      <c r="Z230" s="4">
        <f t="shared" si="89"/>
        <v>14.332564557018225</v>
      </c>
      <c r="AA230" s="4">
        <f t="shared" si="90"/>
        <v>299.34177377608512</v>
      </c>
      <c r="AB230" s="4">
        <f t="shared" si="74"/>
        <v>0.36000252577132447</v>
      </c>
      <c r="AD230" s="13">
        <f t="shared" si="91"/>
        <v>0.96741100000000002</v>
      </c>
      <c r="AE230" s="25">
        <f t="shared" si="75"/>
        <v>0.16151144900759593</v>
      </c>
      <c r="AF230" s="3"/>
      <c r="AG230" s="3">
        <f t="shared" si="92"/>
        <v>1.6200113659709598</v>
      </c>
      <c r="AI230" s="111">
        <f>Input_Analysis!F229/100</f>
        <v>2.6650134150842821</v>
      </c>
      <c r="AJ230" s="110">
        <f t="shared" si="76"/>
        <v>0.11271505866410897</v>
      </c>
    </row>
    <row r="231" spans="1:36">
      <c r="A231" s="158">
        <f>Input_Analysis!A230</f>
        <v>4.28</v>
      </c>
      <c r="B231" s="158">
        <f>Input_Analysis!B230</f>
        <v>14.0419524</v>
      </c>
      <c r="C231" s="158">
        <f>Input_Analysis!I230</f>
        <v>286.98875097576621</v>
      </c>
      <c r="D231" s="158">
        <f>Input_Analysis!F230</f>
        <v>260.50131130561186</v>
      </c>
      <c r="E231" s="159">
        <f>Input_Analysis!L230</f>
        <v>0</v>
      </c>
      <c r="F231" s="160">
        <f>Input_Analysis!P230</f>
        <v>132.43719835077184</v>
      </c>
      <c r="G231" s="167">
        <f>Input_Analysis!Q230</f>
        <v>39.043800000000005</v>
      </c>
      <c r="H231" s="4"/>
      <c r="I231" s="4">
        <f t="shared" si="83"/>
        <v>79.029999999999859</v>
      </c>
      <c r="J231" s="4">
        <f t="shared" si="84"/>
        <v>39.986199999999855</v>
      </c>
      <c r="K231" s="4"/>
      <c r="L231" s="4">
        <f t="shared" si="77"/>
        <v>0</v>
      </c>
      <c r="M231" s="191">
        <f t="shared" si="78"/>
        <v>0</v>
      </c>
      <c r="N231" s="144">
        <f t="shared" si="79"/>
        <v>0</v>
      </c>
      <c r="O231" s="3"/>
      <c r="P231" s="13">
        <f t="shared" si="85"/>
        <v>5.2007630376421643</v>
      </c>
      <c r="Q231" s="13" t="e">
        <f t="shared" ca="1" si="71"/>
        <v>#NUM!</v>
      </c>
      <c r="R231" s="13">
        <f t="shared" si="86"/>
        <v>0.44909578420027663</v>
      </c>
      <c r="S231" s="13">
        <f t="shared" si="72"/>
        <v>2.8651222828124436</v>
      </c>
      <c r="T231" s="13" t="e">
        <f t="shared" si="80"/>
        <v>#NUM!</v>
      </c>
      <c r="U231" s="13" t="e">
        <f t="shared" ca="1" si="81"/>
        <v>#NUM!</v>
      </c>
      <c r="V231" s="13">
        <f t="shared" ca="1" si="82"/>
        <v>0</v>
      </c>
      <c r="W231" s="13">
        <f t="shared" si="87"/>
        <v>1.5466205908890531</v>
      </c>
      <c r="X231" s="13" t="e">
        <f t="shared" si="73"/>
        <v>#NUM!</v>
      </c>
      <c r="Y231" s="13" t="e">
        <f t="shared" si="88"/>
        <v>#NUM!</v>
      </c>
      <c r="Z231" s="4">
        <f t="shared" si="89"/>
        <v>13.863916731717756</v>
      </c>
      <c r="AA231" s="4">
        <f t="shared" si="90"/>
        <v>289.55386242611996</v>
      </c>
      <c r="AB231" s="4">
        <f t="shared" si="74"/>
        <v>0.34671753584281095</v>
      </c>
      <c r="AD231" s="13">
        <f t="shared" si="91"/>
        <v>0.96725799999999995</v>
      </c>
      <c r="AE231" s="25">
        <f t="shared" si="75"/>
        <v>0.1615403008545451</v>
      </c>
      <c r="AF231" s="3"/>
      <c r="AG231" s="3">
        <f t="shared" si="92"/>
        <v>1.5602289112926493</v>
      </c>
      <c r="AI231" s="111">
        <f>Input_Analysis!F230/100</f>
        <v>2.6050131130561187</v>
      </c>
      <c r="AJ231" s="110">
        <f t="shared" si="76"/>
        <v>0.11131770774976808</v>
      </c>
    </row>
    <row r="232" spans="1:36">
      <c r="A232" s="158">
        <f>Input_Analysis!A231</f>
        <v>4.3</v>
      </c>
      <c r="B232" s="158">
        <f>Input_Analysis!B231</f>
        <v>14.107569</v>
      </c>
      <c r="C232" s="158">
        <f>Input_Analysis!I231</f>
        <v>286.94963215007959</v>
      </c>
      <c r="D232" s="158">
        <f>Input_Analysis!F231</f>
        <v>262.30132036645671</v>
      </c>
      <c r="E232" s="159">
        <f>Input_Analysis!L231</f>
        <v>0</v>
      </c>
      <c r="F232" s="160">
        <f>Input_Analysis!P231</f>
        <v>123.24155891811448</v>
      </c>
      <c r="G232" s="167">
        <f>Input_Analysis!Q231</f>
        <v>39.24</v>
      </c>
      <c r="H232" s="4"/>
      <c r="I232" s="4">
        <f t="shared" si="83"/>
        <v>79.399999999999849</v>
      </c>
      <c r="J232" s="4">
        <f t="shared" si="84"/>
        <v>40.159999999999847</v>
      </c>
      <c r="K232" s="4"/>
      <c r="L232" s="4">
        <f t="shared" si="77"/>
        <v>0</v>
      </c>
      <c r="M232" s="191">
        <f t="shared" si="78"/>
        <v>0</v>
      </c>
      <c r="N232" s="144">
        <f t="shared" si="79"/>
        <v>0</v>
      </c>
      <c r="O232" s="3"/>
      <c r="P232" s="13">
        <f t="shared" si="85"/>
        <v>5.1680685296334792</v>
      </c>
      <c r="Q232" s="13" t="e">
        <f t="shared" ca="1" si="71"/>
        <v>#NUM!</v>
      </c>
      <c r="R232" s="13">
        <f t="shared" si="86"/>
        <v>0.40472998216336376</v>
      </c>
      <c r="S232" s="13">
        <f t="shared" si="72"/>
        <v>3.0763962458158796</v>
      </c>
      <c r="T232" s="13" t="e">
        <f t="shared" si="80"/>
        <v>#NUM!</v>
      </c>
      <c r="U232" s="13" t="e">
        <f t="shared" ca="1" si="81"/>
        <v>#NUM!</v>
      </c>
      <c r="V232" s="13">
        <f t="shared" ca="1" si="82"/>
        <v>0</v>
      </c>
      <c r="W232" s="13">
        <f t="shared" si="87"/>
        <v>1.5432703155741316</v>
      </c>
      <c r="X232" s="13" t="e">
        <f t="shared" si="73"/>
        <v>#NUM!</v>
      </c>
      <c r="Y232" s="13" t="e">
        <f t="shared" si="88"/>
        <v>#NUM!</v>
      </c>
      <c r="Z232" s="4">
        <f t="shared" si="89"/>
        <v>13.836642143338649</v>
      </c>
      <c r="AA232" s="4">
        <f t="shared" si="90"/>
        <v>288.9842209197493</v>
      </c>
      <c r="AB232" s="4">
        <f t="shared" si="74"/>
        <v>0.34453790197556527</v>
      </c>
      <c r="AD232" s="13">
        <f t="shared" si="91"/>
        <v>0.96710499999999999</v>
      </c>
      <c r="AE232" s="25">
        <f t="shared" si="75"/>
        <v>0.16156866475348639</v>
      </c>
      <c r="AF232" s="3"/>
      <c r="AG232" s="3">
        <f t="shared" si="92"/>
        <v>1.5504205588900437</v>
      </c>
      <c r="AI232" s="111">
        <f>Input_Analysis!F231/100</f>
        <v>2.6230132036645672</v>
      </c>
      <c r="AJ232" s="110">
        <f t="shared" si="76"/>
        <v>0.11158058748464909</v>
      </c>
    </row>
    <row r="233" spans="1:36">
      <c r="A233" s="158">
        <f>Input_Analysis!A232</f>
        <v>4.32</v>
      </c>
      <c r="B233" s="158">
        <f>Input_Analysis!B232</f>
        <v>14.1731856</v>
      </c>
      <c r="C233" s="158">
        <f>Input_Analysis!I232</f>
        <v>287.46881087301313</v>
      </c>
      <c r="D233" s="158">
        <f>Input_Analysis!F232</f>
        <v>261.10131432589344</v>
      </c>
      <c r="E233" s="159">
        <f>Input_Analysis!L232</f>
        <v>0</v>
      </c>
      <c r="F233" s="160">
        <f>Input_Analysis!P232</f>
        <v>131.83748273559854</v>
      </c>
      <c r="G233" s="167">
        <f>Input_Analysis!Q232</f>
        <v>39.436200000000007</v>
      </c>
      <c r="H233" s="4"/>
      <c r="I233" s="4">
        <f t="shared" si="83"/>
        <v>79.769999999999854</v>
      </c>
      <c r="J233" s="4">
        <f t="shared" si="84"/>
        <v>40.333799999999847</v>
      </c>
      <c r="K233" s="4"/>
      <c r="L233" s="4">
        <f t="shared" si="77"/>
        <v>0</v>
      </c>
      <c r="M233" s="191">
        <f t="shared" si="78"/>
        <v>0</v>
      </c>
      <c r="N233" s="144">
        <f t="shared" si="79"/>
        <v>0</v>
      </c>
      <c r="O233" s="3"/>
      <c r="P233" s="13">
        <f t="shared" si="85"/>
        <v>5.1494977134069702</v>
      </c>
      <c r="Q233" s="13" t="e">
        <f t="shared" ca="1" si="71"/>
        <v>#NUM!</v>
      </c>
      <c r="R233" s="13">
        <f t="shared" si="86"/>
        <v>0.4448811350782963</v>
      </c>
      <c r="S233" s="13">
        <f t="shared" si="72"/>
        <v>2.8585833255833859</v>
      </c>
      <c r="T233" s="13" t="e">
        <f t="shared" si="80"/>
        <v>#NUM!</v>
      </c>
      <c r="U233" s="13" t="e">
        <f t="shared" ca="1" si="81"/>
        <v>#NUM!</v>
      </c>
      <c r="V233" s="13">
        <f t="shared" ca="1" si="82"/>
        <v>0</v>
      </c>
      <c r="W233" s="13">
        <f t="shared" si="87"/>
        <v>1.5399417183650854</v>
      </c>
      <c r="X233" s="13" t="e">
        <f t="shared" si="73"/>
        <v>#NUM!</v>
      </c>
      <c r="Y233" s="13" t="e">
        <f t="shared" si="88"/>
        <v>#NUM!</v>
      </c>
      <c r="Z233" s="4">
        <f t="shared" si="89"/>
        <v>13.846587391534218</v>
      </c>
      <c r="AA233" s="4">
        <f t="shared" si="90"/>
        <v>289.19193170477047</v>
      </c>
      <c r="AB233" s="4">
        <f t="shared" si="74"/>
        <v>0.34329984756046467</v>
      </c>
      <c r="AD233" s="13">
        <f t="shared" si="91"/>
        <v>0.96695200000000003</v>
      </c>
      <c r="AE233" s="25">
        <f t="shared" si="75"/>
        <v>0.16159654701218365</v>
      </c>
      <c r="AF233" s="3"/>
      <c r="AG233" s="3">
        <f t="shared" si="92"/>
        <v>1.5448493140220909</v>
      </c>
      <c r="AI233" s="111">
        <f>Input_Analysis!F232/100</f>
        <v>2.6110131432589343</v>
      </c>
      <c r="AJ233" s="110">
        <f t="shared" si="76"/>
        <v>0.11120493874792933</v>
      </c>
    </row>
    <row r="234" spans="1:36">
      <c r="A234" s="158">
        <f>Input_Analysis!A233</f>
        <v>4.34</v>
      </c>
      <c r="B234" s="158">
        <f>Input_Analysis!B233</f>
        <v>14.238802199999999</v>
      </c>
      <c r="C234" s="158">
        <f>Input_Analysis!I233</f>
        <v>286.36818262476203</v>
      </c>
      <c r="D234" s="158">
        <f>Input_Analysis!F233</f>
        <v>258.70130224476685</v>
      </c>
      <c r="E234" s="159">
        <f>Input_Analysis!L233</f>
        <v>0</v>
      </c>
      <c r="F234" s="160">
        <f>Input_Analysis!P233</f>
        <v>138.33440189997603</v>
      </c>
      <c r="G234" s="167">
        <f>Input_Analysis!Q233</f>
        <v>39.632400000000004</v>
      </c>
      <c r="H234" s="4"/>
      <c r="I234" s="4">
        <f t="shared" si="83"/>
        <v>80.139999999999844</v>
      </c>
      <c r="J234" s="4">
        <f t="shared" si="84"/>
        <v>40.50759999999984</v>
      </c>
      <c r="K234" s="4"/>
      <c r="L234" s="4">
        <f t="shared" si="77"/>
        <v>0</v>
      </c>
      <c r="M234" s="191">
        <f t="shared" si="78"/>
        <v>0</v>
      </c>
      <c r="N234" s="144">
        <f t="shared" si="79"/>
        <v>0</v>
      </c>
      <c r="O234" s="3"/>
      <c r="P234" s="13">
        <f t="shared" si="85"/>
        <v>5.0910985253326038</v>
      </c>
      <c r="Q234" s="13" t="e">
        <f t="shared" ca="1" si="71"/>
        <v>#NUM!</v>
      </c>
      <c r="R234" s="13">
        <f t="shared" si="86"/>
        <v>0.47860578822811534</v>
      </c>
      <c r="S234" s="13">
        <f t="shared" si="72"/>
        <v>2.6544693026687969</v>
      </c>
      <c r="T234" s="13" t="e">
        <f t="shared" si="80"/>
        <v>#NUM!</v>
      </c>
      <c r="U234" s="13" t="e">
        <f t="shared" ca="1" si="81"/>
        <v>#NUM!</v>
      </c>
      <c r="V234" s="13">
        <f t="shared" ca="1" si="82"/>
        <v>0</v>
      </c>
      <c r="W234" s="13">
        <f t="shared" si="87"/>
        <v>1.5366345664839509</v>
      </c>
      <c r="X234" s="13" t="e">
        <f t="shared" si="73"/>
        <v>#NUM!</v>
      </c>
      <c r="Y234" s="13" t="e">
        <f t="shared" si="88"/>
        <v>#NUM!</v>
      </c>
      <c r="Z234" s="4">
        <f t="shared" si="89"/>
        <v>13.748545508317479</v>
      </c>
      <c r="AA234" s="4">
        <f t="shared" si="90"/>
        <v>287.14428481577909</v>
      </c>
      <c r="AB234" s="4">
        <f t="shared" si="74"/>
        <v>0.33940656835550692</v>
      </c>
      <c r="AD234" s="13">
        <f t="shared" si="91"/>
        <v>0.96679899999999996</v>
      </c>
      <c r="AE234" s="25">
        <f t="shared" si="75"/>
        <v>0.16162395383014577</v>
      </c>
      <c r="AF234" s="3"/>
      <c r="AG234" s="3">
        <f t="shared" si="92"/>
        <v>1.5273295575997812</v>
      </c>
      <c r="AI234" s="111">
        <f>Input_Analysis!F233/100</f>
        <v>2.5870130224476684</v>
      </c>
      <c r="AJ234" s="110">
        <f t="shared" si="76"/>
        <v>0.11057374288996288</v>
      </c>
    </row>
    <row r="235" spans="1:36">
      <c r="A235" s="158">
        <f>Input_Analysis!A234</f>
        <v>4.3600000000000003</v>
      </c>
      <c r="B235" s="158">
        <f>Input_Analysis!B234</f>
        <v>14.304418800000001</v>
      </c>
      <c r="C235" s="158">
        <f>Input_Analysis!I234</f>
        <v>282.18848730925606</v>
      </c>
      <c r="D235" s="158">
        <f>Input_Analysis!F234</f>
        <v>255.20128462645729</v>
      </c>
      <c r="E235" s="159">
        <f>Input_Analysis!L234</f>
        <v>0</v>
      </c>
      <c r="F235" s="160">
        <f>Input_Analysis!P234</f>
        <v>134.93601341399395</v>
      </c>
      <c r="G235" s="167">
        <f>Input_Analysis!Q234</f>
        <v>39.828600000000009</v>
      </c>
      <c r="H235" s="4"/>
      <c r="I235" s="4">
        <f t="shared" si="83"/>
        <v>80.509999999999849</v>
      </c>
      <c r="J235" s="4">
        <f t="shared" si="84"/>
        <v>40.68139999999984</v>
      </c>
      <c r="K235" s="4"/>
      <c r="L235" s="4">
        <f t="shared" si="77"/>
        <v>0</v>
      </c>
      <c r="M235" s="191">
        <f t="shared" si="78"/>
        <v>0</v>
      </c>
      <c r="N235" s="144">
        <f t="shared" si="79"/>
        <v>0</v>
      </c>
      <c r="O235" s="3"/>
      <c r="P235" s="13">
        <f t="shared" si="85"/>
        <v>4.9575109831337416</v>
      </c>
      <c r="Q235" s="13" t="e">
        <f t="shared" ca="1" si="71"/>
        <v>#NUM!</v>
      </c>
      <c r="R235" s="13">
        <f t="shared" si="86"/>
        <v>0.47157936715458942</v>
      </c>
      <c r="S235" s="13">
        <f t="shared" si="72"/>
        <v>2.6196510910456055</v>
      </c>
      <c r="T235" s="13" t="e">
        <f t="shared" si="80"/>
        <v>#NUM!</v>
      </c>
      <c r="U235" s="13" t="e">
        <f t="shared" ca="1" si="81"/>
        <v>#NUM!</v>
      </c>
      <c r="V235" s="13">
        <f t="shared" ca="1" si="82"/>
        <v>0</v>
      </c>
      <c r="W235" s="13">
        <f t="shared" si="87"/>
        <v>1.5333486306371733</v>
      </c>
      <c r="X235" s="13" t="e">
        <f t="shared" si="73"/>
        <v>#NUM!</v>
      </c>
      <c r="Y235" s="13" t="e">
        <f t="shared" si="88"/>
        <v>#NUM!</v>
      </c>
      <c r="Z235" s="4">
        <f t="shared" si="89"/>
        <v>13.445232487283748</v>
      </c>
      <c r="AA235" s="4">
        <f t="shared" si="90"/>
        <v>280.80946194689062</v>
      </c>
      <c r="AB235" s="4">
        <f t="shared" si="74"/>
        <v>0.33050073220891613</v>
      </c>
      <c r="AD235" s="13">
        <f t="shared" si="91"/>
        <v>0.96664600000000001</v>
      </c>
      <c r="AE235" s="25">
        <f t="shared" si="75"/>
        <v>0.16165089130093885</v>
      </c>
      <c r="AF235" s="3"/>
      <c r="AG235" s="3">
        <f t="shared" si="92"/>
        <v>1.4872532949401225</v>
      </c>
      <c r="AI235" s="111">
        <f>Input_Analysis!F234/100</f>
        <v>2.552012846264573</v>
      </c>
      <c r="AJ235" s="110">
        <f t="shared" si="76"/>
        <v>0.10970572374972666</v>
      </c>
    </row>
    <row r="236" spans="1:36">
      <c r="A236" s="158">
        <f>Input_Analysis!A235</f>
        <v>4.38</v>
      </c>
      <c r="B236" s="158">
        <f>Input_Analysis!B235</f>
        <v>14.370035399999999</v>
      </c>
      <c r="C236" s="158">
        <f>Input_Analysis!I235</f>
        <v>283.52756477803484</v>
      </c>
      <c r="D236" s="158">
        <f>Input_Analysis!F235</f>
        <v>254.60128160617569</v>
      </c>
      <c r="E236" s="159">
        <f>Input_Analysis!L235</f>
        <v>0</v>
      </c>
      <c r="F236" s="160">
        <f>Input_Analysis!P235</f>
        <v>144.63141585929571</v>
      </c>
      <c r="G236" s="167">
        <f>Input_Analysis!Q235</f>
        <v>40.024800000000006</v>
      </c>
      <c r="H236" s="4"/>
      <c r="I236" s="4">
        <f t="shared" si="83"/>
        <v>80.879999999999839</v>
      </c>
      <c r="J236" s="4">
        <f t="shared" si="84"/>
        <v>40.855199999999833</v>
      </c>
      <c r="K236" s="4"/>
      <c r="L236" s="4">
        <f t="shared" si="77"/>
        <v>0</v>
      </c>
      <c r="M236" s="191">
        <f t="shared" si="78"/>
        <v>0</v>
      </c>
      <c r="N236" s="144">
        <f t="shared" si="79"/>
        <v>0</v>
      </c>
      <c r="O236" s="3"/>
      <c r="P236" s="13">
        <f t="shared" si="85"/>
        <v>4.960141298489197</v>
      </c>
      <c r="Q236" s="13" t="e">
        <f t="shared" ca="1" si="71"/>
        <v>#NUM!</v>
      </c>
      <c r="R236" s="13">
        <f t="shared" si="86"/>
        <v>0.51619971833302791</v>
      </c>
      <c r="S236" s="13">
        <f t="shared" si="72"/>
        <v>2.3997177573170543</v>
      </c>
      <c r="T236" s="13" t="e">
        <f t="shared" si="80"/>
        <v>#NUM!</v>
      </c>
      <c r="U236" s="13" t="e">
        <f t="shared" ca="1" si="81"/>
        <v>#NUM!</v>
      </c>
      <c r="V236" s="13">
        <f t="shared" ca="1" si="82"/>
        <v>0</v>
      </c>
      <c r="W236" s="13">
        <f t="shared" si="87"/>
        <v>1.5300836849488366</v>
      </c>
      <c r="X236" s="13" t="e">
        <f t="shared" si="73"/>
        <v>#NUM!</v>
      </c>
      <c r="Y236" s="13" t="e">
        <f t="shared" si="88"/>
        <v>#NUM!</v>
      </c>
      <c r="Z236" s="4">
        <f t="shared" si="89"/>
        <v>13.509837651869001</v>
      </c>
      <c r="AA236" s="4">
        <f t="shared" si="90"/>
        <v>282.15876858947439</v>
      </c>
      <c r="AB236" s="4">
        <f t="shared" si="74"/>
        <v>0.33067608656594644</v>
      </c>
      <c r="AD236" s="13">
        <f t="shared" si="91"/>
        <v>0.96649300000000005</v>
      </c>
      <c r="AE236" s="25">
        <f t="shared" si="75"/>
        <v>0.16167736541443964</v>
      </c>
      <c r="AF236" s="3"/>
      <c r="AG236" s="3">
        <f t="shared" si="92"/>
        <v>1.4880423895467592</v>
      </c>
      <c r="AI236" s="111">
        <f>Input_Analysis!F235/100</f>
        <v>2.546012816061757</v>
      </c>
      <c r="AJ236" s="110">
        <f t="shared" si="76"/>
        <v>0.10945996095072251</v>
      </c>
    </row>
    <row r="237" spans="1:36">
      <c r="A237" s="158">
        <f>Input_Analysis!A236</f>
        <v>4.4000000000000004</v>
      </c>
      <c r="B237" s="158">
        <f>Input_Analysis!B236</f>
        <v>14.435652000000001</v>
      </c>
      <c r="C237" s="158">
        <f>Input_Analysis!I236</f>
        <v>289.92735749011541</v>
      </c>
      <c r="D237" s="158">
        <f>Input_Analysis!F236</f>
        <v>260.50131130561186</v>
      </c>
      <c r="E237" s="159">
        <f>Input_Analysis!L236</f>
        <v>0</v>
      </c>
      <c r="F237" s="160">
        <f>Input_Analysis!P236</f>
        <v>147.13023092251785</v>
      </c>
      <c r="G237" s="167">
        <f>Input_Analysis!Q236</f>
        <v>40.221000000000011</v>
      </c>
      <c r="H237" s="4"/>
      <c r="I237" s="4">
        <f t="shared" si="83"/>
        <v>81.249999999999844</v>
      </c>
      <c r="J237" s="4">
        <f t="shared" si="84"/>
        <v>41.028999999999833</v>
      </c>
      <c r="K237" s="4"/>
      <c r="L237" s="4">
        <f t="shared" si="77"/>
        <v>0</v>
      </c>
      <c r="M237" s="191">
        <f t="shared" si="78"/>
        <v>0</v>
      </c>
      <c r="N237" s="144">
        <f t="shared" si="79"/>
        <v>0</v>
      </c>
      <c r="O237" s="3"/>
      <c r="P237" s="13">
        <f t="shared" si="85"/>
        <v>5.0860941648618399</v>
      </c>
      <c r="Q237" s="13" t="e">
        <f t="shared" ca="1" si="71"/>
        <v>#NUM!</v>
      </c>
      <c r="R237" s="13">
        <f t="shared" si="86"/>
        <v>0.51231830903159592</v>
      </c>
      <c r="S237" s="13">
        <f t="shared" si="72"/>
        <v>2.4803950027443551</v>
      </c>
      <c r="T237" s="13" t="e">
        <f t="shared" si="80"/>
        <v>#NUM!</v>
      </c>
      <c r="U237" s="13" t="e">
        <f t="shared" ca="1" si="81"/>
        <v>#NUM!</v>
      </c>
      <c r="V237" s="13">
        <f t="shared" ca="1" si="82"/>
        <v>0</v>
      </c>
      <c r="W237" s="13">
        <f t="shared" si="87"/>
        <v>1.5268395068954446</v>
      </c>
      <c r="X237" s="13" t="e">
        <f t="shared" si="73"/>
        <v>#NUM!</v>
      </c>
      <c r="Y237" s="13" t="e">
        <f t="shared" si="88"/>
        <v>#NUM!</v>
      </c>
      <c r="Z237" s="4">
        <f t="shared" si="89"/>
        <v>13.911823832674372</v>
      </c>
      <c r="AA237" s="4">
        <f t="shared" si="90"/>
        <v>290.55442282965231</v>
      </c>
      <c r="AB237" s="4">
        <f t="shared" si="74"/>
        <v>0.33907294432412266</v>
      </c>
      <c r="AD237" s="13">
        <f t="shared" si="91"/>
        <v>0.96633999999999998</v>
      </c>
      <c r="AE237" s="25">
        <f t="shared" si="75"/>
        <v>0.16170338205903179</v>
      </c>
      <c r="AF237" s="3"/>
      <c r="AG237" s="3">
        <f t="shared" si="92"/>
        <v>1.525828249458552</v>
      </c>
      <c r="AI237" s="111">
        <f>Input_Analysis!F236/100</f>
        <v>2.6050131130561187</v>
      </c>
      <c r="AJ237" s="110">
        <f t="shared" si="76"/>
        <v>0.11060354711254622</v>
      </c>
    </row>
    <row r="238" spans="1:36">
      <c r="A238" s="158">
        <f>Input_Analysis!A237</f>
        <v>4.42</v>
      </c>
      <c r="B238" s="158">
        <f>Input_Analysis!B237</f>
        <v>14.5012686</v>
      </c>
      <c r="C238" s="158">
        <f>Input_Analysis!I237</f>
        <v>299.56709945052489</v>
      </c>
      <c r="D238" s="158">
        <f>Input_Analysis!F237</f>
        <v>269.50135660983648</v>
      </c>
      <c r="E238" s="159">
        <f>Input_Analysis!L237</f>
        <v>0</v>
      </c>
      <c r="F238" s="160">
        <f>Input_Analysis!P237</f>
        <v>150.32871420344216</v>
      </c>
      <c r="G238" s="167">
        <f>Input_Analysis!Q237</f>
        <v>40.417200000000001</v>
      </c>
      <c r="H238" s="4"/>
      <c r="I238" s="4">
        <f t="shared" si="83"/>
        <v>81.619999999999834</v>
      </c>
      <c r="J238" s="4">
        <f t="shared" si="84"/>
        <v>41.202799999999833</v>
      </c>
      <c r="K238" s="4"/>
      <c r="L238" s="4">
        <f t="shared" si="77"/>
        <v>0</v>
      </c>
      <c r="M238" s="191">
        <f t="shared" si="78"/>
        <v>0</v>
      </c>
      <c r="N238" s="144">
        <f t="shared" si="79"/>
        <v>0</v>
      </c>
      <c r="O238" s="3"/>
      <c r="P238" s="13">
        <f t="shared" si="85"/>
        <v>5.2896186533567127</v>
      </c>
      <c r="Q238" s="13" t="e">
        <f t="shared" ca="1" si="71"/>
        <v>#NUM!</v>
      </c>
      <c r="R238" s="13">
        <f t="shared" si="86"/>
        <v>0.5043036336824136</v>
      </c>
      <c r="S238" s="13">
        <f t="shared" si="72"/>
        <v>2.6220447456746472</v>
      </c>
      <c r="T238" s="13" t="e">
        <f t="shared" si="80"/>
        <v>#NUM!</v>
      </c>
      <c r="U238" s="13" t="e">
        <f t="shared" ca="1" si="81"/>
        <v>#NUM!</v>
      </c>
      <c r="V238" s="13">
        <f t="shared" ca="1" si="82"/>
        <v>0</v>
      </c>
      <c r="W238" s="13">
        <f t="shared" si="87"/>
        <v>1.5236158772422186</v>
      </c>
      <c r="X238" s="13" t="e">
        <f t="shared" si="73"/>
        <v>#NUM!</v>
      </c>
      <c r="Y238" s="13" t="e">
        <f t="shared" si="88"/>
        <v>#NUM!</v>
      </c>
      <c r="Z238" s="4">
        <f t="shared" si="89"/>
        <v>14.529806630035004</v>
      </c>
      <c r="AA238" s="4">
        <f t="shared" si="90"/>
        <v>303.46125928513197</v>
      </c>
      <c r="AB238" s="4">
        <f t="shared" si="74"/>
        <v>0.35264124355711418</v>
      </c>
      <c r="AD238" s="13">
        <f t="shared" si="91"/>
        <v>0.96618700000000002</v>
      </c>
      <c r="AE238" s="25">
        <f t="shared" si="75"/>
        <v>0.16172894702374629</v>
      </c>
      <c r="AF238" s="3"/>
      <c r="AG238" s="3">
        <f t="shared" si="92"/>
        <v>1.5868855960070138</v>
      </c>
      <c r="AI238" s="111">
        <f>Input_Analysis!F237/100</f>
        <v>2.695013566098365</v>
      </c>
      <c r="AJ238" s="110">
        <f t="shared" si="76"/>
        <v>0.11237911991561055</v>
      </c>
    </row>
    <row r="239" spans="1:36">
      <c r="A239" s="158">
        <f>Input_Analysis!A238</f>
        <v>4.4400000000000004</v>
      </c>
      <c r="B239" s="158">
        <f>Input_Analysis!B238</f>
        <v>14.566885200000002</v>
      </c>
      <c r="C239" s="158">
        <f>Input_Analysis!I238</f>
        <v>296.50768759781602</v>
      </c>
      <c r="D239" s="158">
        <f>Input_Analysis!F238</f>
        <v>267.70134754899152</v>
      </c>
      <c r="E239" s="159">
        <f>Input_Analysis!L238</f>
        <v>0</v>
      </c>
      <c r="F239" s="160">
        <f>Input_Analysis!P238</f>
        <v>144.03170024412242</v>
      </c>
      <c r="G239" s="167">
        <f>Input_Analysis!Q238</f>
        <v>40.613400000000006</v>
      </c>
      <c r="H239" s="4"/>
      <c r="I239" s="4">
        <f t="shared" si="83"/>
        <v>81.989999999999839</v>
      </c>
      <c r="J239" s="4">
        <f t="shared" si="84"/>
        <v>41.376599999999833</v>
      </c>
      <c r="K239" s="4"/>
      <c r="L239" s="4">
        <f t="shared" si="77"/>
        <v>0</v>
      </c>
      <c r="M239" s="191">
        <f t="shared" si="78"/>
        <v>0</v>
      </c>
      <c r="N239" s="144">
        <f t="shared" si="79"/>
        <v>0</v>
      </c>
      <c r="O239" s="3"/>
      <c r="P239" s="13">
        <f t="shared" si="85"/>
        <v>5.1845170361464463</v>
      </c>
      <c r="Q239" s="13" t="e">
        <f t="shared" ca="1" si="71"/>
        <v>#NUM!</v>
      </c>
      <c r="R239" s="13">
        <f t="shared" si="86"/>
        <v>0.48209684433114885</v>
      </c>
      <c r="S239" s="13">
        <f t="shared" si="72"/>
        <v>2.6850777336391638</v>
      </c>
      <c r="T239" s="13" t="e">
        <f t="shared" si="80"/>
        <v>#NUM!</v>
      </c>
      <c r="U239" s="13" t="e">
        <f t="shared" ca="1" si="81"/>
        <v>#NUM!</v>
      </c>
      <c r="V239" s="13">
        <f t="shared" ca="1" si="82"/>
        <v>0</v>
      </c>
      <c r="W239" s="13">
        <f t="shared" si="87"/>
        <v>1.5204125799808696</v>
      </c>
      <c r="X239" s="13" t="e">
        <f t="shared" si="73"/>
        <v>#NUM!</v>
      </c>
      <c r="Y239" s="13" t="e">
        <f t="shared" si="88"/>
        <v>#NUM!</v>
      </c>
      <c r="Z239" s="4">
        <f t="shared" si="89"/>
        <v>14.301179173187744</v>
      </c>
      <c r="AA239" s="4">
        <f t="shared" si="90"/>
        <v>298.68627653907049</v>
      </c>
      <c r="AB239" s="4">
        <f t="shared" si="74"/>
        <v>0.34563446907642975</v>
      </c>
      <c r="AD239" s="13">
        <f t="shared" si="91"/>
        <v>0.96603399999999995</v>
      </c>
      <c r="AE239" s="25">
        <f t="shared" si="75"/>
        <v>0.16175406600034836</v>
      </c>
      <c r="AF239" s="3"/>
      <c r="AG239" s="3">
        <f t="shared" si="92"/>
        <v>1.5553551108439339</v>
      </c>
      <c r="AI239" s="111">
        <f>Input_Analysis!F238/100</f>
        <v>2.6770134754899151</v>
      </c>
      <c r="AJ239" s="110">
        <f t="shared" si="76"/>
        <v>0.11188539766603593</v>
      </c>
    </row>
    <row r="240" spans="1:36">
      <c r="A240" s="158">
        <f>Input_Analysis!A239</f>
        <v>4.46</v>
      </c>
      <c r="B240" s="158">
        <f>Input_Analysis!B239</f>
        <v>14.6325018</v>
      </c>
      <c r="C240" s="158">
        <f>Input_Analysis!I239</f>
        <v>282.98810812948716</v>
      </c>
      <c r="D240" s="158">
        <f>Input_Analysis!F239</f>
        <v>255.20128462645729</v>
      </c>
      <c r="E240" s="159">
        <f>Input_Analysis!L239</f>
        <v>0</v>
      </c>
      <c r="F240" s="160">
        <f>Input_Analysis!P239</f>
        <v>138.93411751514932</v>
      </c>
      <c r="G240" s="167">
        <f>Input_Analysis!Q239</f>
        <v>40.809600000000003</v>
      </c>
      <c r="H240" s="4"/>
      <c r="I240" s="4">
        <f t="shared" si="83"/>
        <v>82.359999999999829</v>
      </c>
      <c r="J240" s="4">
        <f t="shared" si="84"/>
        <v>41.550399999999826</v>
      </c>
      <c r="K240" s="4"/>
      <c r="L240" s="4">
        <f t="shared" si="77"/>
        <v>0</v>
      </c>
      <c r="M240" s="191">
        <f t="shared" si="78"/>
        <v>0</v>
      </c>
      <c r="N240" s="144">
        <f t="shared" si="79"/>
        <v>0</v>
      </c>
      <c r="O240" s="3"/>
      <c r="P240" s="13">
        <f t="shared" si="85"/>
        <v>4.8285481759378523</v>
      </c>
      <c r="Q240" s="13" t="e">
        <f t="shared" ca="1" si="71"/>
        <v>#NUM!</v>
      </c>
      <c r="R240" s="13">
        <f t="shared" si="86"/>
        <v>0.48908659125579157</v>
      </c>
      <c r="S240" s="13">
        <f t="shared" si="72"/>
        <v>2.4669700078540382</v>
      </c>
      <c r="T240" s="13" t="e">
        <f t="shared" si="80"/>
        <v>#NUM!</v>
      </c>
      <c r="U240" s="13" t="e">
        <f t="shared" ca="1" si="81"/>
        <v>#NUM!</v>
      </c>
      <c r="V240" s="13">
        <f t="shared" ca="1" si="82"/>
        <v>0</v>
      </c>
      <c r="W240" s="13">
        <f t="shared" si="87"/>
        <v>1.5172294022688022</v>
      </c>
      <c r="X240" s="13" t="e">
        <f t="shared" si="73"/>
        <v>#NUM!</v>
      </c>
      <c r="Y240" s="13" t="e">
        <f t="shared" si="88"/>
        <v>#NUM!</v>
      </c>
      <c r="Z240" s="4">
        <f t="shared" si="89"/>
        <v>13.375207208632487</v>
      </c>
      <c r="AA240" s="4">
        <f t="shared" si="90"/>
        <v>279.34695389138921</v>
      </c>
      <c r="AB240" s="4">
        <f t="shared" si="74"/>
        <v>0.32190321172919018</v>
      </c>
      <c r="AD240" s="13">
        <f t="shared" si="91"/>
        <v>0.96588099999999999</v>
      </c>
      <c r="AE240" s="25">
        <f t="shared" si="75"/>
        <v>0.16177874458537136</v>
      </c>
      <c r="AF240" s="3"/>
      <c r="AG240" s="3">
        <f t="shared" si="92"/>
        <v>1.4485644527813557</v>
      </c>
      <c r="AI240" s="111">
        <f>Input_Analysis!F239/100</f>
        <v>2.552012846264573</v>
      </c>
      <c r="AJ240" s="110">
        <f t="shared" si="76"/>
        <v>0.10912756310122622</v>
      </c>
    </row>
    <row r="241" spans="1:36">
      <c r="A241" s="158">
        <f>Input_Analysis!A240</f>
        <v>4.4800000000000004</v>
      </c>
      <c r="B241" s="158">
        <f>Input_Analysis!B240</f>
        <v>14.6981184</v>
      </c>
      <c r="C241" s="158">
        <f>Input_Analysis!I240</f>
        <v>271.08857513659996</v>
      </c>
      <c r="D241" s="158">
        <f>Input_Analysis!F240</f>
        <v>244.40123026138784</v>
      </c>
      <c r="E241" s="159">
        <f>Input_Analysis!L240</f>
        <v>0</v>
      </c>
      <c r="F241" s="160">
        <f>Input_Analysis!P240</f>
        <v>133.43672437606071</v>
      </c>
      <c r="G241" s="167">
        <f>Input_Analysis!Q240</f>
        <v>41.005800000000008</v>
      </c>
      <c r="H241" s="4"/>
      <c r="I241" s="4">
        <f t="shared" si="83"/>
        <v>82.729999999999833</v>
      </c>
      <c r="J241" s="4">
        <f t="shared" si="84"/>
        <v>41.724199999999826</v>
      </c>
      <c r="K241" s="4"/>
      <c r="L241" s="4">
        <f t="shared" si="77"/>
        <v>0</v>
      </c>
      <c r="M241" s="191">
        <f t="shared" si="78"/>
        <v>0</v>
      </c>
      <c r="N241" s="144">
        <f t="shared" si="79"/>
        <v>0</v>
      </c>
      <c r="O241" s="3"/>
      <c r="P241" s="13">
        <f t="shared" si="85"/>
        <v>4.5143723579265966</v>
      </c>
      <c r="Q241" s="13" t="e">
        <f t="shared" ca="1" si="71"/>
        <v>#NUM!</v>
      </c>
      <c r="R241" s="13">
        <f t="shared" si="86"/>
        <v>0.49071789967103213</v>
      </c>
      <c r="S241" s="13">
        <f t="shared" si="72"/>
        <v>2.2990890361118921</v>
      </c>
      <c r="T241" s="13" t="e">
        <f t="shared" si="80"/>
        <v>#NUM!</v>
      </c>
      <c r="U241" s="13" t="e">
        <f t="shared" ca="1" si="81"/>
        <v>#NUM!</v>
      </c>
      <c r="V241" s="13">
        <f t="shared" ca="1" si="82"/>
        <v>0</v>
      </c>
      <c r="W241" s="13">
        <f t="shared" si="87"/>
        <v>1.5140661343697122</v>
      </c>
      <c r="X241" s="13" t="e">
        <f t="shared" si="73"/>
        <v>#NUM!</v>
      </c>
      <c r="Y241" s="13" t="e">
        <f t="shared" si="88"/>
        <v>#NUM!</v>
      </c>
      <c r="Z241" s="4">
        <f t="shared" si="89"/>
        <v>12.557238342440007</v>
      </c>
      <c r="AA241" s="4">
        <f t="shared" si="90"/>
        <v>262.2633223943468</v>
      </c>
      <c r="AB241" s="4">
        <f t="shared" si="74"/>
        <v>0.30095815719510643</v>
      </c>
      <c r="AD241" s="13">
        <f t="shared" si="91"/>
        <v>0.96572800000000003</v>
      </c>
      <c r="AE241" s="25">
        <f t="shared" si="75"/>
        <v>0.16180298828210044</v>
      </c>
      <c r="AF241" s="3"/>
      <c r="AG241" s="3">
        <f t="shared" si="92"/>
        <v>1.3543117073779789</v>
      </c>
      <c r="AI241" s="111">
        <f>Input_Analysis!F240/100</f>
        <v>2.4440123026138783</v>
      </c>
      <c r="AJ241" s="110">
        <f t="shared" si="76"/>
        <v>0.10668209129405513</v>
      </c>
    </row>
    <row r="242" spans="1:36">
      <c r="A242" s="158">
        <f>Input_Analysis!A241</f>
        <v>4.5</v>
      </c>
      <c r="B242" s="158">
        <f>Input_Analysis!B241</f>
        <v>14.763735</v>
      </c>
      <c r="C242" s="158">
        <f>Input_Analysis!I241</f>
        <v>267.74814637637689</v>
      </c>
      <c r="D242" s="158">
        <f>Input_Analysis!F241</f>
        <v>240.20120911941638</v>
      </c>
      <c r="E242" s="159">
        <f>Input_Analysis!L241</f>
        <v>0</v>
      </c>
      <c r="F242" s="160">
        <f>Input_Analysis!P241</f>
        <v>137.73468628480273</v>
      </c>
      <c r="G242" s="167">
        <f>Input_Analysis!Q241</f>
        <v>41.202000000000005</v>
      </c>
      <c r="H242" s="4"/>
      <c r="I242" s="4">
        <f t="shared" si="83"/>
        <v>83.099999999999824</v>
      </c>
      <c r="J242" s="4">
        <f t="shared" si="84"/>
        <v>41.897999999999818</v>
      </c>
      <c r="K242" s="4"/>
      <c r="L242" s="4">
        <f t="shared" si="77"/>
        <v>0</v>
      </c>
      <c r="M242" s="191">
        <f t="shared" si="78"/>
        <v>0</v>
      </c>
      <c r="N242" s="144">
        <f t="shared" si="79"/>
        <v>0</v>
      </c>
      <c r="O242" s="3"/>
      <c r="P242" s="13">
        <f t="shared" si="85"/>
        <v>4.4070873639882064</v>
      </c>
      <c r="Q242" s="13" t="e">
        <f t="shared" ca="1" si="71"/>
        <v>#NUM!</v>
      </c>
      <c r="R242" s="13">
        <f t="shared" si="86"/>
        <v>0.52279260950735773</v>
      </c>
      <c r="S242" s="13">
        <f t="shared" si="72"/>
        <v>2.1030946606419096</v>
      </c>
      <c r="T242" s="13" t="e">
        <f t="shared" si="80"/>
        <v>#NUM!</v>
      </c>
      <c r="U242" s="13" t="e">
        <f t="shared" ca="1" si="81"/>
        <v>#NUM!</v>
      </c>
      <c r="V242" s="13">
        <f t="shared" ca="1" si="82"/>
        <v>0</v>
      </c>
      <c r="W242" s="13">
        <f t="shared" si="87"/>
        <v>1.5109225695955431</v>
      </c>
      <c r="X242" s="13" t="e">
        <f t="shared" si="73"/>
        <v>#NUM!</v>
      </c>
      <c r="Y242" s="13" t="e">
        <f t="shared" si="88"/>
        <v>#NUM!</v>
      </c>
      <c r="Z242" s="4">
        <f t="shared" si="89"/>
        <v>12.309876425091804</v>
      </c>
      <c r="AA242" s="4">
        <f t="shared" si="90"/>
        <v>257.09706238490514</v>
      </c>
      <c r="AB242" s="4">
        <f t="shared" si="74"/>
        <v>0.29380582426588042</v>
      </c>
      <c r="AD242" s="13">
        <f t="shared" si="91"/>
        <v>0.96557499999999996</v>
      </c>
      <c r="AE242" s="25">
        <f t="shared" si="75"/>
        <v>0.16182680250250644</v>
      </c>
      <c r="AF242" s="3"/>
      <c r="AG242" s="3">
        <f t="shared" si="92"/>
        <v>1.3221262091964618</v>
      </c>
      <c r="AI242" s="111">
        <f>Input_Analysis!F241/100</f>
        <v>2.4020120911941638</v>
      </c>
      <c r="AJ242" s="110">
        <f t="shared" si="76"/>
        <v>0.10565160593909319</v>
      </c>
    </row>
    <row r="243" spans="1:36">
      <c r="A243" s="158">
        <f>Input_Analysis!A242</f>
        <v>4.5199999999999996</v>
      </c>
      <c r="B243" s="158">
        <f>Input_Analysis!B242</f>
        <v>14.829351599999999</v>
      </c>
      <c r="C243" s="158">
        <f>Input_Analysis!I242</f>
        <v>259.40726133947766</v>
      </c>
      <c r="D243" s="158">
        <f>Input_Analysis!F242</f>
        <v>230.10115827800877</v>
      </c>
      <c r="E243" s="159">
        <f>Input_Analysis!L242</f>
        <v>0</v>
      </c>
      <c r="F243" s="160">
        <f>Input_Analysis!P242</f>
        <v>146.53051530734456</v>
      </c>
      <c r="G243" s="167">
        <f>Input_Analysis!Q242</f>
        <v>41.398200000000003</v>
      </c>
      <c r="H243" s="4"/>
      <c r="I243" s="4">
        <f t="shared" si="83"/>
        <v>83.469999999999814</v>
      </c>
      <c r="J243" s="4">
        <f t="shared" si="84"/>
        <v>42.071799999999811</v>
      </c>
      <c r="K243" s="4"/>
      <c r="L243" s="4">
        <f t="shared" si="77"/>
        <v>0</v>
      </c>
      <c r="M243" s="191">
        <f t="shared" si="78"/>
        <v>0</v>
      </c>
      <c r="N243" s="144">
        <f t="shared" si="79"/>
        <v>0</v>
      </c>
      <c r="O243" s="3"/>
      <c r="P243" s="13">
        <f t="shared" si="85"/>
        <v>4.1818334689620755</v>
      </c>
      <c r="Q243" s="13" t="e">
        <f t="shared" ca="1" si="71"/>
        <v>#NUM!</v>
      </c>
      <c r="R243" s="13">
        <f t="shared" si="86"/>
        <v>0.59755571109230587</v>
      </c>
      <c r="S243" s="13">
        <f t="shared" si="72"/>
        <v>1.6829549967468382</v>
      </c>
      <c r="T243" s="13" t="e">
        <f t="shared" si="80"/>
        <v>#NUM!</v>
      </c>
      <c r="U243" s="13" t="e">
        <f t="shared" ca="1" si="81"/>
        <v>#NUM!</v>
      </c>
      <c r="V243" s="13">
        <f t="shared" ca="1" si="82"/>
        <v>0</v>
      </c>
      <c r="W243" s="13">
        <f t="shared" si="87"/>
        <v>1.5077985042497604</v>
      </c>
      <c r="X243" s="13" t="e">
        <f t="shared" si="73"/>
        <v>#NUM!</v>
      </c>
      <c r="Y243" s="13" t="e">
        <f t="shared" si="88"/>
        <v>#NUM!</v>
      </c>
      <c r="Z243" s="4">
        <f t="shared" si="89"/>
        <v>11.72915075596519</v>
      </c>
      <c r="AA243" s="4">
        <f t="shared" si="90"/>
        <v>244.96835707315805</v>
      </c>
      <c r="AB243" s="4">
        <f t="shared" si="74"/>
        <v>0.27878889793080502</v>
      </c>
      <c r="AD243" s="13">
        <f t="shared" si="91"/>
        <v>0.965422</v>
      </c>
      <c r="AE243" s="25">
        <f t="shared" si="75"/>
        <v>0.16185019256913219</v>
      </c>
      <c r="AF243" s="3"/>
      <c r="AG243" s="3">
        <f t="shared" si="92"/>
        <v>1.2545500406886225</v>
      </c>
      <c r="AI243" s="111">
        <f>Input_Analysis!F242/100</f>
        <v>2.3010115827800877</v>
      </c>
      <c r="AJ243" s="110">
        <f t="shared" si="76"/>
        <v>0.10329955733161877</v>
      </c>
    </row>
    <row r="244" spans="1:36">
      <c r="A244" s="158">
        <f>Input_Analysis!A243</f>
        <v>4.54</v>
      </c>
      <c r="B244" s="158">
        <f>Input_Analysis!B243</f>
        <v>14.894968199999999</v>
      </c>
      <c r="C244" s="158">
        <f>Input_Analysis!I243</f>
        <v>251.06776542726871</v>
      </c>
      <c r="D244" s="158">
        <f>Input_Analysis!F243</f>
        <v>222.90112203462908</v>
      </c>
      <c r="E244" s="159">
        <f>Input_Analysis!L243</f>
        <v>0</v>
      </c>
      <c r="F244" s="160">
        <f>Input_Analysis!P243</f>
        <v>140.83321696319814</v>
      </c>
      <c r="G244" s="167">
        <f>Input_Analysis!Q243</f>
        <v>41.594400000000007</v>
      </c>
      <c r="H244" s="4"/>
      <c r="I244" s="4">
        <f t="shared" si="83"/>
        <v>83.839999999999819</v>
      </c>
      <c r="J244" s="4">
        <f t="shared" si="84"/>
        <v>42.245599999999811</v>
      </c>
      <c r="K244" s="4"/>
      <c r="L244" s="4">
        <f t="shared" si="77"/>
        <v>0</v>
      </c>
      <c r="M244" s="191">
        <f t="shared" si="78"/>
        <v>0</v>
      </c>
      <c r="N244" s="144">
        <f t="shared" si="79"/>
        <v>0</v>
      </c>
      <c r="O244" s="3"/>
      <c r="P244" s="13">
        <f t="shared" si="85"/>
        <v>3.9584658621790108</v>
      </c>
      <c r="Q244" s="13" t="e">
        <f t="shared" ca="1" si="71"/>
        <v>#NUM!</v>
      </c>
      <c r="R244" s="13">
        <f t="shared" si="86"/>
        <v>0.59343504776041112</v>
      </c>
      <c r="S244" s="13">
        <f t="shared" si="72"/>
        <v>1.6093734841988525</v>
      </c>
      <c r="T244" s="13" t="e">
        <f t="shared" si="80"/>
        <v>#NUM!</v>
      </c>
      <c r="U244" s="13" t="e">
        <f t="shared" ca="1" si="81"/>
        <v>#NUM!</v>
      </c>
      <c r="V244" s="13">
        <f t="shared" ca="1" si="82"/>
        <v>0</v>
      </c>
      <c r="W244" s="13">
        <f t="shared" si="87"/>
        <v>1.5046937375719123</v>
      </c>
      <c r="X244" s="13" t="e">
        <f t="shared" si="73"/>
        <v>#NUM!</v>
      </c>
      <c r="Y244" s="13" t="e">
        <f t="shared" si="88"/>
        <v>#NUM!</v>
      </c>
      <c r="Z244" s="4">
        <f t="shared" si="89"/>
        <v>11.148517695151259</v>
      </c>
      <c r="AA244" s="4">
        <f t="shared" si="90"/>
        <v>232.84158592584296</v>
      </c>
      <c r="AB244" s="4">
        <f t="shared" si="74"/>
        <v>0.26389772414526741</v>
      </c>
      <c r="AD244" s="13">
        <f t="shared" si="91"/>
        <v>0.96526900000000004</v>
      </c>
      <c r="AE244" s="25">
        <f t="shared" si="75"/>
        <v>0.16187316371693186</v>
      </c>
      <c r="AF244" s="3"/>
      <c r="AG244" s="3">
        <f t="shared" si="92"/>
        <v>1.1875397586537031</v>
      </c>
      <c r="AI244" s="111">
        <f>Input_Analysis!F243/100</f>
        <v>2.2290112203462908</v>
      </c>
      <c r="AJ244" s="110">
        <f t="shared" si="76"/>
        <v>0.10156582206577096</v>
      </c>
    </row>
    <row r="245" spans="1:36">
      <c r="A245" s="158">
        <f>Input_Analysis!A244</f>
        <v>4.5599999999999996</v>
      </c>
      <c r="B245" s="158">
        <f>Input_Analysis!B244</f>
        <v>14.960584799999998</v>
      </c>
      <c r="C245" s="158">
        <f>Input_Analysis!I244</f>
        <v>241.6679097129286</v>
      </c>
      <c r="D245" s="158">
        <f>Input_Analysis!F244</f>
        <v>213.90107673040453</v>
      </c>
      <c r="E245" s="159">
        <f>Input_Analysis!L244</f>
        <v>0</v>
      </c>
      <c r="F245" s="160">
        <f>Input_Analysis!P244</f>
        <v>138.83416491262045</v>
      </c>
      <c r="G245" s="167">
        <f>Input_Analysis!Q244</f>
        <v>41.790599999999998</v>
      </c>
      <c r="H245" s="4"/>
      <c r="I245" s="4">
        <f t="shared" si="83"/>
        <v>84.209999999999809</v>
      </c>
      <c r="J245" s="4">
        <f t="shared" si="84"/>
        <v>42.419399999999811</v>
      </c>
      <c r="K245" s="4"/>
      <c r="L245" s="4">
        <f t="shared" si="77"/>
        <v>0</v>
      </c>
      <c r="M245" s="191">
        <f t="shared" si="78"/>
        <v>0</v>
      </c>
      <c r="N245" s="144">
        <f t="shared" si="79"/>
        <v>0</v>
      </c>
      <c r="O245" s="3"/>
      <c r="P245" s="13">
        <f t="shared" si="85"/>
        <v>3.7119315622788038</v>
      </c>
      <c r="Q245" s="13" t="e">
        <f t="shared" ca="1" si="71"/>
        <v>#NUM!</v>
      </c>
      <c r="R245" s="13">
        <f t="shared" si="86"/>
        <v>0.61631432228172311</v>
      </c>
      <c r="S245" s="13">
        <f t="shared" si="72"/>
        <v>1.4242149771168051</v>
      </c>
      <c r="T245" s="13" t="e">
        <f t="shared" si="80"/>
        <v>#NUM!</v>
      </c>
      <c r="U245" s="13" t="e">
        <f t="shared" ca="1" si="81"/>
        <v>#NUM!</v>
      </c>
      <c r="V245" s="13">
        <f t="shared" ca="1" si="82"/>
        <v>0</v>
      </c>
      <c r="W245" s="13">
        <f t="shared" si="87"/>
        <v>1.5016080716834403</v>
      </c>
      <c r="X245" s="13" t="e">
        <f t="shared" si="73"/>
        <v>#NUM!</v>
      </c>
      <c r="Y245" s="13" t="e">
        <f t="shared" si="88"/>
        <v>#NUM!</v>
      </c>
      <c r="Z245" s="4">
        <f t="shared" si="89"/>
        <v>10.497193980861919</v>
      </c>
      <c r="AA245" s="4">
        <f t="shared" si="90"/>
        <v>219.23841008371295</v>
      </c>
      <c r="AB245" s="4">
        <f t="shared" si="74"/>
        <v>0.24746210415192024</v>
      </c>
      <c r="AD245" s="13">
        <f t="shared" si="91"/>
        <v>0.96511599999999997</v>
      </c>
      <c r="AE245" s="25">
        <f t="shared" si="75"/>
        <v>0.16189572109506534</v>
      </c>
      <c r="AF245" s="3"/>
      <c r="AG245" s="3">
        <f t="shared" si="92"/>
        <v>1.1135794686836411</v>
      </c>
      <c r="AI245" s="111">
        <f>Input_Analysis!F244/100</f>
        <v>2.139010767304045</v>
      </c>
      <c r="AJ245" s="110">
        <f t="shared" si="76"/>
        <v>9.9392173169106923E-2</v>
      </c>
    </row>
    <row r="246" spans="1:36">
      <c r="A246" s="158">
        <f>Input_Analysis!A245</f>
        <v>4.58</v>
      </c>
      <c r="B246" s="158">
        <f>Input_Analysis!B245</f>
        <v>15.0262014</v>
      </c>
      <c r="C246" s="158">
        <f>Input_Analysis!I245</f>
        <v>246.6278580392279</v>
      </c>
      <c r="D246" s="158">
        <f>Input_Analysis!F245</f>
        <v>218.70110089265762</v>
      </c>
      <c r="E246" s="159">
        <f>Input_Analysis!L245</f>
        <v>0</v>
      </c>
      <c r="F246" s="160">
        <f>Input_Analysis!P245</f>
        <v>139.63378573285149</v>
      </c>
      <c r="G246" s="167">
        <f>Input_Analysis!Q245</f>
        <v>41.986800000000002</v>
      </c>
      <c r="H246" s="4"/>
      <c r="I246" s="4">
        <f t="shared" si="83"/>
        <v>84.579999999999814</v>
      </c>
      <c r="J246" s="4">
        <f t="shared" si="84"/>
        <v>42.593199999999811</v>
      </c>
      <c r="K246" s="4"/>
      <c r="L246" s="4">
        <f t="shared" si="77"/>
        <v>0</v>
      </c>
      <c r="M246" s="191">
        <f t="shared" si="78"/>
        <v>0</v>
      </c>
      <c r="N246" s="144">
        <f t="shared" si="79"/>
        <v>0</v>
      </c>
      <c r="O246" s="3"/>
      <c r="P246" s="13">
        <f t="shared" si="85"/>
        <v>3.8045476282418038</v>
      </c>
      <c r="Q246" s="13" t="e">
        <f t="shared" ca="1" si="71"/>
        <v>#NUM!</v>
      </c>
      <c r="R246" s="13">
        <f t="shared" si="86"/>
        <v>0.60258115666800971</v>
      </c>
      <c r="S246" s="13">
        <f t="shared" si="72"/>
        <v>1.5119989178173248</v>
      </c>
      <c r="T246" s="13" t="e">
        <f t="shared" si="80"/>
        <v>#NUM!</v>
      </c>
      <c r="U246" s="13" t="e">
        <f t="shared" ca="1" si="81"/>
        <v>#NUM!</v>
      </c>
      <c r="V246" s="13">
        <f t="shared" ca="1" si="82"/>
        <v>0</v>
      </c>
      <c r="W246" s="13">
        <f t="shared" si="87"/>
        <v>1.4985413115347082</v>
      </c>
      <c r="X246" s="13" t="e">
        <f t="shared" si="73"/>
        <v>#NUM!</v>
      </c>
      <c r="Y246" s="13" t="e">
        <f t="shared" si="88"/>
        <v>#NUM!</v>
      </c>
      <c r="Z246" s="4">
        <f t="shared" si="89"/>
        <v>10.80319053594854</v>
      </c>
      <c r="AA246" s="4">
        <f t="shared" si="90"/>
        <v>225.62927971521572</v>
      </c>
      <c r="AB246" s="4">
        <f t="shared" si="74"/>
        <v>0.25363650854945363</v>
      </c>
      <c r="AD246" s="13">
        <f t="shared" si="91"/>
        <v>0.96496300000000002</v>
      </c>
      <c r="AE246" s="25">
        <f t="shared" si="75"/>
        <v>0.16191786976864889</v>
      </c>
      <c r="AF246" s="3"/>
      <c r="AG246" s="3">
        <f t="shared" si="92"/>
        <v>1.141364288472541</v>
      </c>
      <c r="AI246" s="111">
        <f>Input_Analysis!F245/100</f>
        <v>2.1870110089265764</v>
      </c>
      <c r="AJ246" s="110">
        <f t="shared" si="76"/>
        <v>0.10039850560826898</v>
      </c>
    </row>
    <row r="247" spans="1:36">
      <c r="A247" s="158">
        <f>Input_Analysis!A246</f>
        <v>4.5999999999999996</v>
      </c>
      <c r="B247" s="158">
        <f>Input_Analysis!B246</f>
        <v>15.091817999999998</v>
      </c>
      <c r="C247" s="158">
        <f>Input_Analysis!I246</f>
        <v>258.50883753715107</v>
      </c>
      <c r="D247" s="158">
        <f>Input_Analysis!F246</f>
        <v>232.50117035913533</v>
      </c>
      <c r="E247" s="159">
        <f>Input_Analysis!L246</f>
        <v>0</v>
      </c>
      <c r="F247" s="160">
        <f>Input_Analysis!P246</f>
        <v>130.03833589007863</v>
      </c>
      <c r="G247" s="167">
        <f>Input_Analysis!Q246</f>
        <v>42.183</v>
      </c>
      <c r="H247" s="4"/>
      <c r="I247" s="4">
        <f t="shared" si="83"/>
        <v>84.949999999999804</v>
      </c>
      <c r="J247" s="4">
        <f t="shared" si="84"/>
        <v>42.766999999999804</v>
      </c>
      <c r="K247" s="4"/>
      <c r="L247" s="4">
        <f t="shared" si="77"/>
        <v>0</v>
      </c>
      <c r="M247" s="191">
        <f t="shared" si="78"/>
        <v>0</v>
      </c>
      <c r="N247" s="144">
        <f t="shared" si="79"/>
        <v>0</v>
      </c>
      <c r="O247" s="3"/>
      <c r="P247" s="13">
        <f t="shared" si="85"/>
        <v>4.0582420449681305</v>
      </c>
      <c r="Q247" s="13" t="e">
        <f t="shared" ca="1" si="71"/>
        <v>#NUM!</v>
      </c>
      <c r="R247" s="13">
        <f t="shared" si="86"/>
        <v>0.50619914915754549</v>
      </c>
      <c r="S247" s="13">
        <f t="shared" si="72"/>
        <v>2.0039633747298855</v>
      </c>
      <c r="T247" s="13" t="e">
        <f t="shared" si="80"/>
        <v>#NUM!</v>
      </c>
      <c r="U247" s="13" t="e">
        <f t="shared" ca="1" si="81"/>
        <v>#NUM!</v>
      </c>
      <c r="V247" s="13">
        <f t="shared" ca="1" si="82"/>
        <v>0</v>
      </c>
      <c r="W247" s="13">
        <f t="shared" si="87"/>
        <v>1.4954932648532142</v>
      </c>
      <c r="X247" s="13" t="e">
        <f t="shared" si="73"/>
        <v>#NUM!</v>
      </c>
      <c r="Y247" s="13" t="e">
        <f t="shared" si="88"/>
        <v>#NUM!</v>
      </c>
      <c r="Z247" s="4">
        <f t="shared" si="89"/>
        <v>11.570589169143416</v>
      </c>
      <c r="AA247" s="4">
        <f t="shared" si="90"/>
        <v>241.65673015090297</v>
      </c>
      <c r="AB247" s="4">
        <f t="shared" si="74"/>
        <v>0.27054946966454202</v>
      </c>
      <c r="AD247" s="13">
        <f t="shared" si="91"/>
        <v>0.96480999999999995</v>
      </c>
      <c r="AE247" s="25">
        <f t="shared" si="75"/>
        <v>0.16193961472046242</v>
      </c>
      <c r="AF247" s="3"/>
      <c r="AG247" s="3">
        <f t="shared" si="92"/>
        <v>1.217472613490439</v>
      </c>
      <c r="AI247" s="111">
        <f>Input_Analysis!F246/100</f>
        <v>2.3250117035913531</v>
      </c>
      <c r="AJ247" s="110">
        <f t="shared" si="76"/>
        <v>0.10341230213737937</v>
      </c>
    </row>
    <row r="248" spans="1:36">
      <c r="A248" s="158">
        <f>Input_Analysis!A247</f>
        <v>4.62</v>
      </c>
      <c r="B248" s="158">
        <f>Input_Analysis!B247</f>
        <v>15.1574346</v>
      </c>
      <c r="C248" s="158">
        <f>Input_Analysis!I247</f>
        <v>279.38981443844733</v>
      </c>
      <c r="D248" s="158">
        <f>Input_Analysis!F247</f>
        <v>255.20128462645729</v>
      </c>
      <c r="E248" s="159">
        <f>Input_Analysis!L247</f>
        <v>0</v>
      </c>
      <c r="F248" s="160">
        <f>Input_Analysis!P247</f>
        <v>120.94264905995014</v>
      </c>
      <c r="G248" s="167">
        <f>Input_Analysis!Q247</f>
        <v>42.379200000000004</v>
      </c>
      <c r="H248" s="4"/>
      <c r="I248" s="4">
        <f t="shared" si="83"/>
        <v>85.319999999999808</v>
      </c>
      <c r="J248" s="4">
        <f t="shared" si="84"/>
        <v>42.940799999999804</v>
      </c>
      <c r="K248" s="4"/>
      <c r="L248" s="4">
        <f t="shared" si="77"/>
        <v>0</v>
      </c>
      <c r="M248" s="191">
        <f t="shared" si="78"/>
        <v>0</v>
      </c>
      <c r="N248" s="144">
        <f t="shared" si="79"/>
        <v>0</v>
      </c>
      <c r="O248" s="3"/>
      <c r="P248" s="13">
        <f t="shared" si="85"/>
        <v>4.5194736576507282</v>
      </c>
      <c r="Q248" s="13" t="e">
        <f t="shared" ca="1" si="71"/>
        <v>#NUM!</v>
      </c>
      <c r="R248" s="13">
        <f t="shared" si="86"/>
        <v>0.40482055020909935</v>
      </c>
      <c r="S248" s="13">
        <f t="shared" si="72"/>
        <v>2.6898978449050297</v>
      </c>
      <c r="T248" s="13" t="e">
        <f t="shared" si="80"/>
        <v>#NUM!</v>
      </c>
      <c r="U248" s="13" t="e">
        <f t="shared" ca="1" si="81"/>
        <v>#NUM!</v>
      </c>
      <c r="V248" s="13">
        <f t="shared" ca="1" si="82"/>
        <v>0</v>
      </c>
      <c r="W248" s="13">
        <f t="shared" si="87"/>
        <v>1.4924637420929581</v>
      </c>
      <c r="X248" s="13" t="e">
        <f t="shared" si="73"/>
        <v>#NUM!</v>
      </c>
      <c r="Y248" s="13" t="e">
        <f t="shared" si="88"/>
        <v>#NUM!</v>
      </c>
      <c r="Z248" s="4">
        <f t="shared" si="89"/>
        <v>12.937987629229834</v>
      </c>
      <c r="AA248" s="4">
        <f t="shared" si="90"/>
        <v>270.21543497114567</v>
      </c>
      <c r="AB248" s="4">
        <f t="shared" si="74"/>
        <v>0.30129824384338189</v>
      </c>
      <c r="AD248" s="13">
        <f t="shared" si="91"/>
        <v>0.96465699999999999</v>
      </c>
      <c r="AE248" s="25">
        <f t="shared" si="75"/>
        <v>0.16196096085261608</v>
      </c>
      <c r="AF248" s="3"/>
      <c r="AG248" s="3">
        <f t="shared" si="92"/>
        <v>1.3558420972952183</v>
      </c>
      <c r="AI248" s="111">
        <f>Input_Analysis!F247/100</f>
        <v>2.552012846264573</v>
      </c>
      <c r="AJ248" s="110">
        <f t="shared" si="76"/>
        <v>0.10823325676037857</v>
      </c>
    </row>
    <row r="249" spans="1:36">
      <c r="A249" s="158">
        <f>Input_Analysis!A248</f>
        <v>4.6399999999999997</v>
      </c>
      <c r="B249" s="158">
        <f>Input_Analysis!B248</f>
        <v>15.223051199999999</v>
      </c>
      <c r="C249" s="158">
        <f>Input_Analysis!I248</f>
        <v>288.37039613153138</v>
      </c>
      <c r="D249" s="158">
        <f>Input_Analysis!F248</f>
        <v>265.30133546786487</v>
      </c>
      <c r="E249" s="159">
        <f>Input_Analysis!L248</f>
        <v>0</v>
      </c>
      <c r="F249" s="160">
        <f>Input_Analysis!P248</f>
        <v>115.34530331833263</v>
      </c>
      <c r="G249" s="167">
        <f>Input_Analysis!Q248</f>
        <v>42.575400000000002</v>
      </c>
      <c r="H249" s="4"/>
      <c r="I249" s="4">
        <f t="shared" si="83"/>
        <v>85.689999999999799</v>
      </c>
      <c r="J249" s="4">
        <f t="shared" si="84"/>
        <v>43.114599999999797</v>
      </c>
      <c r="K249" s="4"/>
      <c r="L249" s="4">
        <f t="shared" si="77"/>
        <v>0</v>
      </c>
      <c r="M249" s="191">
        <f t="shared" si="78"/>
        <v>0</v>
      </c>
      <c r="N249" s="144">
        <f t="shared" si="79"/>
        <v>0</v>
      </c>
      <c r="O249" s="3"/>
      <c r="P249" s="13">
        <f t="shared" si="85"/>
        <v>4.7009689555633711</v>
      </c>
      <c r="Q249" s="13" t="e">
        <f t="shared" ca="1" si="71"/>
        <v>#NUM!</v>
      </c>
      <c r="R249" s="13">
        <f t="shared" si="86"/>
        <v>0.35903770027717841</v>
      </c>
      <c r="S249" s="13">
        <f t="shared" si="72"/>
        <v>3.0131438726834889</v>
      </c>
      <c r="T249" s="13" t="e">
        <f t="shared" si="80"/>
        <v>#NUM!</v>
      </c>
      <c r="U249" s="13" t="e">
        <f t="shared" ca="1" si="81"/>
        <v>#NUM!</v>
      </c>
      <c r="V249" s="13">
        <f t="shared" ca="1" si="82"/>
        <v>0</v>
      </c>
      <c r="W249" s="13">
        <f t="shared" si="87"/>
        <v>1.489452556384935</v>
      </c>
      <c r="X249" s="13" t="e">
        <f t="shared" si="73"/>
        <v>#NUM!</v>
      </c>
      <c r="Y249" s="13" t="e">
        <f t="shared" si="88"/>
        <v>#NUM!</v>
      </c>
      <c r="Z249" s="4">
        <f t="shared" si="89"/>
        <v>13.512026408768772</v>
      </c>
      <c r="AA249" s="4">
        <f t="shared" si="90"/>
        <v>282.20448171849159</v>
      </c>
      <c r="AB249" s="4">
        <f t="shared" si="74"/>
        <v>0.31339793037089142</v>
      </c>
      <c r="AD249" s="13">
        <f t="shared" si="91"/>
        <v>0.96450400000000003</v>
      </c>
      <c r="AE249" s="25">
        <f t="shared" si="75"/>
        <v>0.1619819129881761</v>
      </c>
      <c r="AF249" s="3"/>
      <c r="AG249" s="3">
        <f t="shared" si="92"/>
        <v>1.4102906866690113</v>
      </c>
      <c r="AI249" s="111">
        <f>Input_Analysis!F248/100</f>
        <v>2.6530133546786487</v>
      </c>
      <c r="AJ249" s="110">
        <f t="shared" si="76"/>
        <v>0.11024285685706482</v>
      </c>
    </row>
    <row r="250" spans="1:36">
      <c r="A250" s="158">
        <f>Input_Analysis!A249</f>
        <v>4.66</v>
      </c>
      <c r="B250" s="158">
        <f>Input_Analysis!B249</f>
        <v>15.288667800000001</v>
      </c>
      <c r="C250" s="158">
        <f>Input_Analysis!I249</f>
        <v>281.69040082641027</v>
      </c>
      <c r="D250" s="158">
        <f>Input_Analysis!F249</f>
        <v>258.70130224476685</v>
      </c>
      <c r="E250" s="159">
        <f>Input_Analysis!L249</f>
        <v>0</v>
      </c>
      <c r="F250" s="160">
        <f>Input_Analysis!P249</f>
        <v>114.94549290821708</v>
      </c>
      <c r="G250" s="167">
        <f>Input_Analysis!Q249</f>
        <v>42.771600000000007</v>
      </c>
      <c r="H250" s="4"/>
      <c r="I250" s="4">
        <f t="shared" si="83"/>
        <v>86.059999999999803</v>
      </c>
      <c r="J250" s="4">
        <f t="shared" si="84"/>
        <v>43.288399999999797</v>
      </c>
      <c r="K250" s="4"/>
      <c r="L250" s="4">
        <f t="shared" si="77"/>
        <v>0</v>
      </c>
      <c r="M250" s="191">
        <f t="shared" si="78"/>
        <v>0</v>
      </c>
      <c r="N250" s="144">
        <f t="shared" si="79"/>
        <v>0</v>
      </c>
      <c r="O250" s="3"/>
      <c r="P250" s="13">
        <f t="shared" si="85"/>
        <v>4.5192338092055007</v>
      </c>
      <c r="Q250" s="13" t="e">
        <f t="shared" ca="1" si="71"/>
        <v>#NUM!</v>
      </c>
      <c r="R250" s="13">
        <f t="shared" si="86"/>
        <v>0.3689298422092353</v>
      </c>
      <c r="S250" s="13">
        <f t="shared" si="72"/>
        <v>2.8519535930686737</v>
      </c>
      <c r="T250" s="13" t="e">
        <f t="shared" si="80"/>
        <v>#NUM!</v>
      </c>
      <c r="U250" s="13" t="e">
        <f t="shared" ca="1" si="81"/>
        <v>#NUM!</v>
      </c>
      <c r="V250" s="13">
        <f t="shared" ca="1" si="82"/>
        <v>0</v>
      </c>
      <c r="W250" s="13">
        <f t="shared" si="87"/>
        <v>1.4864595234887166</v>
      </c>
      <c r="X250" s="13" t="e">
        <f t="shared" si="73"/>
        <v>#NUM!</v>
      </c>
      <c r="Y250" s="13" t="e">
        <f t="shared" si="88"/>
        <v>#NUM!</v>
      </c>
      <c r="Z250" s="4">
        <f t="shared" si="89"/>
        <v>13.042026721760697</v>
      </c>
      <c r="AA250" s="4">
        <f t="shared" si="90"/>
        <v>272.38833615546253</v>
      </c>
      <c r="AB250" s="4">
        <f t="shared" si="74"/>
        <v>0.30128225394703334</v>
      </c>
      <c r="AD250" s="13">
        <f t="shared" si="91"/>
        <v>0.96435099999999996</v>
      </c>
      <c r="AE250" s="25">
        <f t="shared" si="75"/>
        <v>0.16200247587275152</v>
      </c>
      <c r="AF250" s="3"/>
      <c r="AG250" s="3">
        <f t="shared" si="92"/>
        <v>1.3557701427616502</v>
      </c>
      <c r="AI250" s="111">
        <f>Input_Analysis!F249/100</f>
        <v>2.5870130224476684</v>
      </c>
      <c r="AJ250" s="110">
        <f t="shared" si="76"/>
        <v>0.10875350315488311</v>
      </c>
    </row>
    <row r="251" spans="1:36">
      <c r="A251" s="158">
        <f>Input_Analysis!A250</f>
        <v>4.68</v>
      </c>
      <c r="B251" s="158">
        <f>Input_Analysis!B250</f>
        <v>15.354284399999999</v>
      </c>
      <c r="C251" s="158">
        <f>Input_Analysis!I250</f>
        <v>262.92985612426799</v>
      </c>
      <c r="D251" s="158">
        <f>Input_Analysis!F250</f>
        <v>239.00120307885305</v>
      </c>
      <c r="E251" s="159">
        <f>Input_Analysis!L250</f>
        <v>0</v>
      </c>
      <c r="F251" s="160">
        <f>Input_Analysis!P250</f>
        <v>119.64326522707464</v>
      </c>
      <c r="G251" s="167">
        <f>Input_Analysis!Q250</f>
        <v>42.967800000000004</v>
      </c>
      <c r="H251" s="4"/>
      <c r="I251" s="4">
        <f t="shared" si="83"/>
        <v>86.429999999999794</v>
      </c>
      <c r="J251" s="4">
        <f t="shared" si="84"/>
        <v>43.46219999999979</v>
      </c>
      <c r="K251" s="4"/>
      <c r="L251" s="4">
        <f t="shared" si="77"/>
        <v>0</v>
      </c>
      <c r="M251" s="191">
        <f t="shared" si="78"/>
        <v>0</v>
      </c>
      <c r="N251" s="144">
        <f t="shared" si="79"/>
        <v>0</v>
      </c>
      <c r="O251" s="3"/>
      <c r="P251" s="13">
        <f t="shared" si="85"/>
        <v>4.0609968230846363</v>
      </c>
      <c r="Q251" s="13" t="e">
        <f t="shared" ca="1" si="71"/>
        <v>#NUM!</v>
      </c>
      <c r="R251" s="13">
        <f t="shared" si="86"/>
        <v>0.43442225342716284</v>
      </c>
      <c r="S251" s="13">
        <f t="shared" si="72"/>
        <v>2.2968094320396588</v>
      </c>
      <c r="T251" s="13" t="e">
        <f t="shared" si="80"/>
        <v>#NUM!</v>
      </c>
      <c r="U251" s="13" t="e">
        <f t="shared" ca="1" si="81"/>
        <v>#NUM!</v>
      </c>
      <c r="V251" s="13">
        <f t="shared" ca="1" si="82"/>
        <v>0</v>
      </c>
      <c r="W251" s="13">
        <f t="shared" si="87"/>
        <v>1.4834844617451071</v>
      </c>
      <c r="X251" s="13" t="e">
        <f t="shared" si="73"/>
        <v>#NUM!</v>
      </c>
      <c r="Y251" s="13" t="e">
        <f t="shared" si="88"/>
        <v>#NUM!</v>
      </c>
      <c r="Z251" s="4">
        <f t="shared" si="89"/>
        <v>11.766657074951214</v>
      </c>
      <c r="AA251" s="4">
        <f t="shared" si="90"/>
        <v>245.75169267289832</v>
      </c>
      <c r="AB251" s="4">
        <f t="shared" si="74"/>
        <v>0.27073312153897572</v>
      </c>
      <c r="AD251" s="13">
        <f t="shared" si="91"/>
        <v>0.964198</v>
      </c>
      <c r="AE251" s="25">
        <f t="shared" si="75"/>
        <v>0.16202265417604306</v>
      </c>
      <c r="AF251" s="3"/>
      <c r="AG251" s="3">
        <f t="shared" si="92"/>
        <v>1.2182990469253909</v>
      </c>
      <c r="AI251" s="111">
        <f>Input_Analysis!F250/100</f>
        <v>2.3900120307885304</v>
      </c>
      <c r="AJ251" s="110">
        <f t="shared" si="76"/>
        <v>0.10442607347743689</v>
      </c>
    </row>
    <row r="252" spans="1:36">
      <c r="A252" s="158">
        <f>Input_Analysis!A251</f>
        <v>4.7</v>
      </c>
      <c r="B252" s="158">
        <f>Input_Analysis!B251</f>
        <v>15.419900999999999</v>
      </c>
      <c r="C252" s="158">
        <f>Input_Analysis!I251</f>
        <v>246.7289602621901</v>
      </c>
      <c r="D252" s="158">
        <f>Input_Analysis!F251</f>
        <v>221.10111297378415</v>
      </c>
      <c r="E252" s="159">
        <f>Input_Analysis!L251</f>
        <v>0</v>
      </c>
      <c r="F252" s="160">
        <f>Input_Analysis!P251</f>
        <v>128.13923644202978</v>
      </c>
      <c r="G252" s="167">
        <f>Input_Analysis!Q251</f>
        <v>43.164000000000009</v>
      </c>
      <c r="H252" s="4"/>
      <c r="I252" s="4">
        <f t="shared" si="83"/>
        <v>86.799999999999798</v>
      </c>
      <c r="J252" s="4">
        <f t="shared" si="84"/>
        <v>43.63599999999979</v>
      </c>
      <c r="K252" s="4"/>
      <c r="L252" s="4">
        <f t="shared" si="77"/>
        <v>0</v>
      </c>
      <c r="M252" s="191">
        <f t="shared" si="78"/>
        <v>0</v>
      </c>
      <c r="N252" s="144">
        <f t="shared" si="79"/>
        <v>0</v>
      </c>
      <c r="O252" s="3"/>
      <c r="P252" s="13">
        <f t="shared" si="85"/>
        <v>3.6650692149186694</v>
      </c>
      <c r="Q252" s="13" t="e">
        <f t="shared" ca="1" si="71"/>
        <v>#NUM!</v>
      </c>
      <c r="R252" s="13">
        <f t="shared" si="86"/>
        <v>0.53133113791723463</v>
      </c>
      <c r="S252" s="13">
        <f t="shared" si="72"/>
        <v>1.7177038184105071</v>
      </c>
      <c r="T252" s="13" t="e">
        <f t="shared" si="80"/>
        <v>#NUM!</v>
      </c>
      <c r="U252" s="13" t="e">
        <f t="shared" ca="1" si="81"/>
        <v>#NUM!</v>
      </c>
      <c r="V252" s="13">
        <f t="shared" ca="1" si="82"/>
        <v>0</v>
      </c>
      <c r="W252" s="13">
        <f t="shared" si="87"/>
        <v>1.4805271920298289</v>
      </c>
      <c r="X252" s="13" t="e">
        <f t="shared" si="73"/>
        <v>#NUM!</v>
      </c>
      <c r="Y252" s="13" t="e">
        <f t="shared" si="88"/>
        <v>#NUM!</v>
      </c>
      <c r="Z252" s="4">
        <f t="shared" si="89"/>
        <v>10.66193068414602</v>
      </c>
      <c r="AA252" s="4">
        <f t="shared" si="90"/>
        <v>222.67900696858379</v>
      </c>
      <c r="AB252" s="4">
        <f t="shared" si="74"/>
        <v>0.24433794766124464</v>
      </c>
      <c r="AD252" s="13">
        <f t="shared" si="91"/>
        <v>0.96404500000000004</v>
      </c>
      <c r="AE252" s="25">
        <f t="shared" si="75"/>
        <v>0.16204245249335453</v>
      </c>
      <c r="AF252" s="3"/>
      <c r="AG252" s="3">
        <f t="shared" si="92"/>
        <v>1.0995207644756009</v>
      </c>
      <c r="AI252" s="111">
        <f>Input_Analysis!F251/100</f>
        <v>2.2110111297378414</v>
      </c>
      <c r="AJ252" s="110">
        <f t="shared" si="76"/>
        <v>0.10033929896676717</v>
      </c>
    </row>
    <row r="253" spans="1:36">
      <c r="A253" s="158">
        <f>Input_Analysis!A252</f>
        <v>4.72</v>
      </c>
      <c r="B253" s="158">
        <f>Input_Analysis!B252</f>
        <v>15.4855176</v>
      </c>
      <c r="C253" s="158">
        <f>Input_Analysis!I252</f>
        <v>246.4685086853984</v>
      </c>
      <c r="D253" s="158">
        <f>Input_Analysis!F252</f>
        <v>219.90110693322094</v>
      </c>
      <c r="E253" s="159">
        <f>Input_Analysis!L252</f>
        <v>0</v>
      </c>
      <c r="F253" s="160">
        <f>Input_Analysis!P252</f>
        <v>132.83700876088739</v>
      </c>
      <c r="G253" s="167">
        <f>Input_Analysis!Q252</f>
        <v>43.360199999999999</v>
      </c>
      <c r="H253" s="4"/>
      <c r="I253" s="4">
        <f t="shared" si="83"/>
        <v>87.169999999999789</v>
      </c>
      <c r="J253" s="4">
        <f t="shared" si="84"/>
        <v>43.80979999999979</v>
      </c>
      <c r="K253" s="4"/>
      <c r="L253" s="4">
        <f t="shared" si="77"/>
        <v>0</v>
      </c>
      <c r="M253" s="191">
        <f t="shared" si="78"/>
        <v>0</v>
      </c>
      <c r="N253" s="144">
        <f t="shared" si="79"/>
        <v>0</v>
      </c>
      <c r="O253" s="3"/>
      <c r="P253" s="13">
        <f t="shared" si="85"/>
        <v>3.6361386878141277</v>
      </c>
      <c r="Q253" s="13" t="e">
        <f t="shared" ca="1" si="71"/>
        <v>#NUM!</v>
      </c>
      <c r="R253" s="13">
        <f t="shared" si="86"/>
        <v>0.56169269567737568</v>
      </c>
      <c r="S253" s="13">
        <f t="shared" si="72"/>
        <v>1.5937461463990148</v>
      </c>
      <c r="T253" s="13" t="e">
        <f t="shared" si="80"/>
        <v>#NUM!</v>
      </c>
      <c r="U253" s="13" t="e">
        <f t="shared" ca="1" si="81"/>
        <v>#NUM!</v>
      </c>
      <c r="V253" s="13">
        <f t="shared" ca="1" si="82"/>
        <v>0</v>
      </c>
      <c r="W253" s="13">
        <f t="shared" si="87"/>
        <v>1.4775875377082262</v>
      </c>
      <c r="X253" s="13" t="e">
        <f t="shared" si="73"/>
        <v>#NUM!</v>
      </c>
      <c r="Y253" s="13" t="e">
        <f t="shared" si="88"/>
        <v>#NUM!</v>
      </c>
      <c r="Z253" s="4">
        <f t="shared" si="89"/>
        <v>10.619900579026574</v>
      </c>
      <c r="AA253" s="4">
        <f t="shared" si="90"/>
        <v>221.80119015021896</v>
      </c>
      <c r="AB253" s="4">
        <f t="shared" si="74"/>
        <v>0.24240924585427517</v>
      </c>
      <c r="AD253" s="13">
        <f t="shared" si="91"/>
        <v>0.96389199999999997</v>
      </c>
      <c r="AE253" s="25">
        <f t="shared" si="75"/>
        <v>0.16206187534706887</v>
      </c>
      <c r="AF253" s="3"/>
      <c r="AG253" s="3">
        <f t="shared" si="92"/>
        <v>1.0908416063442383</v>
      </c>
      <c r="AI253" s="111">
        <f>Input_Analysis!F252/100</f>
        <v>2.1990110693322094</v>
      </c>
      <c r="AJ253" s="110">
        <f t="shared" si="76"/>
        <v>9.9967244524405377E-2</v>
      </c>
    </row>
    <row r="254" spans="1:36">
      <c r="A254" s="158">
        <f>Input_Analysis!A253</f>
        <v>4.74</v>
      </c>
      <c r="B254" s="158">
        <f>Input_Analysis!B253</f>
        <v>15.5511342</v>
      </c>
      <c r="C254" s="158">
        <f>Input_Analysis!I253</f>
        <v>240.74834576966288</v>
      </c>
      <c r="D254" s="158">
        <f>Input_Analysis!F253</f>
        <v>213.90107673040453</v>
      </c>
      <c r="E254" s="159">
        <f>Input_Analysis!L253</f>
        <v>0</v>
      </c>
      <c r="F254" s="160">
        <f>Input_Analysis!P253</f>
        <v>134.23634519629178</v>
      </c>
      <c r="G254" s="167">
        <f>Input_Analysis!Q253</f>
        <v>43.556400000000004</v>
      </c>
      <c r="H254" s="4"/>
      <c r="I254" s="4">
        <f t="shared" si="83"/>
        <v>87.539999999999793</v>
      </c>
      <c r="J254" s="4">
        <f t="shared" si="84"/>
        <v>43.98359999999979</v>
      </c>
      <c r="K254" s="4"/>
      <c r="L254" s="4">
        <f t="shared" si="77"/>
        <v>0</v>
      </c>
      <c r="M254" s="191">
        <f t="shared" si="78"/>
        <v>0</v>
      </c>
      <c r="N254" s="144">
        <f t="shared" si="79"/>
        <v>0</v>
      </c>
      <c r="O254" s="3"/>
      <c r="P254" s="13">
        <f t="shared" si="85"/>
        <v>3.4833061816145978</v>
      </c>
      <c r="Q254" s="13" t="e">
        <f t="shared" ca="1" si="71"/>
        <v>#NUM!</v>
      </c>
      <c r="R254" s="13">
        <f t="shared" si="86"/>
        <v>0.59187340442029235</v>
      </c>
      <c r="S254" s="13">
        <f t="shared" si="72"/>
        <v>1.4216298932641167</v>
      </c>
      <c r="T254" s="13" t="e">
        <f t="shared" si="80"/>
        <v>#NUM!</v>
      </c>
      <c r="U254" s="13" t="e">
        <f t="shared" ca="1" si="81"/>
        <v>#NUM!</v>
      </c>
      <c r="V254" s="13">
        <f t="shared" ca="1" si="82"/>
        <v>0</v>
      </c>
      <c r="W254" s="13">
        <f t="shared" si="87"/>
        <v>1.4746653245909507</v>
      </c>
      <c r="X254" s="13" t="e">
        <f t="shared" si="73"/>
        <v>#NUM!</v>
      </c>
      <c r="Y254" s="13" t="e">
        <f t="shared" si="88"/>
        <v>#NUM!</v>
      </c>
      <c r="Z254" s="4">
        <f t="shared" si="89"/>
        <v>10.213889717977539</v>
      </c>
      <c r="AA254" s="4">
        <f t="shared" si="90"/>
        <v>213.32147873253962</v>
      </c>
      <c r="AB254" s="4">
        <f t="shared" si="74"/>
        <v>0.23222041210763983</v>
      </c>
      <c r="AD254" s="13">
        <f t="shared" si="91"/>
        <v>0.96373900000000001</v>
      </c>
      <c r="AE254" s="25">
        <f t="shared" si="75"/>
        <v>0.1620809271880887</v>
      </c>
      <c r="AF254" s="3"/>
      <c r="AG254" s="3">
        <f t="shared" si="92"/>
        <v>1.0449918544843793</v>
      </c>
      <c r="AI254" s="111">
        <f>Input_Analysis!F253/100</f>
        <v>2.139010767304045</v>
      </c>
      <c r="AJ254" s="110">
        <f t="shared" si="76"/>
        <v>9.8496460321374824E-2</v>
      </c>
    </row>
    <row r="255" spans="1:36">
      <c r="A255" s="158">
        <f>Input_Analysis!A254</f>
        <v>4.76</v>
      </c>
      <c r="B255" s="158">
        <f>Input_Analysis!B254</f>
        <v>15.616750799999998</v>
      </c>
      <c r="C255" s="158">
        <f>Input_Analysis!I254</f>
        <v>235.66735260074691</v>
      </c>
      <c r="D255" s="158">
        <f>Input_Analysis!F254</f>
        <v>206.80104099040508</v>
      </c>
      <c r="E255" s="159">
        <f>Input_Analysis!L254</f>
        <v>0.10000050338027326</v>
      </c>
      <c r="F255" s="160">
        <f>Input_Analysis!P254</f>
        <v>144.3315580517091</v>
      </c>
      <c r="G255" s="167">
        <f>Input_Analysis!Q254</f>
        <v>43.752600000000001</v>
      </c>
      <c r="H255" s="4"/>
      <c r="I255" s="4">
        <f t="shared" si="83"/>
        <v>87.909999999999783</v>
      </c>
      <c r="J255" s="4">
        <f t="shared" si="84"/>
        <v>44.157399999999782</v>
      </c>
      <c r="K255" s="4"/>
      <c r="L255" s="4">
        <f t="shared" si="77"/>
        <v>8.4111050376237742E-2</v>
      </c>
      <c r="M255" s="191">
        <f t="shared" si="78"/>
        <v>6.7678867833049963E-4</v>
      </c>
      <c r="N255" s="144">
        <f t="shared" si="79"/>
        <v>4.2432904802765763E-4</v>
      </c>
      <c r="O255" s="3"/>
      <c r="P255" s="13">
        <f t="shared" si="85"/>
        <v>3.3461515533239701</v>
      </c>
      <c r="Q255" s="13">
        <f t="shared" ca="1" si="71"/>
        <v>2.5828939370729005</v>
      </c>
      <c r="R255" s="13">
        <f t="shared" si="86"/>
        <v>0.6807035743492369</v>
      </c>
      <c r="S255" s="13">
        <f t="shared" si="72"/>
        <v>1.0684142306620925</v>
      </c>
      <c r="T255" s="13">
        <f t="shared" si="80"/>
        <v>3.3244010785495819</v>
      </c>
      <c r="U255" s="13">
        <f t="shared" ca="1" si="81"/>
        <v>4.5405044703828059</v>
      </c>
      <c r="V255" s="13">
        <f t="shared" ca="1" si="82"/>
        <v>0</v>
      </c>
      <c r="W255" s="13">
        <f t="shared" si="87"/>
        <v>1.4717603808906079</v>
      </c>
      <c r="X255" s="13">
        <f t="shared" si="73"/>
        <v>0.92379742833620404</v>
      </c>
      <c r="Y255" s="13">
        <f t="shared" si="88"/>
        <v>1.3596084549938556</v>
      </c>
      <c r="Z255" s="4">
        <f t="shared" si="89"/>
        <v>9.8504901733831431</v>
      </c>
      <c r="AA255" s="4">
        <f t="shared" si="90"/>
        <v>205.73172298188149</v>
      </c>
      <c r="AB255" s="4">
        <f t="shared" si="74"/>
        <v>0.223076770221598</v>
      </c>
      <c r="AD255" s="13">
        <f t="shared" si="91"/>
        <v>0.96358600000000005</v>
      </c>
      <c r="AE255" s="25">
        <f t="shared" si="75"/>
        <v>0.16209961239724302</v>
      </c>
      <c r="AF255" s="3"/>
      <c r="AG255" s="3">
        <f t="shared" si="92"/>
        <v>1.0038454659971909</v>
      </c>
      <c r="AI255" s="111">
        <f>Input_Analysis!F254/100</f>
        <v>2.0680104099040508</v>
      </c>
      <c r="AJ255" s="110">
        <f t="shared" si="76"/>
        <v>9.6752527288827453E-2</v>
      </c>
    </row>
    <row r="256" spans="1:36">
      <c r="A256" s="158">
        <f>Input_Analysis!A255</f>
        <v>4.78</v>
      </c>
      <c r="B256" s="158">
        <f>Input_Analysis!B255</f>
        <v>15.6823674</v>
      </c>
      <c r="C256" s="158">
        <f>Input_Analysis!I255</f>
        <v>233.46695831956984</v>
      </c>
      <c r="D256" s="158">
        <f>Input_Analysis!F255</f>
        <v>203.80102588899695</v>
      </c>
      <c r="E256" s="159">
        <f>Input_Analysis!L255</f>
        <v>0</v>
      </c>
      <c r="F256" s="160">
        <f>Input_Analysis!P255</f>
        <v>148.32966215286447</v>
      </c>
      <c r="G256" s="167">
        <f>Input_Analysis!Q255</f>
        <v>43.948800000000006</v>
      </c>
      <c r="H256" s="4"/>
      <c r="I256" s="4">
        <f t="shared" si="83"/>
        <v>88.279999999999788</v>
      </c>
      <c r="J256" s="4">
        <f t="shared" si="84"/>
        <v>44.331199999999782</v>
      </c>
      <c r="K256" s="4"/>
      <c r="L256" s="4">
        <f t="shared" si="77"/>
        <v>0</v>
      </c>
      <c r="M256" s="191">
        <f t="shared" si="78"/>
        <v>0</v>
      </c>
      <c r="N256" s="144">
        <f t="shared" si="79"/>
        <v>0</v>
      </c>
      <c r="O256" s="3"/>
      <c r="P256" s="13">
        <f t="shared" si="85"/>
        <v>3.2750513931400635</v>
      </c>
      <c r="Q256" s="13" t="e">
        <f t="shared" ca="1" si="71"/>
        <v>#NUM!</v>
      </c>
      <c r="R256" s="13">
        <f t="shared" si="86"/>
        <v>0.71894103548276311</v>
      </c>
      <c r="S256" s="13">
        <f t="shared" si="72"/>
        <v>0.92048255329668038</v>
      </c>
      <c r="T256" s="13" t="e">
        <f t="shared" si="80"/>
        <v>#NUM!</v>
      </c>
      <c r="U256" s="13" t="e">
        <f t="shared" ca="1" si="81"/>
        <v>#NUM!</v>
      </c>
      <c r="V256" s="13">
        <f t="shared" ca="1" si="82"/>
        <v>0</v>
      </c>
      <c r="W256" s="13">
        <f t="shared" si="87"/>
        <v>1.4688725371793405</v>
      </c>
      <c r="X256" s="13" t="e">
        <f t="shared" si="73"/>
        <v>#NUM!</v>
      </c>
      <c r="Y256" s="13" t="e">
        <f t="shared" si="88"/>
        <v>#NUM!</v>
      </c>
      <c r="Z256" s="4">
        <f t="shared" si="89"/>
        <v>9.6791305546380038</v>
      </c>
      <c r="AA256" s="4">
        <f t="shared" si="90"/>
        <v>202.1528036597532</v>
      </c>
      <c r="AB256" s="4">
        <f t="shared" si="74"/>
        <v>0.21833675954267087</v>
      </c>
      <c r="AD256" s="13">
        <f t="shared" si="91"/>
        <v>0.96343299999999998</v>
      </c>
      <c r="AE256" s="25">
        <f t="shared" si="75"/>
        <v>0.16211793528666082</v>
      </c>
      <c r="AF256" s="3"/>
      <c r="AG256" s="3">
        <f t="shared" si="92"/>
        <v>0.98251541794201902</v>
      </c>
      <c r="AI256" s="111">
        <f>Input_Analysis!F255/100</f>
        <v>2.0380102588899693</v>
      </c>
      <c r="AJ256" s="110">
        <f t="shared" si="76"/>
        <v>9.5953902497574795E-2</v>
      </c>
    </row>
    <row r="257" spans="1:36">
      <c r="A257" s="158">
        <f>Input_Analysis!A256</f>
        <v>4.8</v>
      </c>
      <c r="B257" s="158">
        <f>Input_Analysis!B256</f>
        <v>15.747983999999999</v>
      </c>
      <c r="C257" s="158">
        <f>Input_Analysis!I256</f>
        <v>234.56672435249587</v>
      </c>
      <c r="D257" s="158">
        <f>Input_Analysis!F256</f>
        <v>204.40102890927855</v>
      </c>
      <c r="E257" s="159">
        <f>Input_Analysis!L256</f>
        <v>0</v>
      </c>
      <c r="F257" s="160">
        <f>Input_Analysis!P256</f>
        <v>150.82847721608658</v>
      </c>
      <c r="G257" s="167">
        <f>Input_Analysis!Q256</f>
        <v>44.145000000000003</v>
      </c>
      <c r="H257" s="4"/>
      <c r="I257" s="4">
        <f t="shared" si="83"/>
        <v>88.649999999999778</v>
      </c>
      <c r="J257" s="4">
        <f t="shared" si="84"/>
        <v>44.504999999999775</v>
      </c>
      <c r="K257" s="4"/>
      <c r="L257" s="4">
        <f t="shared" si="77"/>
        <v>0</v>
      </c>
      <c r="M257" s="191">
        <f t="shared" si="78"/>
        <v>0</v>
      </c>
      <c r="N257" s="144">
        <f t="shared" si="79"/>
        <v>0</v>
      </c>
      <c r="O257" s="3"/>
      <c r="P257" s="13">
        <f t="shared" si="85"/>
        <v>3.2786591248735384</v>
      </c>
      <c r="Q257" s="13" t="e">
        <f t="shared" ca="1" si="71"/>
        <v>#NUM!</v>
      </c>
      <c r="R257" s="13">
        <f t="shared" si="86"/>
        <v>0.73112576840998433</v>
      </c>
      <c r="S257" s="13">
        <f t="shared" si="72"/>
        <v>0.88154695284596585</v>
      </c>
      <c r="T257" s="13" t="e">
        <f t="shared" si="80"/>
        <v>#NUM!</v>
      </c>
      <c r="U257" s="13" t="e">
        <f t="shared" ca="1" si="81"/>
        <v>#NUM!</v>
      </c>
      <c r="V257" s="13">
        <f t="shared" ca="1" si="82"/>
        <v>0</v>
      </c>
      <c r="W257" s="13">
        <f t="shared" si="87"/>
        <v>1.4660016263473219</v>
      </c>
      <c r="X257" s="13" t="e">
        <f t="shared" si="73"/>
        <v>#NUM!</v>
      </c>
      <c r="Y257" s="13" t="e">
        <f t="shared" si="88"/>
        <v>#NUM!</v>
      </c>
      <c r="Z257" s="4">
        <f t="shared" si="89"/>
        <v>9.7277816234997392</v>
      </c>
      <c r="AA257" s="4">
        <f t="shared" si="90"/>
        <v>203.16890215289015</v>
      </c>
      <c r="AB257" s="4">
        <f t="shared" si="74"/>
        <v>0.21857727499156923</v>
      </c>
      <c r="AD257" s="13">
        <f t="shared" si="91"/>
        <v>0.96328000000000003</v>
      </c>
      <c r="AE257" s="25">
        <f t="shared" si="75"/>
        <v>0.16213590010111267</v>
      </c>
      <c r="AF257" s="3"/>
      <c r="AG257" s="3">
        <f t="shared" si="92"/>
        <v>0.98359773746206147</v>
      </c>
      <c r="AI257" s="111">
        <f>Input_Analysis!F256/100</f>
        <v>2.0440102890927854</v>
      </c>
      <c r="AJ257" s="110">
        <f t="shared" si="76"/>
        <v>9.6001091051012358E-2</v>
      </c>
    </row>
    <row r="258" spans="1:36">
      <c r="A258" s="158">
        <f>Input_Analysis!A257</f>
        <v>4.82</v>
      </c>
      <c r="B258" s="158">
        <f>Input_Analysis!B257</f>
        <v>15.813600600000001</v>
      </c>
      <c r="C258" s="158">
        <f>Input_Analysis!I257</f>
        <v>235.44659465985833</v>
      </c>
      <c r="D258" s="158">
        <f>Input_Analysis!F257</f>
        <v>205.00103192956016</v>
      </c>
      <c r="E258" s="159">
        <f>Input_Analysis!L257</f>
        <v>0</v>
      </c>
      <c r="F258" s="160">
        <f>Input_Analysis!P257</f>
        <v>152.22781365149098</v>
      </c>
      <c r="G258" s="167">
        <f>Input_Analysis!Q257</f>
        <v>44.341200000000008</v>
      </c>
      <c r="H258" s="4"/>
      <c r="I258" s="4">
        <f t="shared" si="83"/>
        <v>89.019999999999783</v>
      </c>
      <c r="J258" s="4">
        <f t="shared" si="84"/>
        <v>44.678799999999775</v>
      </c>
      <c r="K258" s="4"/>
      <c r="L258" s="4">
        <f t="shared" si="77"/>
        <v>0</v>
      </c>
      <c r="M258" s="191">
        <f t="shared" si="78"/>
        <v>0</v>
      </c>
      <c r="N258" s="144">
        <f t="shared" si="79"/>
        <v>0</v>
      </c>
      <c r="O258" s="3"/>
      <c r="P258" s="13">
        <f t="shared" si="85"/>
        <v>3.2773170868478849</v>
      </c>
      <c r="Q258" s="13" t="e">
        <f t="shared" ca="1" si="71"/>
        <v>#NUM!</v>
      </c>
      <c r="R258" s="13">
        <f t="shared" si="86"/>
        <v>0.73679657648329533</v>
      </c>
      <c r="S258" s="13">
        <f t="shared" si="72"/>
        <v>0.8626010772081566</v>
      </c>
      <c r="T258" s="13" t="e">
        <f t="shared" si="80"/>
        <v>#NUM!</v>
      </c>
      <c r="U258" s="13" t="e">
        <f t="shared" ca="1" si="81"/>
        <v>#NUM!</v>
      </c>
      <c r="V258" s="13">
        <f t="shared" ca="1" si="82"/>
        <v>0</v>
      </c>
      <c r="W258" s="13">
        <f t="shared" si="87"/>
        <v>1.4631474835621414</v>
      </c>
      <c r="X258" s="13" t="e">
        <f t="shared" si="73"/>
        <v>#NUM!</v>
      </c>
      <c r="Y258" s="13" t="e">
        <f t="shared" si="88"/>
        <v>#NUM!</v>
      </c>
      <c r="Z258" s="4">
        <f t="shared" si="89"/>
        <v>9.7617729773239041</v>
      </c>
      <c r="AA258" s="4">
        <f t="shared" si="90"/>
        <v>203.87882619378999</v>
      </c>
      <c r="AB258" s="4">
        <f t="shared" si="74"/>
        <v>0.21848780578985902</v>
      </c>
      <c r="AD258" s="13">
        <f t="shared" si="91"/>
        <v>0.96312699999999996</v>
      </c>
      <c r="AE258" s="25">
        <f t="shared" si="75"/>
        <v>0.16215351101932055</v>
      </c>
      <c r="AF258" s="3"/>
      <c r="AG258" s="3">
        <f t="shared" si="92"/>
        <v>0.98319512605436543</v>
      </c>
      <c r="AI258" s="111">
        <f>Input_Analysis!F257/100</f>
        <v>2.0500103192956014</v>
      </c>
      <c r="AJ258" s="110">
        <f t="shared" si="76"/>
        <v>9.6048255196912694E-2</v>
      </c>
    </row>
    <row r="259" spans="1:36">
      <c r="A259" s="158">
        <f>Input_Analysis!A258</f>
        <v>4.84</v>
      </c>
      <c r="B259" s="158">
        <f>Input_Analysis!B258</f>
        <v>15.879217199999999</v>
      </c>
      <c r="C259" s="158">
        <f>Input_Analysis!I258</f>
        <v>243.34625122008882</v>
      </c>
      <c r="D259" s="158">
        <f>Input_Analysis!F258</f>
        <v>212.10106766955957</v>
      </c>
      <c r="E259" s="159">
        <f>Input_Analysis!L258</f>
        <v>0.10000050338027326</v>
      </c>
      <c r="F259" s="160">
        <f>Input_Analysis!P258</f>
        <v>156.22591775264632</v>
      </c>
      <c r="G259" s="167">
        <f>Input_Analysis!Q258</f>
        <v>44.537400000000005</v>
      </c>
      <c r="H259" s="4"/>
      <c r="I259" s="4">
        <f t="shared" si="83"/>
        <v>89.389999999999773</v>
      </c>
      <c r="J259" s="4">
        <f t="shared" si="84"/>
        <v>44.852599999999768</v>
      </c>
      <c r="K259" s="4"/>
      <c r="L259" s="4">
        <f t="shared" si="77"/>
        <v>8.1492652031647017E-2</v>
      </c>
      <c r="M259" s="191">
        <f t="shared" si="78"/>
        <v>6.4953844087381018E-4</v>
      </c>
      <c r="N259" s="144">
        <f t="shared" si="79"/>
        <v>4.1093915718401659E-4</v>
      </c>
      <c r="O259" s="3"/>
      <c r="P259" s="13">
        <f t="shared" si="85"/>
        <v>3.4324933497743682</v>
      </c>
      <c r="Q259" s="13">
        <f t="shared" ca="1" si="71"/>
        <v>2.6559274614940667</v>
      </c>
      <c r="R259" s="13">
        <f t="shared" si="86"/>
        <v>0.72545620504218022</v>
      </c>
      <c r="S259" s="13">
        <f t="shared" si="72"/>
        <v>0.94236975041453408</v>
      </c>
      <c r="T259" s="13">
        <f t="shared" si="80"/>
        <v>3.3190826192368377</v>
      </c>
      <c r="U259" s="13">
        <f t="shared" ca="1" si="81"/>
        <v>4.5448594216908207</v>
      </c>
      <c r="V259" s="13">
        <f t="shared" ca="1" si="82"/>
        <v>0</v>
      </c>
      <c r="W259" s="13">
        <f t="shared" si="87"/>
        <v>1.4603099462290514</v>
      </c>
      <c r="X259" s="13">
        <f t="shared" si="73"/>
        <v>0.95035263953118421</v>
      </c>
      <c r="Y259" s="13">
        <f t="shared" si="88"/>
        <v>1.3878094119324207</v>
      </c>
      <c r="Z259" s="4">
        <f t="shared" si="89"/>
        <v>10.263750081339269</v>
      </c>
      <c r="AA259" s="4">
        <f t="shared" si="90"/>
        <v>214.3628338613056</v>
      </c>
      <c r="AB259" s="4">
        <f t="shared" si="74"/>
        <v>0.2288328899849579</v>
      </c>
      <c r="AD259" s="13">
        <f t="shared" si="91"/>
        <v>0.962974</v>
      </c>
      <c r="AE259" s="25">
        <f t="shared" si="75"/>
        <v>0.16217077215523779</v>
      </c>
      <c r="AF259" s="3"/>
      <c r="AG259" s="3">
        <f t="shared" si="92"/>
        <v>1.0297480049323104</v>
      </c>
      <c r="AI259" s="111">
        <f>Input_Analysis!F258/100</f>
        <v>2.1210106766955956</v>
      </c>
      <c r="AJ259" s="110">
        <f t="shared" si="76"/>
        <v>9.760259237460045E-2</v>
      </c>
    </row>
    <row r="260" spans="1:36">
      <c r="A260" s="158">
        <f>Input_Analysis!A259</f>
        <v>4.8600000000000003</v>
      </c>
      <c r="B260" s="158">
        <f>Input_Analysis!B259</f>
        <v>15.944833800000001</v>
      </c>
      <c r="C260" s="158">
        <f>Input_Analysis!I259</f>
        <v>252.58618277038272</v>
      </c>
      <c r="D260" s="158">
        <f>Input_Analysis!F259</f>
        <v>221.10111297378415</v>
      </c>
      <c r="E260" s="159">
        <f>Input_Analysis!L259</f>
        <v>0</v>
      </c>
      <c r="F260" s="160">
        <f>Input_Analysis!P259</f>
        <v>157.42534898299294</v>
      </c>
      <c r="G260" s="167">
        <f>Input_Analysis!Q259</f>
        <v>44.73360000000001</v>
      </c>
      <c r="H260" s="4"/>
      <c r="I260" s="4">
        <f t="shared" si="83"/>
        <v>89.759999999999778</v>
      </c>
      <c r="J260" s="4">
        <f t="shared" si="84"/>
        <v>45.026399999999768</v>
      </c>
      <c r="K260" s="4"/>
      <c r="L260" s="4">
        <f t="shared" si="77"/>
        <v>0</v>
      </c>
      <c r="M260" s="191">
        <f t="shared" si="78"/>
        <v>0</v>
      </c>
      <c r="N260" s="144">
        <f t="shared" si="79"/>
        <v>0</v>
      </c>
      <c r="O260" s="3"/>
      <c r="P260" s="13">
        <f t="shared" si="85"/>
        <v>3.6162380907730531</v>
      </c>
      <c r="Q260" s="13" t="e">
        <f t="shared" ca="1" si="71"/>
        <v>#NUM!</v>
      </c>
      <c r="R260" s="13">
        <f t="shared" si="86"/>
        <v>0.69209845164711947</v>
      </c>
      <c r="S260" s="13">
        <f t="shared" si="72"/>
        <v>1.1134453073616877</v>
      </c>
      <c r="T260" s="13" t="e">
        <f t="shared" si="80"/>
        <v>#NUM!</v>
      </c>
      <c r="U260" s="13" t="e">
        <f t="shared" ca="1" si="81"/>
        <v>#NUM!</v>
      </c>
      <c r="V260" s="13">
        <f t="shared" ca="1" si="82"/>
        <v>0</v>
      </c>
      <c r="W260" s="13">
        <f t="shared" si="87"/>
        <v>1.4574888539520634</v>
      </c>
      <c r="X260" s="13" t="e">
        <f t="shared" si="73"/>
        <v>#NUM!</v>
      </c>
      <c r="Y260" s="13" t="e">
        <f t="shared" si="88"/>
        <v>#NUM!</v>
      </c>
      <c r="Z260" s="4">
        <f t="shared" si="89"/>
        <v>10.855078851358863</v>
      </c>
      <c r="AA260" s="4">
        <f t="shared" si="90"/>
        <v>226.71298949453595</v>
      </c>
      <c r="AB260" s="4">
        <f t="shared" si="74"/>
        <v>0.2410825393848702</v>
      </c>
      <c r="AD260" s="13">
        <f t="shared" si="91"/>
        <v>0.96282100000000004</v>
      </c>
      <c r="AE260" s="25">
        <f t="shared" si="75"/>
        <v>0.16218768755929899</v>
      </c>
      <c r="AF260" s="3"/>
      <c r="AG260" s="3">
        <f t="shared" si="92"/>
        <v>1.084871427231916</v>
      </c>
      <c r="AI260" s="111">
        <f>Input_Analysis!F259/100</f>
        <v>2.2110111297378414</v>
      </c>
      <c r="AJ260" s="110">
        <f t="shared" si="76"/>
        <v>9.9555553081108292E-2</v>
      </c>
    </row>
    <row r="261" spans="1:36">
      <c r="A261" s="158">
        <f>Input_Analysis!A260</f>
        <v>4.88</v>
      </c>
      <c r="B261" s="158">
        <f>Input_Analysis!B260</f>
        <v>16.0104504</v>
      </c>
      <c r="C261" s="158">
        <f>Input_Analysis!I260</f>
        <v>255.00618537201507</v>
      </c>
      <c r="D261" s="158">
        <f>Input_Analysis!F260</f>
        <v>223.50112505491072</v>
      </c>
      <c r="E261" s="159">
        <f>Input_Analysis!L260</f>
        <v>0</v>
      </c>
      <c r="F261" s="160">
        <f>Input_Analysis!P260</f>
        <v>157.52530158552185</v>
      </c>
      <c r="G261" s="167">
        <f>Input_Analysis!Q260</f>
        <v>44.9298</v>
      </c>
      <c r="H261" s="4"/>
      <c r="I261" s="4">
        <f t="shared" si="83"/>
        <v>90.129999999999768</v>
      </c>
      <c r="J261" s="4">
        <f t="shared" si="84"/>
        <v>45.200199999999768</v>
      </c>
      <c r="K261" s="4"/>
      <c r="L261" s="4">
        <f t="shared" si="77"/>
        <v>0</v>
      </c>
      <c r="M261" s="191">
        <f t="shared" si="78"/>
        <v>0</v>
      </c>
      <c r="N261" s="144">
        <f t="shared" si="79"/>
        <v>0</v>
      </c>
      <c r="O261" s="3"/>
      <c r="P261" s="13">
        <f t="shared" si="85"/>
        <v>3.6476870759867466</v>
      </c>
      <c r="Q261" s="13" t="e">
        <f t="shared" ca="1" si="71"/>
        <v>#NUM!</v>
      </c>
      <c r="R261" s="13">
        <f t="shared" si="86"/>
        <v>0.68290942886305317</v>
      </c>
      <c r="S261" s="13">
        <f t="shared" si="72"/>
        <v>1.1566471782534971</v>
      </c>
      <c r="T261" s="13" t="e">
        <f t="shared" si="80"/>
        <v>#NUM!</v>
      </c>
      <c r="U261" s="13" t="e">
        <f t="shared" ca="1" si="81"/>
        <v>#NUM!</v>
      </c>
      <c r="V261" s="13">
        <f t="shared" ca="1" si="82"/>
        <v>0</v>
      </c>
      <c r="W261" s="13">
        <f t="shared" si="87"/>
        <v>1.4546840484958667</v>
      </c>
      <c r="X261" s="13" t="e">
        <f t="shared" si="73"/>
        <v>#NUM!</v>
      </c>
      <c r="Y261" s="13" t="e">
        <f t="shared" si="88"/>
        <v>#NUM!</v>
      </c>
      <c r="Z261" s="4">
        <f t="shared" si="89"/>
        <v>10.991745691467687</v>
      </c>
      <c r="AA261" s="4">
        <f t="shared" si="90"/>
        <v>229.56733521694997</v>
      </c>
      <c r="AB261" s="4">
        <f t="shared" si="74"/>
        <v>0.24317913839911645</v>
      </c>
      <c r="AD261" s="13">
        <f t="shared" si="91"/>
        <v>0.96266799999999997</v>
      </c>
      <c r="AE261" s="25">
        <f t="shared" si="75"/>
        <v>0.16220426121964104</v>
      </c>
      <c r="AF261" s="3"/>
      <c r="AG261" s="3">
        <f t="shared" si="92"/>
        <v>1.094306122796024</v>
      </c>
      <c r="AI261" s="111">
        <f>Input_Analysis!F260/100</f>
        <v>2.2350112505491073</v>
      </c>
      <c r="AJ261" s="110">
        <f t="shared" si="76"/>
        <v>9.9998065627993821E-2</v>
      </c>
    </row>
    <row r="262" spans="1:36">
      <c r="A262" s="158">
        <f>Input_Analysis!A261</f>
        <v>4.9000000000000004</v>
      </c>
      <c r="B262" s="158">
        <f>Input_Analysis!B261</f>
        <v>16.076067000000002</v>
      </c>
      <c r="C262" s="158">
        <f>Input_Analysis!I261</f>
        <v>168.00761556438152</v>
      </c>
      <c r="D262" s="158">
        <f>Input_Analysis!F261</f>
        <v>140.40070674590365</v>
      </c>
      <c r="E262" s="159">
        <f>Input_Analysis!L261</f>
        <v>-0.10000050338027326</v>
      </c>
      <c r="F262" s="160">
        <f>Input_Analysis!P261</f>
        <v>138.03454409238935</v>
      </c>
      <c r="G262" s="167">
        <f>Input_Analysis!Q261</f>
        <v>45.126000000000005</v>
      </c>
      <c r="H262" s="4"/>
      <c r="I262" s="4">
        <f t="shared" si="83"/>
        <v>90.499999999999773</v>
      </c>
      <c r="J262" s="4">
        <f t="shared" si="84"/>
        <v>45.373999999999768</v>
      </c>
      <c r="K262" s="4"/>
      <c r="L262" s="4">
        <f t="shared" si="77"/>
        <v>-0.20039897208165663</v>
      </c>
      <c r="M262" s="191">
        <f t="shared" si="78"/>
        <v>-1.2902022936985822E-3</v>
      </c>
      <c r="N262" s="144">
        <f t="shared" si="79"/>
        <v>-5.952141100529605E-4</v>
      </c>
      <c r="O262" s="3"/>
      <c r="P262" s="13">
        <f t="shared" si="85"/>
        <v>1.7081944630048518</v>
      </c>
      <c r="Q262" s="13" t="e">
        <f t="shared" ca="1" si="71"/>
        <v>#NUM!</v>
      </c>
      <c r="R262" s="13">
        <f t="shared" si="86"/>
        <v>1.1987021328918939</v>
      </c>
      <c r="S262" s="13">
        <f t="shared" si="72"/>
        <v>-0.33942188319318733</v>
      </c>
      <c r="T262" s="13" t="e">
        <f t="shared" si="80"/>
        <v>#NUM!</v>
      </c>
      <c r="U262" s="13" t="e">
        <f t="shared" ca="1" si="81"/>
        <v>#NUM!</v>
      </c>
      <c r="V262" s="13">
        <f t="shared" ca="1" si="82"/>
        <v>0</v>
      </c>
      <c r="W262" s="13">
        <f t="shared" si="87"/>
        <v>1.4518953737485483</v>
      </c>
      <c r="X262" s="13" t="e">
        <f t="shared" si="73"/>
        <v>#NUM!</v>
      </c>
      <c r="Y262" s="13" t="e">
        <f t="shared" si="88"/>
        <v>#NUM!</v>
      </c>
      <c r="Z262" s="4">
        <f t="shared" si="89"/>
        <v>5.1671743709587838</v>
      </c>
      <c r="AA262" s="4">
        <f t="shared" si="90"/>
        <v>107.91865862245371</v>
      </c>
      <c r="AB262" s="4">
        <f t="shared" si="74"/>
        <v>0.11387963086699013</v>
      </c>
      <c r="AD262" s="13">
        <f t="shared" si="91"/>
        <v>0.96251500000000001</v>
      </c>
      <c r="AE262" s="25">
        <f t="shared" si="75"/>
        <v>0.16222049706329661</v>
      </c>
      <c r="AF262" s="3"/>
      <c r="AG262" s="3">
        <f t="shared" si="92"/>
        <v>0.51245833890145553</v>
      </c>
      <c r="AI262" s="111">
        <f>Input_Analysis!F261/100</f>
        <v>1.4040070674590366</v>
      </c>
      <c r="AJ262" s="110">
        <f t="shared" si="76"/>
        <v>7.9180768337160604E-2</v>
      </c>
    </row>
    <row r="263" spans="1:36">
      <c r="A263" s="158">
        <f>Input_Analysis!A262</f>
        <v>4.92</v>
      </c>
      <c r="B263" s="158">
        <f>Input_Analysis!B262</f>
        <v>16.1416836</v>
      </c>
      <c r="C263" s="158">
        <f>Input_Analysis!I262</f>
        <v>168.00761556438152</v>
      </c>
      <c r="D263" s="158">
        <f>Input_Analysis!F262</f>
        <v>140.40070674590365</v>
      </c>
      <c r="E263" s="159">
        <f>Input_Analysis!L262</f>
        <v>-0.10000050338027326</v>
      </c>
      <c r="F263" s="160">
        <f>Input_Analysis!P262</f>
        <v>138.03454409238935</v>
      </c>
      <c r="G263" s="167">
        <f>Input_Analysis!Q262</f>
        <v>45.322200000000002</v>
      </c>
      <c r="H263" s="4"/>
      <c r="I263" s="4">
        <f t="shared" si="83"/>
        <v>90.869999999999763</v>
      </c>
      <c r="J263" s="4">
        <f t="shared" si="84"/>
        <v>45.547799999999761</v>
      </c>
      <c r="K263" s="4"/>
      <c r="L263" s="4">
        <f t="shared" si="77"/>
        <v>-0.20189597514382965</v>
      </c>
      <c r="M263" s="191">
        <f t="shared" si="78"/>
        <v>-1.2963909066752177E-3</v>
      </c>
      <c r="N263" s="144">
        <f t="shared" si="79"/>
        <v>-5.952141100529605E-4</v>
      </c>
      <c r="O263" s="3"/>
      <c r="P263" s="13">
        <f t="shared" si="85"/>
        <v>1.6935530489811179</v>
      </c>
      <c r="Q263" s="13" t="e">
        <f t="shared" ca="1" si="71"/>
        <v>#NUM!</v>
      </c>
      <c r="R263" s="13">
        <f t="shared" si="86"/>
        <v>1.2019083480096473</v>
      </c>
      <c r="S263" s="13">
        <f t="shared" si="72"/>
        <v>-0.34194249838647883</v>
      </c>
      <c r="T263" s="13" t="e">
        <f t="shared" si="80"/>
        <v>#NUM!</v>
      </c>
      <c r="U263" s="13" t="e">
        <f t="shared" ca="1" si="81"/>
        <v>#NUM!</v>
      </c>
      <c r="V263" s="13">
        <f t="shared" ca="1" si="82"/>
        <v>0</v>
      </c>
      <c r="W263" s="13">
        <f t="shared" si="87"/>
        <v>1.4491226756850972</v>
      </c>
      <c r="X263" s="13" t="e">
        <f t="shared" si="73"/>
        <v>#NUM!</v>
      </c>
      <c r="Y263" s="13" t="e">
        <f t="shared" si="88"/>
        <v>#NUM!</v>
      </c>
      <c r="Z263" s="4">
        <f t="shared" si="89"/>
        <v>5.1425077042921172</v>
      </c>
      <c r="AA263" s="4">
        <f t="shared" si="90"/>
        <v>107.40348468245371</v>
      </c>
      <c r="AB263" s="4">
        <f t="shared" si="74"/>
        <v>0.11290353659874119</v>
      </c>
      <c r="AD263" s="13">
        <f t="shared" si="91"/>
        <v>0.96236200000000005</v>
      </c>
      <c r="AE263" s="25">
        <f t="shared" si="75"/>
        <v>0.16223639895735953</v>
      </c>
      <c r="AF263" s="3"/>
      <c r="AG263" s="3">
        <f t="shared" si="92"/>
        <v>0.50806591469433537</v>
      </c>
      <c r="AI263" s="111">
        <f>Input_Analysis!F262/100</f>
        <v>1.4040070674590366</v>
      </c>
      <c r="AJ263" s="110">
        <f t="shared" si="76"/>
        <v>7.9105126082324895E-2</v>
      </c>
    </row>
    <row r="264" spans="1:36">
      <c r="A264" s="158">
        <f>Input_Analysis!A263</f>
        <v>4.9400000000000004</v>
      </c>
      <c r="B264" s="158">
        <f>Input_Analysis!B263</f>
        <v>16.207300200000002</v>
      </c>
      <c r="C264" s="158">
        <f>Input_Analysis!I263</f>
        <v>268.32758406593609</v>
      </c>
      <c r="D264" s="158">
        <f>Input_Analysis!F263</f>
        <v>239.60120609913471</v>
      </c>
      <c r="E264" s="159">
        <f>Input_Analysis!L263</f>
        <v>-0.10000050338027326</v>
      </c>
      <c r="F264" s="160">
        <f>Input_Analysis!P263</f>
        <v>143.63188983400687</v>
      </c>
      <c r="G264" s="167">
        <f>Input_Analysis!Q263</f>
        <v>45.518400000000007</v>
      </c>
      <c r="H264" s="4"/>
      <c r="I264" s="4">
        <f t="shared" si="83"/>
        <v>91.239999999999768</v>
      </c>
      <c r="J264" s="4">
        <f t="shared" si="84"/>
        <v>45.721599999999761</v>
      </c>
      <c r="K264" s="4"/>
      <c r="L264" s="4">
        <f t="shared" si="77"/>
        <v>-6.7403404171204245E-2</v>
      </c>
      <c r="M264" s="191">
        <f t="shared" si="78"/>
        <v>-5.6469516995070275E-4</v>
      </c>
      <c r="N264" s="144">
        <f t="shared" si="79"/>
        <v>-3.7268066840157645E-4</v>
      </c>
      <c r="O264" s="3"/>
      <c r="P264" s="13">
        <f t="shared" si="85"/>
        <v>3.8731711940513289</v>
      </c>
      <c r="Q264" s="13" t="e">
        <f t="shared" ca="1" si="71"/>
        <v>#NUM!</v>
      </c>
      <c r="R264" s="13">
        <f t="shared" si="86"/>
        <v>0.55403934923792031</v>
      </c>
      <c r="S264" s="13">
        <f t="shared" si="72"/>
        <v>1.7272819462120719</v>
      </c>
      <c r="T264" s="13" t="e">
        <f t="shared" si="80"/>
        <v>#NUM!</v>
      </c>
      <c r="U264" s="13" t="e">
        <f t="shared" ca="1" si="81"/>
        <v>#NUM!</v>
      </c>
      <c r="V264" s="13">
        <f t="shared" ca="1" si="82"/>
        <v>0</v>
      </c>
      <c r="W264" s="13">
        <f t="shared" si="87"/>
        <v>1.4463658023316737</v>
      </c>
      <c r="X264" s="13" t="e">
        <f t="shared" si="73"/>
        <v>#NUM!</v>
      </c>
      <c r="Y264" s="13" t="e">
        <f t="shared" si="88"/>
        <v>#NUM!</v>
      </c>
      <c r="Z264" s="4">
        <f t="shared" si="89"/>
        <v>11.805838937729087</v>
      </c>
      <c r="AA264" s="4">
        <f t="shared" si="90"/>
        <v>246.57002272521521</v>
      </c>
      <c r="AB264" s="4">
        <f t="shared" si="74"/>
        <v>0.25821141293675526</v>
      </c>
      <c r="AD264" s="13">
        <f t="shared" si="91"/>
        <v>0.96220899999999998</v>
      </c>
      <c r="AE264" s="25">
        <f t="shared" si="75"/>
        <v>0.16225197071012434</v>
      </c>
      <c r="AF264" s="3"/>
      <c r="AG264" s="3">
        <f t="shared" si="92"/>
        <v>1.1619513582153986</v>
      </c>
      <c r="AI264" s="111">
        <f>Input_Analysis!F263/100</f>
        <v>2.3960120609913473</v>
      </c>
      <c r="AJ264" s="110">
        <f t="shared" si="76"/>
        <v>0.10324070851183192</v>
      </c>
    </row>
    <row r="265" spans="1:36">
      <c r="A265" s="158">
        <f>Input_Analysis!A264</f>
        <v>4.96</v>
      </c>
      <c r="B265" s="158">
        <f>Input_Analysis!B264</f>
        <v>16.272916800000001</v>
      </c>
      <c r="C265" s="158">
        <f>Input_Analysis!I264</f>
        <v>274.76654350455453</v>
      </c>
      <c r="D265" s="158">
        <f>Input_Analysis!F264</f>
        <v>243.80122724110618</v>
      </c>
      <c r="E265" s="159">
        <f>Input_Analysis!L264</f>
        <v>-0.10000050338027326</v>
      </c>
      <c r="F265" s="160">
        <f>Input_Analysis!P264</f>
        <v>154.82658131724196</v>
      </c>
      <c r="G265" s="167">
        <f>Input_Analysis!Q264</f>
        <v>45.714600000000004</v>
      </c>
      <c r="H265" s="4"/>
      <c r="I265" s="4">
        <f t="shared" si="83"/>
        <v>91.609999999999758</v>
      </c>
      <c r="J265" s="4">
        <f t="shared" si="84"/>
        <v>45.895399999999754</v>
      </c>
      <c r="K265" s="4"/>
      <c r="L265" s="4">
        <f t="shared" si="77"/>
        <v>-6.5707140413454407E-2</v>
      </c>
      <c r="M265" s="191">
        <f t="shared" si="78"/>
        <v>-5.4598378778526377E-4</v>
      </c>
      <c r="N265" s="144">
        <f t="shared" si="79"/>
        <v>-3.639471607598239E-4</v>
      </c>
      <c r="O265" s="3"/>
      <c r="P265" s="13">
        <f t="shared" si="85"/>
        <v>3.9907385817436118</v>
      </c>
      <c r="Q265" s="13" t="e">
        <f t="shared" ca="1" si="71"/>
        <v>#NUM!</v>
      </c>
      <c r="R265" s="13">
        <f t="shared" si="86"/>
        <v>0.59573072973245167</v>
      </c>
      <c r="S265" s="13">
        <f t="shared" si="72"/>
        <v>1.6133329742700406</v>
      </c>
      <c r="T265" s="13" t="e">
        <f t="shared" si="80"/>
        <v>#NUM!</v>
      </c>
      <c r="U265" s="13" t="e">
        <f t="shared" ca="1" si="81"/>
        <v>#NUM!</v>
      </c>
      <c r="V265" s="13">
        <f t="shared" ca="1" si="82"/>
        <v>0</v>
      </c>
      <c r="W265" s="13">
        <f t="shared" si="87"/>
        <v>1.4436246037306206</v>
      </c>
      <c r="X265" s="13" t="e">
        <f t="shared" si="73"/>
        <v>#NUM!</v>
      </c>
      <c r="Y265" s="13" t="e">
        <f t="shared" si="88"/>
        <v>#NUM!</v>
      </c>
      <c r="Z265" s="4">
        <f t="shared" si="89"/>
        <v>12.210436233636985</v>
      </c>
      <c r="AA265" s="4">
        <f t="shared" si="90"/>
        <v>255.02021122708888</v>
      </c>
      <c r="AB265" s="4">
        <f t="shared" si="74"/>
        <v>0.26604923878290743</v>
      </c>
      <c r="AD265" s="13">
        <f t="shared" si="91"/>
        <v>0.96205600000000002</v>
      </c>
      <c r="AE265" s="25">
        <f t="shared" si="75"/>
        <v>0.16226721607219943</v>
      </c>
      <c r="AF265" s="3"/>
      <c r="AG265" s="3">
        <f t="shared" si="92"/>
        <v>1.1972215745230834</v>
      </c>
      <c r="AI265" s="111">
        <f>Input_Analysis!F264/100</f>
        <v>2.4380122724110618</v>
      </c>
      <c r="AJ265" s="110">
        <f t="shared" si="76"/>
        <v>0.10404290872379009</v>
      </c>
    </row>
    <row r="266" spans="1:36">
      <c r="A266" s="158">
        <f>Input_Analysis!A265</f>
        <v>4.9800000000000004</v>
      </c>
      <c r="B266" s="158">
        <f>Input_Analysis!B265</f>
        <v>16.338533399999999</v>
      </c>
      <c r="C266" s="158">
        <f>Input_Analysis!I265</f>
        <v>284.84550210587446</v>
      </c>
      <c r="D266" s="158">
        <f>Input_Analysis!F265</f>
        <v>251.60126650476752</v>
      </c>
      <c r="E266" s="159">
        <f>Input_Analysis!L265</f>
        <v>-0.10000050338027326</v>
      </c>
      <c r="F266" s="160">
        <f>Input_Analysis!P265</f>
        <v>166.22117800553477</v>
      </c>
      <c r="G266" s="167">
        <f>Input_Analysis!Q265</f>
        <v>45.910800000000009</v>
      </c>
      <c r="H266" s="4"/>
      <c r="I266" s="4">
        <f t="shared" si="83"/>
        <v>91.979999999999762</v>
      </c>
      <c r="J266" s="4">
        <f t="shared" si="84"/>
        <v>46.069199999999753</v>
      </c>
      <c r="K266" s="4"/>
      <c r="L266" s="4">
        <f t="shared" si="77"/>
        <v>-6.2648609154649412E-2</v>
      </c>
      <c r="M266" s="191">
        <f t="shared" si="78"/>
        <v>-5.1849865470174848E-4</v>
      </c>
      <c r="N266" s="144">
        <f t="shared" si="79"/>
        <v>-3.5106927313566634E-4</v>
      </c>
      <c r="O266" s="3"/>
      <c r="P266" s="13">
        <f t="shared" si="85"/>
        <v>4.1864304590892774</v>
      </c>
      <c r="Q266" s="13" t="e">
        <f t="shared" ca="1" si="71"/>
        <v>#NUM!</v>
      </c>
      <c r="R266" s="13">
        <f t="shared" si="86"/>
        <v>0.62380455131623092</v>
      </c>
      <c r="S266" s="13">
        <f t="shared" si="72"/>
        <v>1.5749160849404882</v>
      </c>
      <c r="T266" s="13" t="e">
        <f t="shared" si="80"/>
        <v>#NUM!</v>
      </c>
      <c r="U266" s="13" t="e">
        <f t="shared" ca="1" si="81"/>
        <v>#NUM!</v>
      </c>
      <c r="V266" s="13">
        <f t="shared" ca="1" si="82"/>
        <v>0</v>
      </c>
      <c r="W266" s="13">
        <f t="shared" si="87"/>
        <v>1.4408989319062044</v>
      </c>
      <c r="X266" s="13" t="e">
        <f t="shared" si="73"/>
        <v>#NUM!</v>
      </c>
      <c r="Y266" s="13" t="e">
        <f t="shared" si="88"/>
        <v>#NUM!</v>
      </c>
      <c r="Z266" s="4">
        <f t="shared" si="89"/>
        <v>12.857700140391646</v>
      </c>
      <c r="AA266" s="4">
        <f t="shared" si="90"/>
        <v>268.53859624313992</v>
      </c>
      <c r="AB266" s="4">
        <f t="shared" si="74"/>
        <v>0.27909536393928513</v>
      </c>
      <c r="AD266" s="13">
        <f t="shared" si="91"/>
        <v>0.96190299999999995</v>
      </c>
      <c r="AE266" s="25">
        <f t="shared" si="75"/>
        <v>0.1622821387375952</v>
      </c>
      <c r="AF266" s="3"/>
      <c r="AG266" s="3">
        <f t="shared" si="92"/>
        <v>1.2559291377267832</v>
      </c>
      <c r="AI266" s="111">
        <f>Input_Analysis!F265/100</f>
        <v>2.5160126650476751</v>
      </c>
      <c r="AJ266" s="110">
        <f t="shared" si="76"/>
        <v>0.10559432421774594</v>
      </c>
    </row>
    <row r="267" spans="1:36">
      <c r="A267" s="158">
        <f>Input_Analysis!A266</f>
        <v>5</v>
      </c>
      <c r="B267" s="158">
        <f>Input_Analysis!B266</f>
        <v>16.404150000000001</v>
      </c>
      <c r="C267" s="158">
        <f>Input_Analysis!I266</f>
        <v>285.304996672399</v>
      </c>
      <c r="D267" s="158">
        <f>Input_Analysis!F266</f>
        <v>251.00126348448586</v>
      </c>
      <c r="E267" s="159">
        <f>Input_Analysis!L266</f>
        <v>-0.10000050338027326</v>
      </c>
      <c r="F267" s="160">
        <f>Input_Analysis!P266</f>
        <v>171.51866593956564</v>
      </c>
      <c r="G267" s="167">
        <f>Input_Analysis!Q266</f>
        <v>46.107000000000006</v>
      </c>
      <c r="H267" s="4"/>
      <c r="I267" s="4">
        <f t="shared" si="83"/>
        <v>92.349999999999753</v>
      </c>
      <c r="J267" s="4">
        <f t="shared" si="84"/>
        <v>46.242999999999746</v>
      </c>
      <c r="K267" s="4"/>
      <c r="L267" s="4">
        <f t="shared" si="77"/>
        <v>-6.3031646382098891E-2</v>
      </c>
      <c r="M267" s="191">
        <f t="shared" si="78"/>
        <v>-5.1825816954642026E-4</v>
      </c>
      <c r="N267" s="144">
        <f t="shared" si="79"/>
        <v>-3.5050386269644857E-4</v>
      </c>
      <c r="O267" s="3"/>
      <c r="P267" s="13">
        <f t="shared" si="85"/>
        <v>4.1726314614622826</v>
      </c>
      <c r="Q267" s="13" t="e">
        <f t="shared" ca="1" si="71"/>
        <v>#NUM!</v>
      </c>
      <c r="R267" s="13">
        <f t="shared" si="86"/>
        <v>0.64995293256121633</v>
      </c>
      <c r="S267" s="13">
        <f t="shared" si="72"/>
        <v>1.460617406587678</v>
      </c>
      <c r="T267" s="13" t="e">
        <f t="shared" si="80"/>
        <v>#NUM!</v>
      </c>
      <c r="U267" s="13" t="e">
        <f t="shared" ca="1" si="81"/>
        <v>#NUM!</v>
      </c>
      <c r="V267" s="13">
        <f t="shared" ca="1" si="82"/>
        <v>0</v>
      </c>
      <c r="W267" s="13">
        <f t="shared" si="87"/>
        <v>1.4381886408310625</v>
      </c>
      <c r="X267" s="13" t="e">
        <f t="shared" si="73"/>
        <v>#NUM!</v>
      </c>
      <c r="Y267" s="13" t="e">
        <f t="shared" si="88"/>
        <v>#NUM!</v>
      </c>
      <c r="Z267" s="4">
        <f t="shared" si="89"/>
        <v>12.863666444826617</v>
      </c>
      <c r="AA267" s="4">
        <f t="shared" si="90"/>
        <v>268.66320507677517</v>
      </c>
      <c r="AB267" s="4">
        <f t="shared" si="74"/>
        <v>0.27817543076415213</v>
      </c>
      <c r="AD267" s="13">
        <f t="shared" si="91"/>
        <v>0.96174999999999999</v>
      </c>
      <c r="AE267" s="25">
        <f t="shared" si="75"/>
        <v>0.1622967423447878</v>
      </c>
      <c r="AF267" s="3"/>
      <c r="AG267" s="3">
        <f t="shared" si="92"/>
        <v>1.2517894384386847</v>
      </c>
      <c r="AI267" s="111">
        <f>Input_Analysis!F266/100</f>
        <v>2.5100126348448586</v>
      </c>
      <c r="AJ267" s="110">
        <f t="shared" si="76"/>
        <v>0.10536910347605501</v>
      </c>
    </row>
    <row r="268" spans="1:36">
      <c r="A268" s="158">
        <f>Input_Analysis!A267</f>
        <v>5.0199999999999996</v>
      </c>
      <c r="B268" s="158">
        <f>Input_Analysis!B267</f>
        <v>16.4697666</v>
      </c>
      <c r="C268" s="158">
        <f>Input_Analysis!I267</f>
        <v>288.28502125330141</v>
      </c>
      <c r="D268" s="158">
        <f>Input_Analysis!F267</f>
        <v>254.00127858589406</v>
      </c>
      <c r="E268" s="159">
        <f>Input_Analysis!L267</f>
        <v>-0.10000050338027326</v>
      </c>
      <c r="F268" s="160">
        <f>Input_Analysis!P267</f>
        <v>171.41871333703673</v>
      </c>
      <c r="G268" s="167">
        <f>Input_Analysis!Q267</f>
        <v>46.303199999999997</v>
      </c>
      <c r="H268" s="4"/>
      <c r="I268" s="4">
        <f t="shared" si="83"/>
        <v>92.719999999999743</v>
      </c>
      <c r="J268" s="4">
        <f t="shared" si="84"/>
        <v>46.416799999999746</v>
      </c>
      <c r="K268" s="4"/>
      <c r="L268" s="4">
        <f t="shared" si="77"/>
        <v>-6.2003788819801259E-2</v>
      </c>
      <c r="M268" s="191">
        <f t="shared" si="78"/>
        <v>-5.1134145942565888E-4</v>
      </c>
      <c r="N268" s="144">
        <f t="shared" si="79"/>
        <v>-3.4688067713517414E-4</v>
      </c>
      <c r="O268" s="3"/>
      <c r="P268" s="13">
        <f t="shared" si="85"/>
        <v>4.2132379063895558</v>
      </c>
      <c r="Q268" s="13" t="e">
        <f t="shared" ca="1" si="71"/>
        <v>#NUM!</v>
      </c>
      <c r="R268" s="13">
        <f t="shared" si="86"/>
        <v>0.63976427141837078</v>
      </c>
      <c r="S268" s="13">
        <f t="shared" si="72"/>
        <v>1.5177588268959799</v>
      </c>
      <c r="T268" s="13" t="e">
        <f t="shared" si="80"/>
        <v>#NUM!</v>
      </c>
      <c r="U268" s="13" t="e">
        <f t="shared" ca="1" si="81"/>
        <v>#NUM!</v>
      </c>
      <c r="V268" s="13">
        <f t="shared" ca="1" si="82"/>
        <v>0</v>
      </c>
      <c r="W268" s="13">
        <f t="shared" si="87"/>
        <v>1.4354935863933433</v>
      </c>
      <c r="X268" s="13" t="e">
        <f t="shared" si="73"/>
        <v>#NUM!</v>
      </c>
      <c r="Y268" s="13" t="e">
        <f t="shared" si="88"/>
        <v>#NUM!</v>
      </c>
      <c r="Z268" s="4">
        <f t="shared" si="89"/>
        <v>13.037668083553445</v>
      </c>
      <c r="AA268" s="4">
        <f t="shared" si="90"/>
        <v>272.29730412228963</v>
      </c>
      <c r="AB268" s="4">
        <f t="shared" si="74"/>
        <v>0.28088252709263706</v>
      </c>
      <c r="AD268" s="13">
        <f t="shared" si="91"/>
        <v>0.96159700000000004</v>
      </c>
      <c r="AE268" s="25">
        <f t="shared" si="75"/>
        <v>0.16231103047775852</v>
      </c>
      <c r="AF268" s="3"/>
      <c r="AG268" s="3">
        <f t="shared" si="92"/>
        <v>1.2639713719168666</v>
      </c>
      <c r="AI268" s="111">
        <f>Input_Analysis!F267/100</f>
        <v>2.5400127858589405</v>
      </c>
      <c r="AJ268" s="110">
        <f t="shared" si="76"/>
        <v>0.10589756731338751</v>
      </c>
    </row>
    <row r="269" spans="1:36">
      <c r="A269" s="158">
        <f>Input_Analysis!A268</f>
        <v>5.04</v>
      </c>
      <c r="B269" s="158">
        <f>Input_Analysis!B268</f>
        <v>16.535383199999998</v>
      </c>
      <c r="C269" s="158">
        <f>Input_Analysis!I268</f>
        <v>288.40496437633607</v>
      </c>
      <c r="D269" s="158">
        <f>Input_Analysis!F268</f>
        <v>254.00127858589406</v>
      </c>
      <c r="E269" s="159">
        <f>Input_Analysis!L268</f>
        <v>-0.10000050338027326</v>
      </c>
      <c r="F269" s="160">
        <f>Input_Analysis!P268</f>
        <v>172.01842895221006</v>
      </c>
      <c r="G269" s="167">
        <f>Input_Analysis!Q268</f>
        <v>46.499400000000001</v>
      </c>
      <c r="H269" s="4"/>
      <c r="I269" s="4">
        <f t="shared" si="83"/>
        <v>93.089999999999748</v>
      </c>
      <c r="J269" s="4">
        <f t="shared" si="84"/>
        <v>46.590599999999746</v>
      </c>
      <c r="K269" s="4"/>
      <c r="L269" s="4">
        <f t="shared" si="77"/>
        <v>-6.2146360565330461E-2</v>
      </c>
      <c r="M269" s="191">
        <f t="shared" si="78"/>
        <v>-5.1199611714128845E-4</v>
      </c>
      <c r="N269" s="144">
        <f t="shared" si="79"/>
        <v>-3.4673641487593758E-4</v>
      </c>
      <c r="O269" s="3"/>
      <c r="P269" s="13">
        <f t="shared" si="85"/>
        <v>4.1921538760251504</v>
      </c>
      <c r="Q269" s="13" t="e">
        <f t="shared" ca="1" si="71"/>
        <v>#NUM!</v>
      </c>
      <c r="R269" s="13">
        <f t="shared" si="86"/>
        <v>0.64264931953886428</v>
      </c>
      <c r="S269" s="13">
        <f t="shared" si="72"/>
        <v>1.4980690401953751</v>
      </c>
      <c r="T269" s="13" t="e">
        <f t="shared" si="80"/>
        <v>#NUM!</v>
      </c>
      <c r="U269" s="13" t="e">
        <f t="shared" ca="1" si="81"/>
        <v>#NUM!</v>
      </c>
      <c r="V269" s="13">
        <f t="shared" ca="1" si="82"/>
        <v>0</v>
      </c>
      <c r="W269" s="13">
        <f t="shared" si="87"/>
        <v>1.4328136263645221</v>
      </c>
      <c r="X269" s="13" t="e">
        <f t="shared" si="73"/>
        <v>#NUM!</v>
      </c>
      <c r="Y269" s="13" t="e">
        <f t="shared" si="88"/>
        <v>#NUM!</v>
      </c>
      <c r="Z269" s="4">
        <f t="shared" si="89"/>
        <v>13.020997625089088</v>
      </c>
      <c r="AA269" s="4">
        <f t="shared" si="90"/>
        <v>271.94913442896438</v>
      </c>
      <c r="AB269" s="4">
        <f t="shared" si="74"/>
        <v>0.27947692506834337</v>
      </c>
      <c r="AD269" s="13">
        <f t="shared" si="91"/>
        <v>0.96144399999999997</v>
      </c>
      <c r="AE269" s="25">
        <f t="shared" si="75"/>
        <v>0.16232500666701052</v>
      </c>
      <c r="AF269" s="3"/>
      <c r="AG269" s="3">
        <f t="shared" si="92"/>
        <v>1.257646162807545</v>
      </c>
      <c r="AI269" s="111">
        <f>Input_Analysis!F268/100</f>
        <v>2.5400127858589405</v>
      </c>
      <c r="AJ269" s="110">
        <f t="shared" si="76"/>
        <v>0.10579866968228724</v>
      </c>
    </row>
    <row r="270" spans="1:36">
      <c r="A270" s="158">
        <f>Input_Analysis!A269</f>
        <v>5.0599999999999996</v>
      </c>
      <c r="B270" s="158">
        <f>Input_Analysis!B269</f>
        <v>16.600999799999997</v>
      </c>
      <c r="C270" s="158">
        <f>Input_Analysis!I269</f>
        <v>297.58516386936958</v>
      </c>
      <c r="D270" s="158">
        <f>Input_Analysis!F269</f>
        <v>263.50132640702003</v>
      </c>
      <c r="E270" s="159">
        <f>Input_Analysis!L269</f>
        <v>-0.10000050338027326</v>
      </c>
      <c r="F270" s="160">
        <f>Input_Analysis!P269</f>
        <v>170.41918731174792</v>
      </c>
      <c r="G270" s="167">
        <f>Input_Analysis!Q269</f>
        <v>46.695599999999999</v>
      </c>
      <c r="H270" s="4"/>
      <c r="I270" s="4">
        <f t="shared" si="83"/>
        <v>93.459999999999738</v>
      </c>
      <c r="J270" s="4">
        <f t="shared" si="84"/>
        <v>46.764399999999739</v>
      </c>
      <c r="K270" s="4"/>
      <c r="L270" s="4">
        <f t="shared" si="77"/>
        <v>-5.880952912641163E-2</v>
      </c>
      <c r="M270" s="191">
        <f t="shared" si="78"/>
        <v>-4.8989796987630946E-4</v>
      </c>
      <c r="N270" s="144">
        <f t="shared" si="79"/>
        <v>-3.360399493039589E-4</v>
      </c>
      <c r="O270" s="3"/>
      <c r="P270" s="13">
        <f t="shared" si="85"/>
        <v>4.3649691617848401</v>
      </c>
      <c r="Q270" s="13" t="e">
        <f t="shared" ca="1" si="71"/>
        <v>#NUM!</v>
      </c>
      <c r="R270" s="13">
        <f t="shared" si="86"/>
        <v>0.60611629142855217</v>
      </c>
      <c r="S270" s="13">
        <f t="shared" si="72"/>
        <v>1.7192902412438169</v>
      </c>
      <c r="T270" s="13" t="e">
        <f t="shared" si="80"/>
        <v>#NUM!</v>
      </c>
      <c r="U270" s="13" t="e">
        <f t="shared" ca="1" si="81"/>
        <v>#NUM!</v>
      </c>
      <c r="V270" s="13">
        <f t="shared" ca="1" si="82"/>
        <v>0</v>
      </c>
      <c r="W270" s="13">
        <f t="shared" si="87"/>
        <v>1.4301486203678739</v>
      </c>
      <c r="X270" s="13" t="e">
        <f t="shared" si="73"/>
        <v>#NUM!</v>
      </c>
      <c r="Y270" s="13" t="e">
        <f t="shared" si="88"/>
        <v>#NUM!</v>
      </c>
      <c r="Z270" s="4">
        <f t="shared" si="89"/>
        <v>13.608344257957988</v>
      </c>
      <c r="AA270" s="4">
        <f t="shared" si="90"/>
        <v>284.21612141548349</v>
      </c>
      <c r="AB270" s="4">
        <f t="shared" si="74"/>
        <v>0.29099794411898933</v>
      </c>
      <c r="AD270" s="13">
        <f t="shared" si="91"/>
        <v>0.96129100000000001</v>
      </c>
      <c r="AE270" s="25">
        <f t="shared" si="75"/>
        <v>0.16233867439056252</v>
      </c>
      <c r="AF270" s="3"/>
      <c r="AG270" s="3">
        <f t="shared" si="92"/>
        <v>1.3094907485354519</v>
      </c>
      <c r="AI270" s="111">
        <f>Input_Analysis!F269/100</f>
        <v>2.6350132640702002</v>
      </c>
      <c r="AJ270" s="110">
        <f t="shared" si="76"/>
        <v>0.1076587647582076</v>
      </c>
    </row>
    <row r="271" spans="1:36">
      <c r="A271" s="158">
        <f>Input_Analysis!A270</f>
        <v>5.08</v>
      </c>
      <c r="B271" s="158">
        <f>Input_Analysis!B270</f>
        <v>16.666616399999999</v>
      </c>
      <c r="C271" s="158">
        <f>Input_Analysis!I270</f>
        <v>298.16575117936208</v>
      </c>
      <c r="D271" s="158">
        <f>Input_Analysis!F270</f>
        <v>265.30133546786487</v>
      </c>
      <c r="E271" s="159">
        <f>Input_Analysis!L270</f>
        <v>0</v>
      </c>
      <c r="F271" s="160">
        <f>Input_Analysis!P270</f>
        <v>164.32207855748595</v>
      </c>
      <c r="G271" s="167">
        <f>Input_Analysis!Q270</f>
        <v>46.891800000000003</v>
      </c>
      <c r="H271" s="4"/>
      <c r="I271" s="4">
        <f t="shared" si="83"/>
        <v>93.829999999999742</v>
      </c>
      <c r="J271" s="4">
        <f t="shared" si="84"/>
        <v>46.938199999999739</v>
      </c>
      <c r="K271" s="4"/>
      <c r="L271" s="4">
        <f t="shared" si="77"/>
        <v>0</v>
      </c>
      <c r="M271" s="191">
        <f t="shared" si="78"/>
        <v>0</v>
      </c>
      <c r="N271" s="144">
        <f t="shared" si="79"/>
        <v>0</v>
      </c>
      <c r="O271" s="3"/>
      <c r="P271" s="13">
        <f t="shared" si="85"/>
        <v>4.3532932915911449</v>
      </c>
      <c r="Q271" s="13" t="e">
        <f t="shared" ca="1" si="71"/>
        <v>#NUM!</v>
      </c>
      <c r="R271" s="13">
        <f t="shared" si="86"/>
        <v>0.57469276854253337</v>
      </c>
      <c r="S271" s="13">
        <f t="shared" si="72"/>
        <v>1.8514871175689918</v>
      </c>
      <c r="T271" s="13" t="e">
        <f t="shared" si="80"/>
        <v>#NUM!</v>
      </c>
      <c r="U271" s="13" t="e">
        <f t="shared" ca="1" si="81"/>
        <v>#NUM!</v>
      </c>
      <c r="V271" s="13">
        <f t="shared" ca="1" si="82"/>
        <v>0</v>
      </c>
      <c r="W271" s="13">
        <f t="shared" si="87"/>
        <v>1.4274984298475886</v>
      </c>
      <c r="X271" s="13" t="e">
        <f t="shared" si="73"/>
        <v>#NUM!</v>
      </c>
      <c r="Y271" s="13" t="e">
        <f t="shared" si="88"/>
        <v>#NUM!</v>
      </c>
      <c r="Z271" s="4">
        <f t="shared" si="89"/>
        <v>13.622383411957488</v>
      </c>
      <c r="AA271" s="4">
        <f t="shared" si="90"/>
        <v>284.50933518359926</v>
      </c>
      <c r="AB271" s="4">
        <f t="shared" si="74"/>
        <v>0.29021955277274297</v>
      </c>
      <c r="AD271" s="13">
        <f t="shared" si="91"/>
        <v>0.96113800000000005</v>
      </c>
      <c r="AE271" s="25">
        <f t="shared" si="75"/>
        <v>0.16235203707492027</v>
      </c>
      <c r="AF271" s="3"/>
      <c r="AG271" s="3">
        <f t="shared" si="92"/>
        <v>1.3059879874773435</v>
      </c>
      <c r="AI271" s="111">
        <f>Input_Analysis!F270/100</f>
        <v>2.6530133546786487</v>
      </c>
      <c r="AJ271" s="110">
        <f t="shared" si="76"/>
        <v>0.10792571677231834</v>
      </c>
    </row>
    <row r="272" spans="1:36">
      <c r="A272" s="158">
        <f>Input_Analysis!A271</f>
        <v>5.0999999999999996</v>
      </c>
      <c r="B272" s="158">
        <f>Input_Analysis!B271</f>
        <v>16.732232999999997</v>
      </c>
      <c r="C272" s="158">
        <f>Input_Analysis!I271</f>
        <v>295.30595712660278</v>
      </c>
      <c r="D272" s="158">
        <f>Input_Analysis!F271</f>
        <v>262.90132338673845</v>
      </c>
      <c r="E272" s="159">
        <f>Input_Analysis!L271</f>
        <v>0</v>
      </c>
      <c r="F272" s="160">
        <f>Input_Analysis!P271</f>
        <v>162.02316869932162</v>
      </c>
      <c r="G272" s="167">
        <f>Input_Analysis!Q271</f>
        <v>47.088000000000001</v>
      </c>
      <c r="H272" s="4"/>
      <c r="I272" s="4">
        <f t="shared" si="83"/>
        <v>94.199999999999733</v>
      </c>
      <c r="J272" s="4">
        <f t="shared" si="84"/>
        <v>47.111999999999732</v>
      </c>
      <c r="K272" s="4"/>
      <c r="L272" s="4">
        <f t="shared" si="77"/>
        <v>0</v>
      </c>
      <c r="M272" s="191">
        <f t="shared" si="78"/>
        <v>0</v>
      </c>
      <c r="N272" s="144">
        <f t="shared" si="79"/>
        <v>0</v>
      </c>
      <c r="O272" s="3"/>
      <c r="P272" s="13">
        <f t="shared" si="85"/>
        <v>4.268677982819753</v>
      </c>
      <c r="Q272" s="13" t="e">
        <f t="shared" ca="1" si="71"/>
        <v>#NUM!</v>
      </c>
      <c r="R272" s="13">
        <f t="shared" si="86"/>
        <v>0.5715154853765273</v>
      </c>
      <c r="S272" s="13">
        <f t="shared" si="72"/>
        <v>1.8290624135524265</v>
      </c>
      <c r="T272" s="13" t="e">
        <f t="shared" si="80"/>
        <v>#NUM!</v>
      </c>
      <c r="U272" s="13" t="e">
        <f t="shared" ca="1" si="81"/>
        <v>#NUM!</v>
      </c>
      <c r="V272" s="13">
        <f t="shared" ca="1" si="82"/>
        <v>0</v>
      </c>
      <c r="W272" s="13">
        <f t="shared" si="87"/>
        <v>1.4248629180385157</v>
      </c>
      <c r="X272" s="13" t="e">
        <f t="shared" si="73"/>
        <v>#NUM!</v>
      </c>
      <c r="Y272" s="13" t="e">
        <f t="shared" si="88"/>
        <v>#NUM!</v>
      </c>
      <c r="Z272" s="4">
        <f t="shared" si="89"/>
        <v>13.407063808440203</v>
      </c>
      <c r="AA272" s="4">
        <f t="shared" si="90"/>
        <v>280.01229267671124</v>
      </c>
      <c r="AB272" s="4">
        <f t="shared" si="74"/>
        <v>0.28457853218798351</v>
      </c>
      <c r="AD272" s="13">
        <f t="shared" si="91"/>
        <v>0.96098499999999998</v>
      </c>
      <c r="AE272" s="25">
        <f t="shared" si="75"/>
        <v>0.16236509809602698</v>
      </c>
      <c r="AF272" s="3"/>
      <c r="AG272" s="3">
        <f t="shared" si="92"/>
        <v>1.2806033948459259</v>
      </c>
      <c r="AI272" s="111">
        <f>Input_Analysis!F271/100</f>
        <v>2.6290132338673846</v>
      </c>
      <c r="AJ272" s="110">
        <f t="shared" si="76"/>
        <v>0.10733721731790608</v>
      </c>
    </row>
    <row r="273" spans="1:36">
      <c r="A273" s="158">
        <f>Input_Analysis!A272</f>
        <v>5.12</v>
      </c>
      <c r="B273" s="158">
        <f>Input_Analysis!B272</f>
        <v>16.797849599999999</v>
      </c>
      <c r="C273" s="158">
        <f>Input_Analysis!I272</f>
        <v>302.70704819547348</v>
      </c>
      <c r="D273" s="158">
        <f>Input_Analysis!F272</f>
        <v>272.50137171124459</v>
      </c>
      <c r="E273" s="159">
        <f>Input_Analysis!L272</f>
        <v>0</v>
      </c>
      <c r="F273" s="160">
        <f>Input_Analysis!P272</f>
        <v>151.02838242114433</v>
      </c>
      <c r="G273" s="167">
        <f>Input_Analysis!Q272</f>
        <v>47.284200000000006</v>
      </c>
      <c r="H273" s="4"/>
      <c r="I273" s="4">
        <f t="shared" si="83"/>
        <v>94.569999999999737</v>
      </c>
      <c r="J273" s="4">
        <f t="shared" si="84"/>
        <v>47.285799999999732</v>
      </c>
      <c r="K273" s="4"/>
      <c r="L273" s="4">
        <f t="shared" si="77"/>
        <v>0</v>
      </c>
      <c r="M273" s="191">
        <f t="shared" si="78"/>
        <v>0</v>
      </c>
      <c r="N273" s="144">
        <f t="shared" si="79"/>
        <v>0</v>
      </c>
      <c r="O273" s="3"/>
      <c r="P273" s="13">
        <f t="shared" si="85"/>
        <v>4.4016818621124081</v>
      </c>
      <c r="Q273" s="13" t="e">
        <f t="shared" ref="Q273:Q336" ca="1" si="93">((C273-I273)/B269)*((B269/J273))^V273</f>
        <v>#NUM!</v>
      </c>
      <c r="R273" s="13">
        <f t="shared" si="86"/>
        <v>0.49844169176316977</v>
      </c>
      <c r="S273" s="13">
        <f t="shared" ref="S273:S336" si="94">P273*(1-R273)</f>
        <v>2.20770010815784</v>
      </c>
      <c r="T273" s="13" t="e">
        <f t="shared" si="80"/>
        <v>#NUM!</v>
      </c>
      <c r="U273" s="13" t="e">
        <f t="shared" ca="1" si="81"/>
        <v>#NUM!</v>
      </c>
      <c r="V273" s="13">
        <f t="shared" ca="1" si="82"/>
        <v>0</v>
      </c>
      <c r="W273" s="13">
        <f t="shared" si="87"/>
        <v>1.4222419499365186</v>
      </c>
      <c r="X273" s="13" t="e">
        <f t="shared" ref="X273:X336" si="95">C273/1000/(0.85*(1-T273/4.75))</f>
        <v>#NUM!</v>
      </c>
      <c r="Y273" s="13" t="e">
        <f t="shared" si="88"/>
        <v>#NUM!</v>
      </c>
      <c r="Z273" s="4">
        <f t="shared" si="89"/>
        <v>13.875803213031583</v>
      </c>
      <c r="AA273" s="4">
        <f t="shared" si="90"/>
        <v>289.80211669954622</v>
      </c>
      <c r="AB273" s="4">
        <f t="shared" ref="AB273:AB336" si="96">Z273/J273</f>
        <v>0.29344545747416056</v>
      </c>
      <c r="AD273" s="13">
        <f t="shared" si="91"/>
        <v>0.96083200000000002</v>
      </c>
      <c r="AE273" s="25">
        <f t="shared" ref="AE273:AE336" si="97">0.65*0.13*(I273/J273)*AD273</f>
        <v>0.16237786078019242</v>
      </c>
      <c r="AF273" s="3"/>
      <c r="AG273" s="3">
        <f t="shared" si="92"/>
        <v>1.3205045586337223</v>
      </c>
      <c r="AI273" s="111">
        <f>Input_Analysis!F272/100</f>
        <v>2.725013717112446</v>
      </c>
      <c r="AJ273" s="110">
        <f t="shared" ref="AJ273:AJ336" si="98">SQRT((AI273/(305*$AJ$13*1^0.18))*SQRT(100/J273))</f>
        <v>0.1091788442159075</v>
      </c>
    </row>
    <row r="274" spans="1:36">
      <c r="A274" s="158">
        <f>Input_Analysis!A273</f>
        <v>5.14</v>
      </c>
      <c r="B274" s="158">
        <f>Input_Analysis!B273</f>
        <v>16.863466199999998</v>
      </c>
      <c r="C274" s="158">
        <f>Input_Analysis!I273</f>
        <v>306.50812114265443</v>
      </c>
      <c r="D274" s="158">
        <f>Input_Analysis!F273</f>
        <v>278.50140191406103</v>
      </c>
      <c r="E274" s="159">
        <f>Input_Analysis!L273</f>
        <v>0</v>
      </c>
      <c r="F274" s="160">
        <f>Input_Analysis!P273</f>
        <v>140.03359614296704</v>
      </c>
      <c r="G274" s="167">
        <f>Input_Analysis!Q273</f>
        <v>47.480400000000003</v>
      </c>
      <c r="H274" s="4"/>
      <c r="I274" s="4">
        <f t="shared" si="83"/>
        <v>94.939999999999728</v>
      </c>
      <c r="J274" s="4">
        <f t="shared" si="84"/>
        <v>47.459599999999725</v>
      </c>
      <c r="K274" s="4"/>
      <c r="L274" s="4">
        <f t="shared" ref="L274:L337" si="99">(E274/(D274-I274))*100</f>
        <v>0</v>
      </c>
      <c r="M274" s="191">
        <f t="shared" ref="M274:M337" si="100">(E274/(C274-I274))</f>
        <v>0</v>
      </c>
      <c r="N274" s="144">
        <f t="shared" ref="N274:N337" si="101">(E274/C274)</f>
        <v>0</v>
      </c>
      <c r="O274" s="3"/>
      <c r="P274" s="13">
        <f t="shared" si="85"/>
        <v>4.4578572331552717</v>
      </c>
      <c r="Q274" s="13" t="e">
        <f t="shared" ca="1" si="93"/>
        <v>#NUM!</v>
      </c>
      <c r="R274" s="13">
        <f t="shared" si="86"/>
        <v>0.4374628637012894</v>
      </c>
      <c r="S274" s="13">
        <f t="shared" si="94"/>
        <v>2.50771024196766</v>
      </c>
      <c r="T274" s="13" t="e">
        <f t="shared" ref="T274:T337" si="102">((3.47-LOG(P274))^2+(1.22+LOG(L274)^2))^0.5</f>
        <v>#NUM!</v>
      </c>
      <c r="U274" s="13" t="e">
        <f t="shared" ref="U274:U337" ca="1" si="103">((3.47-LOG(Q274))^2+(1.22+LOG(M274)^2))^0.5</f>
        <v>#NUM!</v>
      </c>
      <c r="V274" s="13">
        <f t="shared" ref="V274:V337" ca="1" si="104">0.381*(U274)+0.05*(J274/B270)-0.15</f>
        <v>0</v>
      </c>
      <c r="W274" s="13">
        <f t="shared" si="87"/>
        <v>1.4196353922694278</v>
      </c>
      <c r="X274" s="13" t="e">
        <f t="shared" si="95"/>
        <v>#NUM!</v>
      </c>
      <c r="Y274" s="13" t="e">
        <f t="shared" si="88"/>
        <v>#NUM!</v>
      </c>
      <c r="Z274" s="4">
        <f t="shared" si="89"/>
        <v>14.104541409510315</v>
      </c>
      <c r="AA274" s="4">
        <f t="shared" si="90"/>
        <v>294.57941229042899</v>
      </c>
      <c r="AB274" s="4">
        <f t="shared" si="96"/>
        <v>0.29719048221035149</v>
      </c>
      <c r="AD274" s="13">
        <f t="shared" si="91"/>
        <v>0.96067900000000006</v>
      </c>
      <c r="AE274" s="25">
        <f t="shared" si="97"/>
        <v>0.16239032840500178</v>
      </c>
      <c r="AF274" s="3"/>
      <c r="AG274" s="3">
        <f t="shared" si="92"/>
        <v>1.3373571699465814</v>
      </c>
      <c r="AI274" s="111">
        <f>Input_Analysis!F273/100</f>
        <v>2.7850140191406103</v>
      </c>
      <c r="AJ274" s="110">
        <f t="shared" si="98"/>
        <v>0.1102730802329568</v>
      </c>
    </row>
    <row r="275" spans="1:36">
      <c r="A275" s="158">
        <f>Input_Analysis!A274</f>
        <v>5.16</v>
      </c>
      <c r="B275" s="158">
        <f>Input_Analysis!B274</f>
        <v>16.9290828</v>
      </c>
      <c r="C275" s="158">
        <f>Input_Analysis!I274</f>
        <v>317.50832021703866</v>
      </c>
      <c r="D275" s="158">
        <f>Input_Analysis!F274</f>
        <v>289.80145879603191</v>
      </c>
      <c r="E275" s="159">
        <f>Input_Analysis!L274</f>
        <v>0</v>
      </c>
      <c r="F275" s="160">
        <f>Input_Analysis!P274</f>
        <v>138.53430710503378</v>
      </c>
      <c r="G275" s="167">
        <f>Input_Analysis!Q274</f>
        <v>47.676600000000008</v>
      </c>
      <c r="H275" s="4"/>
      <c r="I275" s="4">
        <f t="shared" ref="I275:I338" si="105">IF(G275=0,$B$9*A275,I274+$B$10*(A275-A274))</f>
        <v>95.309999999999732</v>
      </c>
      <c r="J275" s="4">
        <f t="shared" si="84"/>
        <v>47.633399999999725</v>
      </c>
      <c r="K275" s="4"/>
      <c r="L275" s="4">
        <f t="shared" si="99"/>
        <v>0</v>
      </c>
      <c r="M275" s="191">
        <f t="shared" si="100"/>
        <v>0</v>
      </c>
      <c r="N275" s="144">
        <f t="shared" si="101"/>
        <v>0</v>
      </c>
      <c r="O275" s="3"/>
      <c r="P275" s="13">
        <f t="shared" si="85"/>
        <v>4.6647587662656926</v>
      </c>
      <c r="Q275" s="13" t="e">
        <f t="shared" ca="1" si="93"/>
        <v>#NUM!</v>
      </c>
      <c r="R275" s="13">
        <f t="shared" si="86"/>
        <v>0.40890366325130517</v>
      </c>
      <c r="S275" s="13">
        <f t="shared" si="94"/>
        <v>2.757321818556012</v>
      </c>
      <c r="T275" s="13" t="e">
        <f t="shared" si="102"/>
        <v>#NUM!</v>
      </c>
      <c r="U275" s="13" t="e">
        <f t="shared" ca="1" si="103"/>
        <v>#NUM!</v>
      </c>
      <c r="V275" s="13">
        <f t="shared" ca="1" si="104"/>
        <v>0</v>
      </c>
      <c r="W275" s="13">
        <f t="shared" si="87"/>
        <v>1.4170431134685788</v>
      </c>
      <c r="X275" s="13" t="e">
        <f t="shared" si="95"/>
        <v>#NUM!</v>
      </c>
      <c r="Y275" s="13" t="e">
        <f t="shared" si="88"/>
        <v>#NUM!</v>
      </c>
      <c r="Z275" s="4">
        <f t="shared" si="89"/>
        <v>14.813221347802596</v>
      </c>
      <c r="AA275" s="4">
        <f t="shared" si="90"/>
        <v>309.38049753403675</v>
      </c>
      <c r="AB275" s="4">
        <f t="shared" si="96"/>
        <v>0.31098391775104617</v>
      </c>
      <c r="AD275" s="13">
        <f t="shared" si="91"/>
        <v>0.96052599999999999</v>
      </c>
      <c r="AE275" s="25">
        <f t="shared" si="97"/>
        <v>0.16240250420020455</v>
      </c>
      <c r="AF275" s="3"/>
      <c r="AG275" s="3">
        <f t="shared" si="92"/>
        <v>1.3994276298797077</v>
      </c>
      <c r="AI275" s="111">
        <f>Input_Analysis!F274/100</f>
        <v>2.898014587960319</v>
      </c>
      <c r="AJ275" s="110">
        <f t="shared" si="98"/>
        <v>0.11238522503328496</v>
      </c>
    </row>
    <row r="276" spans="1:36">
      <c r="A276" s="158">
        <f>Input_Analysis!A275</f>
        <v>5.18</v>
      </c>
      <c r="B276" s="158">
        <f>Input_Analysis!B275</f>
        <v>16.994699399999998</v>
      </c>
      <c r="C276" s="158">
        <f>Input_Analysis!I275</f>
        <v>322.08844865372816</v>
      </c>
      <c r="D276" s="158">
        <f>Input_Analysis!F275</f>
        <v>294.60148295828498</v>
      </c>
      <c r="E276" s="159">
        <f>Input_Analysis!L275</f>
        <v>0</v>
      </c>
      <c r="F276" s="160">
        <f>Input_Analysis!P275</f>
        <v>137.43482847721606</v>
      </c>
      <c r="G276" s="167">
        <f>Input_Analysis!Q275</f>
        <v>47.872799999999998</v>
      </c>
      <c r="H276" s="4"/>
      <c r="I276" s="4">
        <f t="shared" si="105"/>
        <v>95.679999999999723</v>
      </c>
      <c r="J276" s="4">
        <f t="shared" si="84"/>
        <v>47.807199999999725</v>
      </c>
      <c r="K276" s="4"/>
      <c r="L276" s="4">
        <f t="shared" si="99"/>
        <v>0</v>
      </c>
      <c r="M276" s="191">
        <f t="shared" si="100"/>
        <v>0</v>
      </c>
      <c r="N276" s="144">
        <f t="shared" si="101"/>
        <v>0</v>
      </c>
      <c r="O276" s="3"/>
      <c r="P276" s="13">
        <f t="shared" si="85"/>
        <v>4.7358650716571926</v>
      </c>
      <c r="Q276" s="13" t="e">
        <f t="shared" ca="1" si="93"/>
        <v>#NUM!</v>
      </c>
      <c r="R276" s="13">
        <f t="shared" si="86"/>
        <v>0.39557723667014388</v>
      </c>
      <c r="S276" s="13">
        <f t="shared" si="94"/>
        <v>2.8624646533683875</v>
      </c>
      <c r="T276" s="13" t="e">
        <f t="shared" si="102"/>
        <v>#NUM!</v>
      </c>
      <c r="U276" s="13" t="e">
        <f t="shared" ca="1" si="103"/>
        <v>#NUM!</v>
      </c>
      <c r="V276" s="13">
        <f t="shared" ca="1" si="104"/>
        <v>0</v>
      </c>
      <c r="W276" s="13">
        <f t="shared" si="87"/>
        <v>1.4144649836409156</v>
      </c>
      <c r="X276" s="13" t="e">
        <f t="shared" si="95"/>
        <v>#NUM!</v>
      </c>
      <c r="Y276" s="13" t="e">
        <f t="shared" si="88"/>
        <v>#NUM!</v>
      </c>
      <c r="Z276" s="4">
        <f t="shared" si="89"/>
        <v>15.093896576915229</v>
      </c>
      <c r="AA276" s="4">
        <f t="shared" si="90"/>
        <v>315.24252038440261</v>
      </c>
      <c r="AB276" s="4">
        <f t="shared" si="96"/>
        <v>0.31572433811047951</v>
      </c>
      <c r="AD276" s="13">
        <f t="shared" si="91"/>
        <v>0.96037300000000003</v>
      </c>
      <c r="AE276" s="25">
        <f t="shared" si="97"/>
        <v>0.16241439134858399</v>
      </c>
      <c r="AF276" s="3"/>
      <c r="AG276" s="3">
        <f t="shared" si="92"/>
        <v>1.4207595214971578</v>
      </c>
      <c r="AI276" s="111">
        <f>Input_Analysis!F275/100</f>
        <v>2.9460148295828499</v>
      </c>
      <c r="AJ276" s="110">
        <f t="shared" si="98"/>
        <v>0.11320900374934682</v>
      </c>
    </row>
    <row r="277" spans="1:36">
      <c r="A277" s="158">
        <f>Input_Analysis!A276</f>
        <v>5.2</v>
      </c>
      <c r="B277" s="158">
        <f>Input_Analysis!B276</f>
        <v>17.060316</v>
      </c>
      <c r="C277" s="158">
        <f>Input_Analysis!I276</f>
        <v>314.84871877444527</v>
      </c>
      <c r="D277" s="158">
        <f>Input_Analysis!F276</f>
        <v>288.00144973518695</v>
      </c>
      <c r="E277" s="159">
        <f>Input_Analysis!L276</f>
        <v>0</v>
      </c>
      <c r="F277" s="160">
        <f>Input_Analysis!P276</f>
        <v>134.23634519629178</v>
      </c>
      <c r="G277" s="167">
        <f>Input_Analysis!Q276</f>
        <v>48.069000000000003</v>
      </c>
      <c r="H277" s="4"/>
      <c r="I277" s="4">
        <f t="shared" si="105"/>
        <v>96.049999999999727</v>
      </c>
      <c r="J277" s="4">
        <f t="shared" si="84"/>
        <v>47.980999999999725</v>
      </c>
      <c r="K277" s="4"/>
      <c r="L277" s="4">
        <f t="shared" si="99"/>
        <v>0</v>
      </c>
      <c r="M277" s="191">
        <f t="shared" si="100"/>
        <v>0</v>
      </c>
      <c r="N277" s="144">
        <f t="shared" si="101"/>
        <v>0</v>
      </c>
      <c r="O277" s="3"/>
      <c r="P277" s="13">
        <f t="shared" si="85"/>
        <v>4.5601116853430899</v>
      </c>
      <c r="Q277" s="13" t="e">
        <f t="shared" ca="1" si="93"/>
        <v>#NUM!</v>
      </c>
      <c r="R277" s="13">
        <f t="shared" si="86"/>
        <v>0.39382015433609402</v>
      </c>
      <c r="S277" s="13">
        <f t="shared" si="94"/>
        <v>2.7642477976314486</v>
      </c>
      <c r="T277" s="13" t="e">
        <f t="shared" si="102"/>
        <v>#NUM!</v>
      </c>
      <c r="U277" s="13" t="e">
        <f t="shared" ca="1" si="103"/>
        <v>#NUM!</v>
      </c>
      <c r="V277" s="13">
        <f t="shared" ca="1" si="104"/>
        <v>0</v>
      </c>
      <c r="W277" s="13">
        <f t="shared" si="87"/>
        <v>1.4119008745416559</v>
      </c>
      <c r="X277" s="13" t="e">
        <f t="shared" si="95"/>
        <v>#NUM!</v>
      </c>
      <c r="Y277" s="13" t="e">
        <f t="shared" si="88"/>
        <v>#NUM!</v>
      </c>
      <c r="Z277" s="4">
        <f t="shared" si="89"/>
        <v>14.586581251629703</v>
      </c>
      <c r="AA277" s="4">
        <f t="shared" si="90"/>
        <v>304.64702167022455</v>
      </c>
      <c r="AB277" s="4">
        <f t="shared" si="96"/>
        <v>0.3040074456895393</v>
      </c>
      <c r="AD277" s="13">
        <f t="shared" si="91"/>
        <v>0.96021999999999996</v>
      </c>
      <c r="AE277" s="25">
        <f t="shared" si="97"/>
        <v>0.16242599298680777</v>
      </c>
      <c r="AF277" s="3"/>
      <c r="AG277" s="3">
        <f t="shared" si="92"/>
        <v>1.3680335056029269</v>
      </c>
      <c r="AI277" s="111">
        <f>Input_Analysis!F276/100</f>
        <v>2.8800144973518695</v>
      </c>
      <c r="AJ277" s="110">
        <f t="shared" si="98"/>
        <v>0.11183219381084979</v>
      </c>
    </row>
    <row r="278" spans="1:36">
      <c r="A278" s="158">
        <f>Input_Analysis!A277</f>
        <v>5.22</v>
      </c>
      <c r="B278" s="158">
        <f>Input_Analysis!B277</f>
        <v>17.125932599999999</v>
      </c>
      <c r="C278" s="158">
        <f>Input_Analysis!I277</f>
        <v>313.10810646490103</v>
      </c>
      <c r="D278" s="158">
        <f>Input_Analysis!F277</f>
        <v>285.00143463377873</v>
      </c>
      <c r="E278" s="159">
        <f>Input_Analysis!L277</f>
        <v>0</v>
      </c>
      <c r="F278" s="160">
        <f>Input_Analysis!P277</f>
        <v>140.53335915561149</v>
      </c>
      <c r="G278" s="167">
        <f>Input_Analysis!Q277</f>
        <v>48.2652</v>
      </c>
      <c r="H278" s="4"/>
      <c r="I278" s="4">
        <f t="shared" si="105"/>
        <v>96.419999999999717</v>
      </c>
      <c r="J278" s="4">
        <f t="shared" ref="J278:J341" si="106">I278-G278</f>
        <v>48.154799999999717</v>
      </c>
      <c r="K278" s="4"/>
      <c r="L278" s="4">
        <f t="shared" si="99"/>
        <v>0</v>
      </c>
      <c r="M278" s="191">
        <f t="shared" si="100"/>
        <v>0</v>
      </c>
      <c r="N278" s="144">
        <f t="shared" si="101"/>
        <v>0</v>
      </c>
      <c r="O278" s="3"/>
      <c r="P278" s="13">
        <f t="shared" ref="P278:P341" si="107">(C278-I278)/J278</f>
        <v>4.4998236201770654</v>
      </c>
      <c r="Q278" s="13" t="e">
        <f t="shared" ca="1" si="93"/>
        <v>#NUM!</v>
      </c>
      <c r="R278" s="13">
        <f t="shared" ref="R278:R341" si="108">(F278-G278)/(C278-I278)</f>
        <v>0.42581090702620961</v>
      </c>
      <c r="S278" s="13">
        <f t="shared" si="94"/>
        <v>2.5837496430115072</v>
      </c>
      <c r="T278" s="13" t="e">
        <f t="shared" si="102"/>
        <v>#NUM!</v>
      </c>
      <c r="U278" s="13" t="e">
        <f t="shared" ca="1" si="103"/>
        <v>#NUM!</v>
      </c>
      <c r="V278" s="13">
        <f t="shared" ca="1" si="104"/>
        <v>0</v>
      </c>
      <c r="W278" s="13">
        <f t="shared" ref="W278:W341" si="109">9.78*(1/J278)^0.5</f>
        <v>1.4093506595474945</v>
      </c>
      <c r="X278" s="13" t="e">
        <f t="shared" si="95"/>
        <v>#NUM!</v>
      </c>
      <c r="Y278" s="13" t="e">
        <f t="shared" ref="Y278:Y341" si="110">X278*W278</f>
        <v>#NUM!</v>
      </c>
      <c r="Z278" s="4">
        <f t="shared" ref="Z278:Z341" si="111">(C278-I278)/$B$8</f>
        <v>14.445873764326754</v>
      </c>
      <c r="AA278" s="4">
        <f t="shared" ref="AA278:AA341" si="112">Z278*20.88543</f>
        <v>301.70828529368288</v>
      </c>
      <c r="AB278" s="4">
        <f t="shared" si="96"/>
        <v>0.29998824134513774</v>
      </c>
      <c r="AD278" s="13">
        <f t="shared" ref="AD278:AD341" si="113">IF(A278&lt;=9.15,1-0.00765*A278,IF(A278&lt;=23,1.174-0.0267*A278,0.5))</f>
        <v>0.960067</v>
      </c>
      <c r="AE278" s="25">
        <f t="shared" si="97"/>
        <v>0.16243731220626029</v>
      </c>
      <c r="AF278" s="3"/>
      <c r="AG278" s="3">
        <f t="shared" ref="AG278:AG341" si="114">$AG$13*((C278-I278)/J278)</f>
        <v>1.3499470860531195</v>
      </c>
      <c r="AI278" s="111">
        <f>Input_Analysis!F277/100</f>
        <v>2.8500143463377872</v>
      </c>
      <c r="AJ278" s="110">
        <f t="shared" si="98"/>
        <v>0.11114769446644469</v>
      </c>
    </row>
    <row r="279" spans="1:36">
      <c r="A279" s="158">
        <f>Input_Analysis!A278</f>
        <v>5.24</v>
      </c>
      <c r="B279" s="158">
        <f>Input_Analysis!B278</f>
        <v>17.191549200000001</v>
      </c>
      <c r="C279" s="158">
        <f>Input_Analysis!I278</f>
        <v>310.62818020260278</v>
      </c>
      <c r="D279" s="158">
        <f>Input_Analysis!F278</f>
        <v>282.70142305603247</v>
      </c>
      <c r="E279" s="159">
        <f>Input_Analysis!L278</f>
        <v>0</v>
      </c>
      <c r="F279" s="160">
        <f>Input_Analysis!P278</f>
        <v>139.63378573285149</v>
      </c>
      <c r="G279" s="167">
        <f>Input_Analysis!Q278</f>
        <v>48.461400000000005</v>
      </c>
      <c r="H279" s="4"/>
      <c r="I279" s="4">
        <f t="shared" si="105"/>
        <v>96.789999999999722</v>
      </c>
      <c r="J279" s="4">
        <f t="shared" si="106"/>
        <v>48.328599999999717</v>
      </c>
      <c r="K279" s="4"/>
      <c r="L279" s="4">
        <f t="shared" si="99"/>
        <v>0</v>
      </c>
      <c r="M279" s="191">
        <f t="shared" si="100"/>
        <v>0</v>
      </c>
      <c r="N279" s="144">
        <f t="shared" si="101"/>
        <v>0</v>
      </c>
      <c r="O279" s="3"/>
      <c r="P279" s="13">
        <f t="shared" si="107"/>
        <v>4.4246715237479313</v>
      </c>
      <c r="Q279" s="13" t="e">
        <f t="shared" ca="1" si="93"/>
        <v>#NUM!</v>
      </c>
      <c r="R279" s="13">
        <f t="shared" si="108"/>
        <v>0.42636158634753318</v>
      </c>
      <c r="S279" s="13">
        <f t="shared" si="94"/>
        <v>2.5381615538160065</v>
      </c>
      <c r="T279" s="13" t="e">
        <f t="shared" si="102"/>
        <v>#NUM!</v>
      </c>
      <c r="U279" s="13" t="e">
        <f t="shared" ca="1" si="103"/>
        <v>#NUM!</v>
      </c>
      <c r="V279" s="13">
        <f t="shared" ca="1" si="104"/>
        <v>0</v>
      </c>
      <c r="W279" s="13">
        <f t="shared" si="109"/>
        <v>1.406814213630341</v>
      </c>
      <c r="X279" s="13" t="e">
        <f t="shared" si="95"/>
        <v>#NUM!</v>
      </c>
      <c r="Y279" s="13" t="e">
        <f t="shared" si="110"/>
        <v>#NUM!</v>
      </c>
      <c r="Z279" s="4">
        <f t="shared" si="111"/>
        <v>14.255878680173536</v>
      </c>
      <c r="AA279" s="4">
        <f t="shared" si="112"/>
        <v>297.74015626325678</v>
      </c>
      <c r="AB279" s="4">
        <f t="shared" si="96"/>
        <v>0.29497810158319543</v>
      </c>
      <c r="AD279" s="13">
        <f t="shared" si="113"/>
        <v>0.95991400000000004</v>
      </c>
      <c r="AE279" s="25">
        <f t="shared" si="97"/>
        <v>0.16244835205385683</v>
      </c>
      <c r="AF279" s="3"/>
      <c r="AG279" s="3">
        <f t="shared" si="114"/>
        <v>1.3274014571243793</v>
      </c>
      <c r="AI279" s="111">
        <f>Input_Analysis!F278/100</f>
        <v>2.8270142305603247</v>
      </c>
      <c r="AJ279" s="110">
        <f t="shared" si="98"/>
        <v>0.11059863705549322</v>
      </c>
    </row>
    <row r="280" spans="1:36">
      <c r="A280" s="158">
        <f>Input_Analysis!A279</f>
        <v>5.26</v>
      </c>
      <c r="B280" s="158">
        <f>Input_Analysis!B279</f>
        <v>17.257165799999999</v>
      </c>
      <c r="C280" s="158">
        <f>Input_Analysis!I279</f>
        <v>319.34773550867845</v>
      </c>
      <c r="D280" s="158">
        <f>Input_Analysis!F279</f>
        <v>290.40146181631354</v>
      </c>
      <c r="E280" s="159">
        <f>Input_Analysis!L279</f>
        <v>0</v>
      </c>
      <c r="F280" s="160">
        <f>Input_Analysis!P279</f>
        <v>144.73136846182464</v>
      </c>
      <c r="G280" s="167">
        <f>Input_Analysis!Q279</f>
        <v>48.657600000000002</v>
      </c>
      <c r="H280" s="4"/>
      <c r="I280" s="4">
        <f t="shared" si="105"/>
        <v>97.159999999999712</v>
      </c>
      <c r="J280" s="4">
        <f t="shared" si="106"/>
        <v>48.50239999999971</v>
      </c>
      <c r="K280" s="4"/>
      <c r="L280" s="4">
        <f t="shared" si="99"/>
        <v>0</v>
      </c>
      <c r="M280" s="191">
        <f t="shared" si="100"/>
        <v>0</v>
      </c>
      <c r="N280" s="144">
        <f t="shared" si="101"/>
        <v>0</v>
      </c>
      <c r="O280" s="3"/>
      <c r="P280" s="13">
        <f t="shared" si="107"/>
        <v>4.5809637359940965</v>
      </c>
      <c r="Q280" s="13" t="e">
        <f t="shared" ca="1" si="93"/>
        <v>#NUM!</v>
      </c>
      <c r="R280" s="13">
        <f t="shared" si="108"/>
        <v>0.43239906217988328</v>
      </c>
      <c r="S280" s="13">
        <f t="shared" si="94"/>
        <v>2.6001593126701952</v>
      </c>
      <c r="T280" s="13" t="e">
        <f t="shared" si="102"/>
        <v>#NUM!</v>
      </c>
      <c r="U280" s="13" t="e">
        <f t="shared" ca="1" si="103"/>
        <v>#NUM!</v>
      </c>
      <c r="V280" s="13">
        <f t="shared" ca="1" si="104"/>
        <v>0</v>
      </c>
      <c r="W280" s="13">
        <f t="shared" si="109"/>
        <v>1.4042914133315718</v>
      </c>
      <c r="X280" s="13" t="e">
        <f t="shared" si="95"/>
        <v>#NUM!</v>
      </c>
      <c r="Y280" s="13" t="e">
        <f t="shared" si="110"/>
        <v>#NUM!</v>
      </c>
      <c r="Z280" s="4">
        <f t="shared" si="111"/>
        <v>14.812515700578583</v>
      </c>
      <c r="AA280" s="4">
        <f t="shared" si="112"/>
        <v>309.36575978833497</v>
      </c>
      <c r="AB280" s="4">
        <f t="shared" si="96"/>
        <v>0.30539758239960646</v>
      </c>
      <c r="AD280" s="13">
        <f t="shared" si="113"/>
        <v>0.95976099999999998</v>
      </c>
      <c r="AE280" s="25">
        <f t="shared" si="97"/>
        <v>0.16245911553284012</v>
      </c>
      <c r="AF280" s="3"/>
      <c r="AG280" s="3">
        <f t="shared" si="114"/>
        <v>1.3742891207982288</v>
      </c>
      <c r="AI280" s="111">
        <f>Input_Analysis!F279/100</f>
        <v>2.9040146181631354</v>
      </c>
      <c r="AJ280" s="110">
        <f t="shared" si="98"/>
        <v>0.11199417198774016</v>
      </c>
    </row>
    <row r="281" spans="1:36">
      <c r="A281" s="158">
        <f>Input_Analysis!A280</f>
        <v>5.28</v>
      </c>
      <c r="B281" s="158">
        <f>Input_Analysis!B280</f>
        <v>17.322782400000001</v>
      </c>
      <c r="C281" s="158">
        <f>Input_Analysis!I280</f>
        <v>327.08751580571408</v>
      </c>
      <c r="D281" s="158">
        <f>Input_Analysis!F280</f>
        <v>297.6014980596932</v>
      </c>
      <c r="E281" s="159">
        <f>Input_Analysis!L280</f>
        <v>0</v>
      </c>
      <c r="F281" s="160">
        <f>Input_Analysis!P280</f>
        <v>147.4300887301045</v>
      </c>
      <c r="G281" s="167">
        <f>Input_Analysis!Q280</f>
        <v>48.853800000000007</v>
      </c>
      <c r="H281" s="4"/>
      <c r="I281" s="4">
        <f t="shared" si="105"/>
        <v>97.529999999999717</v>
      </c>
      <c r="J281" s="4">
        <f t="shared" si="106"/>
        <v>48.67619999999971</v>
      </c>
      <c r="K281" s="4"/>
      <c r="L281" s="4">
        <f t="shared" si="99"/>
        <v>0</v>
      </c>
      <c r="M281" s="191">
        <f t="shared" si="100"/>
        <v>0</v>
      </c>
      <c r="N281" s="144">
        <f t="shared" si="101"/>
        <v>0</v>
      </c>
      <c r="O281" s="3"/>
      <c r="P281" s="13">
        <f t="shared" si="107"/>
        <v>4.7160114348637681</v>
      </c>
      <c r="Q281" s="13" t="e">
        <f t="shared" ca="1" si="93"/>
        <v>#NUM!</v>
      </c>
      <c r="R281" s="13">
        <f t="shared" si="108"/>
        <v>0.42941869441353592</v>
      </c>
      <c r="S281" s="13">
        <f t="shared" si="94"/>
        <v>2.6908679616652629</v>
      </c>
      <c r="T281" s="13" t="e">
        <f t="shared" si="102"/>
        <v>#NUM!</v>
      </c>
      <c r="U281" s="13" t="e">
        <f t="shared" ca="1" si="103"/>
        <v>#NUM!</v>
      </c>
      <c r="V281" s="13">
        <f t="shared" ca="1" si="104"/>
        <v>0</v>
      </c>
      <c r="W281" s="13">
        <f t="shared" si="109"/>
        <v>1.4017821367367929</v>
      </c>
      <c r="X281" s="13" t="e">
        <f t="shared" si="95"/>
        <v>#NUM!</v>
      </c>
      <c r="Y281" s="13" t="e">
        <f t="shared" si="110"/>
        <v>#NUM!</v>
      </c>
      <c r="Z281" s="4">
        <f t="shared" si="111"/>
        <v>15.303834387047624</v>
      </c>
      <c r="AA281" s="4">
        <f t="shared" si="112"/>
        <v>319.62716182227604</v>
      </c>
      <c r="AB281" s="4">
        <f t="shared" si="96"/>
        <v>0.31440076232425118</v>
      </c>
      <c r="AD281" s="13">
        <f t="shared" si="113"/>
        <v>0.95960800000000002</v>
      </c>
      <c r="AE281" s="25">
        <f t="shared" si="97"/>
        <v>0.16246960560356036</v>
      </c>
      <c r="AF281" s="3"/>
      <c r="AG281" s="3">
        <f t="shared" si="114"/>
        <v>1.4148034304591304</v>
      </c>
      <c r="AI281" s="111">
        <f>Input_Analysis!F280/100</f>
        <v>2.9760149805969318</v>
      </c>
      <c r="AJ281" s="110">
        <f t="shared" si="98"/>
        <v>0.11327269179793076</v>
      </c>
    </row>
    <row r="282" spans="1:36">
      <c r="A282" s="158">
        <f>Input_Analysis!A281</f>
        <v>5.3</v>
      </c>
      <c r="B282" s="158">
        <f>Input_Analysis!B281</f>
        <v>17.388399</v>
      </c>
      <c r="C282" s="158">
        <f>Input_Analysis!I281</f>
        <v>309.92707495935895</v>
      </c>
      <c r="D282" s="158">
        <f>Input_Analysis!F281</f>
        <v>279.7014079546243</v>
      </c>
      <c r="E282" s="159">
        <f>Input_Analysis!L281</f>
        <v>0</v>
      </c>
      <c r="F282" s="160">
        <f>Input_Analysis!P281</f>
        <v>151.1283350236732</v>
      </c>
      <c r="G282" s="167">
        <f>Input_Analysis!Q281</f>
        <v>49.050000000000004</v>
      </c>
      <c r="H282" s="4"/>
      <c r="I282" s="4">
        <f t="shared" si="105"/>
        <v>97.899999999999707</v>
      </c>
      <c r="J282" s="4">
        <f t="shared" si="106"/>
        <v>48.849999999999703</v>
      </c>
      <c r="K282" s="4"/>
      <c r="L282" s="4">
        <f t="shared" si="99"/>
        <v>0</v>
      </c>
      <c r="M282" s="191">
        <f t="shared" si="100"/>
        <v>0</v>
      </c>
      <c r="N282" s="144">
        <f t="shared" si="101"/>
        <v>0</v>
      </c>
      <c r="O282" s="3"/>
      <c r="P282" s="13">
        <f t="shared" si="107"/>
        <v>4.3403700094034914</v>
      </c>
      <c r="Q282" s="13" t="e">
        <f t="shared" ca="1" si="93"/>
        <v>#NUM!</v>
      </c>
      <c r="R282" s="13">
        <f t="shared" si="108"/>
        <v>0.48144009458810522</v>
      </c>
      <c r="S282" s="13">
        <f t="shared" si="94"/>
        <v>2.2507418615288994</v>
      </c>
      <c r="T282" s="13" t="e">
        <f t="shared" si="102"/>
        <v>#NUM!</v>
      </c>
      <c r="U282" s="13" t="e">
        <f t="shared" ca="1" si="103"/>
        <v>#NUM!</v>
      </c>
      <c r="V282" s="13">
        <f t="shared" ca="1" si="104"/>
        <v>0</v>
      </c>
      <c r="W282" s="13">
        <f t="shared" si="109"/>
        <v>1.3992862634510916</v>
      </c>
      <c r="X282" s="13" t="e">
        <f t="shared" si="95"/>
        <v>#NUM!</v>
      </c>
      <c r="Y282" s="13" t="e">
        <f t="shared" si="110"/>
        <v>#NUM!</v>
      </c>
      <c r="Z282" s="4">
        <f t="shared" si="111"/>
        <v>14.135138330623951</v>
      </c>
      <c r="AA282" s="4">
        <f t="shared" si="112"/>
        <v>295.21844214456337</v>
      </c>
      <c r="AB282" s="4">
        <f t="shared" si="96"/>
        <v>0.28935800062689943</v>
      </c>
      <c r="AD282" s="13">
        <f t="shared" si="113"/>
        <v>0.95945499999999995</v>
      </c>
      <c r="AE282" s="25">
        <f t="shared" si="97"/>
        <v>0.16247982518423795</v>
      </c>
      <c r="AF282" s="3"/>
      <c r="AG282" s="3">
        <f t="shared" si="114"/>
        <v>1.3021110028210474</v>
      </c>
      <c r="AI282" s="111">
        <f>Input_Analysis!F281/100</f>
        <v>2.7970140795462428</v>
      </c>
      <c r="AJ282" s="110">
        <f t="shared" si="98"/>
        <v>0.10971550731782975</v>
      </c>
    </row>
    <row r="283" spans="1:36">
      <c r="A283" s="158">
        <f>Input_Analysis!A282</f>
        <v>5.32</v>
      </c>
      <c r="B283" s="158">
        <f>Input_Analysis!B282</f>
        <v>17.454015600000002</v>
      </c>
      <c r="C283" s="158">
        <f>Input_Analysis!I282</f>
        <v>302.64563960841457</v>
      </c>
      <c r="D283" s="158">
        <f>Input_Analysis!F282</f>
        <v>269.50135660983648</v>
      </c>
      <c r="E283" s="159">
        <f>Input_Analysis!L282</f>
        <v>0</v>
      </c>
      <c r="F283" s="160">
        <f>Input_Analysis!P282</f>
        <v>165.72141499289037</v>
      </c>
      <c r="G283" s="167">
        <f>Input_Analysis!Q282</f>
        <v>49.246200000000009</v>
      </c>
      <c r="H283" s="4"/>
      <c r="I283" s="4">
        <f t="shared" si="105"/>
        <v>98.269999999999712</v>
      </c>
      <c r="J283" s="4">
        <f t="shared" si="106"/>
        <v>49.023799999999703</v>
      </c>
      <c r="K283" s="4"/>
      <c r="L283" s="4">
        <f t="shared" si="99"/>
        <v>0</v>
      </c>
      <c r="M283" s="191">
        <f t="shared" si="100"/>
        <v>0</v>
      </c>
      <c r="N283" s="144">
        <f t="shared" si="101"/>
        <v>0</v>
      </c>
      <c r="O283" s="3"/>
      <c r="P283" s="13">
        <f t="shared" si="107"/>
        <v>4.1689065231258313</v>
      </c>
      <c r="Q283" s="13" t="e">
        <f t="shared" ca="1" si="93"/>
        <v>#NUM!</v>
      </c>
      <c r="R283" s="13">
        <f t="shared" si="108"/>
        <v>0.56990752526112054</v>
      </c>
      <c r="S283" s="13">
        <f t="shared" si="94"/>
        <v>1.7930153234862465</v>
      </c>
      <c r="T283" s="13" t="e">
        <f t="shared" si="102"/>
        <v>#NUM!</v>
      </c>
      <c r="U283" s="13" t="e">
        <f t="shared" ca="1" si="103"/>
        <v>#NUM!</v>
      </c>
      <c r="V283" s="13">
        <f t="shared" ca="1" si="104"/>
        <v>0</v>
      </c>
      <c r="W283" s="13">
        <f t="shared" si="109"/>
        <v>1.3968036745747765</v>
      </c>
      <c r="X283" s="13" t="e">
        <f t="shared" si="95"/>
        <v>#NUM!</v>
      </c>
      <c r="Y283" s="13" t="e">
        <f t="shared" si="110"/>
        <v>#NUM!</v>
      </c>
      <c r="Z283" s="4">
        <f t="shared" si="111"/>
        <v>13.625042640560991</v>
      </c>
      <c r="AA283" s="4">
        <f t="shared" si="112"/>
        <v>284.56487431645172</v>
      </c>
      <c r="AB283" s="4">
        <f t="shared" si="96"/>
        <v>0.27792710154172207</v>
      </c>
      <c r="AD283" s="13">
        <f t="shared" si="113"/>
        <v>0.95930199999999999</v>
      </c>
      <c r="AE283" s="25">
        <f t="shared" si="97"/>
        <v>0.16248977715171053</v>
      </c>
      <c r="AF283" s="3"/>
      <c r="AG283" s="3">
        <f t="shared" si="114"/>
        <v>1.2506719569377494</v>
      </c>
      <c r="AI283" s="111">
        <f>Input_Analysis!F282/100</f>
        <v>2.695013566098365</v>
      </c>
      <c r="AJ283" s="110">
        <f t="shared" si="98"/>
        <v>0.10760081634104673</v>
      </c>
    </row>
    <row r="284" spans="1:36">
      <c r="A284" s="158">
        <f>Input_Analysis!A283</f>
        <v>5.34</v>
      </c>
      <c r="B284" s="158">
        <f>Input_Analysis!B283</f>
        <v>17.5196322</v>
      </c>
      <c r="C284" s="158">
        <f>Input_Analysis!I283</f>
        <v>307.94542678331203</v>
      </c>
      <c r="D284" s="158">
        <f>Input_Analysis!F283</f>
        <v>274.30138077208954</v>
      </c>
      <c r="E284" s="159">
        <f>Input_Analysis!L283</f>
        <v>0</v>
      </c>
      <c r="F284" s="160">
        <f>Input_Analysis!P283</f>
        <v>168.22023005611246</v>
      </c>
      <c r="G284" s="167">
        <f>Input_Analysis!Q283</f>
        <v>49.442400000000006</v>
      </c>
      <c r="H284" s="4"/>
      <c r="I284" s="4">
        <f t="shared" si="105"/>
        <v>98.639999999999702</v>
      </c>
      <c r="J284" s="4">
        <f t="shared" si="106"/>
        <v>49.197599999999696</v>
      </c>
      <c r="K284" s="4"/>
      <c r="L284" s="4">
        <f t="shared" si="99"/>
        <v>0</v>
      </c>
      <c r="M284" s="191">
        <f t="shared" si="100"/>
        <v>0</v>
      </c>
      <c r="N284" s="144">
        <f t="shared" si="101"/>
        <v>0</v>
      </c>
      <c r="O284" s="3"/>
      <c r="P284" s="13">
        <f t="shared" si="107"/>
        <v>4.2543828719960652</v>
      </c>
      <c r="Q284" s="13" t="e">
        <f t="shared" ca="1" si="93"/>
        <v>#NUM!</v>
      </c>
      <c r="R284" s="13">
        <f t="shared" si="108"/>
        <v>0.56748566858268612</v>
      </c>
      <c r="S284" s="13">
        <f t="shared" si="94"/>
        <v>1.8400815634746499</v>
      </c>
      <c r="T284" s="13" t="e">
        <f t="shared" si="102"/>
        <v>#NUM!</v>
      </c>
      <c r="U284" s="13" t="e">
        <f t="shared" ca="1" si="103"/>
        <v>#NUM!</v>
      </c>
      <c r="V284" s="13">
        <f t="shared" ca="1" si="104"/>
        <v>0</v>
      </c>
      <c r="W284" s="13">
        <f t="shared" si="109"/>
        <v>1.3943342526795839</v>
      </c>
      <c r="X284" s="13" t="e">
        <f t="shared" si="95"/>
        <v>#NUM!</v>
      </c>
      <c r="Y284" s="13" t="e">
        <f t="shared" si="110"/>
        <v>#NUM!</v>
      </c>
      <c r="Z284" s="4">
        <f t="shared" si="111"/>
        <v>13.953695118887488</v>
      </c>
      <c r="AA284" s="4">
        <f t="shared" si="112"/>
        <v>291.42892264686628</v>
      </c>
      <c r="AB284" s="4">
        <f t="shared" si="96"/>
        <v>0.28362552479973768</v>
      </c>
      <c r="AD284" s="13">
        <f t="shared" si="113"/>
        <v>0.95914900000000003</v>
      </c>
      <c r="AE284" s="25">
        <f t="shared" si="97"/>
        <v>0.16249946434216353</v>
      </c>
      <c r="AF284" s="3"/>
      <c r="AG284" s="3">
        <f t="shared" si="114"/>
        <v>1.2763148615988196</v>
      </c>
      <c r="AI284" s="111">
        <f>Input_Analysis!F283/100</f>
        <v>2.7430138077208954</v>
      </c>
      <c r="AJ284" s="110">
        <f t="shared" si="98"/>
        <v>0.10845881346055637</v>
      </c>
    </row>
    <row r="285" spans="1:36">
      <c r="A285" s="158">
        <f>Input_Analysis!A284</f>
        <v>5.36</v>
      </c>
      <c r="B285" s="158">
        <f>Input_Analysis!B284</f>
        <v>17.585248800000002</v>
      </c>
      <c r="C285" s="158">
        <f>Input_Analysis!I284</f>
        <v>311.1656250153921</v>
      </c>
      <c r="D285" s="158">
        <f>Input_Analysis!F284</f>
        <v>277.90139889377934</v>
      </c>
      <c r="E285" s="159">
        <f>Input_Analysis!L284</f>
        <v>0</v>
      </c>
      <c r="F285" s="160">
        <f>Input_Analysis!P284</f>
        <v>166.32113060806367</v>
      </c>
      <c r="G285" s="167">
        <f>Input_Analysis!Q284</f>
        <v>49.638600000000011</v>
      </c>
      <c r="H285" s="4"/>
      <c r="I285" s="4">
        <f t="shared" si="105"/>
        <v>99.009999999999707</v>
      </c>
      <c r="J285" s="4">
        <f t="shared" si="106"/>
        <v>49.371399999999696</v>
      </c>
      <c r="K285" s="4"/>
      <c r="L285" s="4">
        <f t="shared" si="99"/>
        <v>0</v>
      </c>
      <c r="M285" s="191">
        <f t="shared" si="100"/>
        <v>0</v>
      </c>
      <c r="N285" s="144">
        <f t="shared" si="101"/>
        <v>0</v>
      </c>
      <c r="O285" s="3"/>
      <c r="P285" s="13">
        <f t="shared" si="107"/>
        <v>4.2971360952979598</v>
      </c>
      <c r="Q285" s="13" t="e">
        <f t="shared" ca="1" si="93"/>
        <v>#NUM!</v>
      </c>
      <c r="R285" s="13">
        <f t="shared" si="108"/>
        <v>0.54998556177616342</v>
      </c>
      <c r="S285" s="13">
        <f t="shared" si="94"/>
        <v>1.9337732858968821</v>
      </c>
      <c r="T285" s="13" t="e">
        <f t="shared" si="102"/>
        <v>#NUM!</v>
      </c>
      <c r="U285" s="13" t="e">
        <f t="shared" ca="1" si="103"/>
        <v>#NUM!</v>
      </c>
      <c r="V285" s="13">
        <f t="shared" ca="1" si="104"/>
        <v>0</v>
      </c>
      <c r="W285" s="13">
        <f t="shared" si="109"/>
        <v>1.3918778817853505</v>
      </c>
      <c r="X285" s="13" t="e">
        <f t="shared" si="95"/>
        <v>#NUM!</v>
      </c>
      <c r="Y285" s="13" t="e">
        <f t="shared" si="110"/>
        <v>#NUM!</v>
      </c>
      <c r="Z285" s="4">
        <f t="shared" si="111"/>
        <v>14.143708334359493</v>
      </c>
      <c r="AA285" s="4">
        <f t="shared" si="112"/>
        <v>295.3974303576818</v>
      </c>
      <c r="AB285" s="4">
        <f t="shared" si="96"/>
        <v>0.28647573968653067</v>
      </c>
      <c r="AD285" s="13">
        <f t="shared" si="113"/>
        <v>0.95899599999999996</v>
      </c>
      <c r="AE285" s="25">
        <f t="shared" si="97"/>
        <v>0.16250888955184631</v>
      </c>
      <c r="AF285" s="3"/>
      <c r="AG285" s="3">
        <f t="shared" si="114"/>
        <v>1.2891408285893879</v>
      </c>
      <c r="AI285" s="111">
        <f>Input_Analysis!F284/100</f>
        <v>2.7790139889377934</v>
      </c>
      <c r="AJ285" s="110">
        <f t="shared" si="98"/>
        <v>0.10907201520649597</v>
      </c>
    </row>
    <row r="286" spans="1:36">
      <c r="A286" s="158">
        <f>Input_Analysis!A285</f>
        <v>5.38</v>
      </c>
      <c r="B286" s="158">
        <f>Input_Analysis!B285</f>
        <v>17.650865400000001</v>
      </c>
      <c r="C286" s="158">
        <f>Input_Analysis!I285</f>
        <v>310.72525875404835</v>
      </c>
      <c r="D286" s="158">
        <f>Input_Analysis!F285</f>
        <v>276.70139285321608</v>
      </c>
      <c r="E286" s="159">
        <f>Input_Analysis!L285</f>
        <v>0</v>
      </c>
      <c r="F286" s="160">
        <f>Input_Analysis!P285</f>
        <v>170.11932950416127</v>
      </c>
      <c r="G286" s="167">
        <f>Input_Analysis!Q285</f>
        <v>49.834800000000001</v>
      </c>
      <c r="H286" s="4"/>
      <c r="I286" s="4">
        <f t="shared" si="105"/>
        <v>99.379999999999697</v>
      </c>
      <c r="J286" s="4">
        <f t="shared" si="106"/>
        <v>49.545199999999696</v>
      </c>
      <c r="K286" s="4"/>
      <c r="L286" s="4">
        <f t="shared" si="99"/>
        <v>0</v>
      </c>
      <c r="M286" s="191">
        <f t="shared" si="100"/>
        <v>0</v>
      </c>
      <c r="N286" s="144">
        <f t="shared" si="101"/>
        <v>0</v>
      </c>
      <c r="O286" s="3"/>
      <c r="P286" s="13">
        <f t="shared" si="107"/>
        <v>4.2657060371953275</v>
      </c>
      <c r="Q286" s="13" t="e">
        <f t="shared" ca="1" si="93"/>
        <v>#NUM!</v>
      </c>
      <c r="R286" s="13">
        <f t="shared" si="108"/>
        <v>0.56913758185671637</v>
      </c>
      <c r="S286" s="13">
        <f t="shared" si="94"/>
        <v>1.8379324182743826</v>
      </c>
      <c r="T286" s="13" t="e">
        <f t="shared" si="102"/>
        <v>#NUM!</v>
      </c>
      <c r="U286" s="13" t="e">
        <f t="shared" ca="1" si="103"/>
        <v>#NUM!</v>
      </c>
      <c r="V286" s="13">
        <f t="shared" ca="1" si="104"/>
        <v>0</v>
      </c>
      <c r="W286" s="13">
        <f t="shared" si="109"/>
        <v>1.3894344473371334</v>
      </c>
      <c r="X286" s="13" t="e">
        <f t="shared" si="95"/>
        <v>#NUM!</v>
      </c>
      <c r="Y286" s="13" t="e">
        <f t="shared" si="110"/>
        <v>#NUM!</v>
      </c>
      <c r="Z286" s="4">
        <f t="shared" si="111"/>
        <v>14.089683916936576</v>
      </c>
      <c r="AA286" s="4">
        <f t="shared" si="112"/>
        <v>294.26910716930468</v>
      </c>
      <c r="AB286" s="4">
        <f t="shared" si="96"/>
        <v>0.28438040247968849</v>
      </c>
      <c r="AD286" s="13">
        <f t="shared" si="113"/>
        <v>0.958843</v>
      </c>
      <c r="AE286" s="25">
        <f t="shared" si="97"/>
        <v>0.16251805553777207</v>
      </c>
      <c r="AF286" s="3"/>
      <c r="AG286" s="3">
        <f t="shared" si="114"/>
        <v>1.2797118111585981</v>
      </c>
      <c r="AI286" s="111">
        <f>Input_Analysis!F285/100</f>
        <v>2.7670139285321609</v>
      </c>
      <c r="AJ286" s="110">
        <f t="shared" si="98"/>
        <v>0.10874069578330754</v>
      </c>
    </row>
    <row r="287" spans="1:36">
      <c r="A287" s="158">
        <f>Input_Analysis!A286</f>
        <v>5.4</v>
      </c>
      <c r="B287" s="158">
        <f>Input_Analysis!B286</f>
        <v>17.716481999999999</v>
      </c>
      <c r="C287" s="158">
        <f>Input_Analysis!I286</f>
        <v>314.86473352428584</v>
      </c>
      <c r="D287" s="158">
        <f>Input_Analysis!F286</f>
        <v>279.7014079546243</v>
      </c>
      <c r="E287" s="159">
        <f>Input_Analysis!L286</f>
        <v>0</v>
      </c>
      <c r="F287" s="160">
        <f>Input_Analysis!P286</f>
        <v>175.81662784830766</v>
      </c>
      <c r="G287" s="167">
        <f>Input_Analysis!Q286</f>
        <v>50.031000000000006</v>
      </c>
      <c r="H287" s="4"/>
      <c r="I287" s="4">
        <f t="shared" si="105"/>
        <v>99.749999999999702</v>
      </c>
      <c r="J287" s="4">
        <f t="shared" si="106"/>
        <v>49.718999999999696</v>
      </c>
      <c r="K287" s="4"/>
      <c r="L287" s="4">
        <f t="shared" si="99"/>
        <v>0</v>
      </c>
      <c r="M287" s="191">
        <f t="shared" si="100"/>
        <v>0</v>
      </c>
      <c r="N287" s="144">
        <f t="shared" si="101"/>
        <v>0</v>
      </c>
      <c r="O287" s="3"/>
      <c r="P287" s="13">
        <f t="shared" si="107"/>
        <v>4.3266102199217089</v>
      </c>
      <c r="Q287" s="13" t="e">
        <f t="shared" ca="1" si="93"/>
        <v>#NUM!</v>
      </c>
      <c r="R287" s="13">
        <f t="shared" si="108"/>
        <v>0.58473739007796344</v>
      </c>
      <c r="S287" s="13">
        <f t="shared" si="94"/>
        <v>1.7966794520400455</v>
      </c>
      <c r="T287" s="13" t="e">
        <f t="shared" si="102"/>
        <v>#NUM!</v>
      </c>
      <c r="U287" s="13" t="e">
        <f t="shared" ca="1" si="103"/>
        <v>#NUM!</v>
      </c>
      <c r="V287" s="13">
        <f t="shared" ca="1" si="104"/>
        <v>0</v>
      </c>
      <c r="W287" s="13">
        <f t="shared" si="109"/>
        <v>1.387003836182771</v>
      </c>
      <c r="X287" s="13" t="e">
        <f t="shared" si="95"/>
        <v>#NUM!</v>
      </c>
      <c r="Y287" s="13" t="e">
        <f t="shared" si="110"/>
        <v>#NUM!</v>
      </c>
      <c r="Z287" s="4">
        <f t="shared" si="111"/>
        <v>14.340982234952408</v>
      </c>
      <c r="AA287" s="4">
        <f t="shared" si="112"/>
        <v>299.51758059934207</v>
      </c>
      <c r="AB287" s="4">
        <f t="shared" si="96"/>
        <v>0.2884406813281139</v>
      </c>
      <c r="AD287" s="13">
        <f t="shared" si="113"/>
        <v>0.95869000000000004</v>
      </c>
      <c r="AE287" s="25">
        <f t="shared" si="97"/>
        <v>0.16252696501840394</v>
      </c>
      <c r="AF287" s="3"/>
      <c r="AG287" s="3">
        <f t="shared" si="114"/>
        <v>1.2979830659765126</v>
      </c>
      <c r="AI287" s="111">
        <f>Input_Analysis!F286/100</f>
        <v>2.7970140795462428</v>
      </c>
      <c r="AJ287" s="110">
        <f t="shared" si="98"/>
        <v>0.1092329245360857</v>
      </c>
    </row>
    <row r="288" spans="1:36">
      <c r="A288" s="158">
        <f>Input_Analysis!A287</f>
        <v>5.42</v>
      </c>
      <c r="B288" s="158">
        <f>Input_Analysis!B287</f>
        <v>17.782098599999998</v>
      </c>
      <c r="C288" s="158">
        <f>Input_Analysis!I287</f>
        <v>313.96429788620082</v>
      </c>
      <c r="D288" s="158">
        <f>Input_Analysis!F287</f>
        <v>277.90139889377934</v>
      </c>
      <c r="E288" s="159">
        <f>Input_Analysis!L287</f>
        <v>0</v>
      </c>
      <c r="F288" s="160">
        <f>Input_Analysis!P287</f>
        <v>180.31449496210749</v>
      </c>
      <c r="G288" s="167">
        <f>Input_Analysis!Q287</f>
        <v>50.227200000000003</v>
      </c>
      <c r="H288" s="4"/>
      <c r="I288" s="4">
        <f t="shared" si="105"/>
        <v>100.11999999999969</v>
      </c>
      <c r="J288" s="4">
        <f t="shared" si="106"/>
        <v>49.892799999999689</v>
      </c>
      <c r="K288" s="4"/>
      <c r="L288" s="4">
        <f t="shared" si="99"/>
        <v>0</v>
      </c>
      <c r="M288" s="191">
        <f t="shared" si="100"/>
        <v>0</v>
      </c>
      <c r="N288" s="144">
        <f t="shared" si="101"/>
        <v>0</v>
      </c>
      <c r="O288" s="3"/>
      <c r="P288" s="13">
        <f t="shared" si="107"/>
        <v>4.2860753031740542</v>
      </c>
      <c r="Q288" s="13" t="e">
        <f t="shared" ca="1" si="93"/>
        <v>#NUM!</v>
      </c>
      <c r="R288" s="13">
        <f t="shared" si="108"/>
        <v>0.60832716255700403</v>
      </c>
      <c r="S288" s="13">
        <f t="shared" si="94"/>
        <v>1.6787392754885311</v>
      </c>
      <c r="T288" s="13" t="e">
        <f t="shared" si="102"/>
        <v>#NUM!</v>
      </c>
      <c r="U288" s="13" t="e">
        <f t="shared" ca="1" si="103"/>
        <v>#NUM!</v>
      </c>
      <c r="V288" s="13">
        <f t="shared" ca="1" si="104"/>
        <v>0</v>
      </c>
      <c r="W288" s="13">
        <f t="shared" si="109"/>
        <v>1.3845859365508739</v>
      </c>
      <c r="X288" s="13" t="e">
        <f t="shared" si="95"/>
        <v>#NUM!</v>
      </c>
      <c r="Y288" s="13" t="e">
        <f t="shared" si="110"/>
        <v>#NUM!</v>
      </c>
      <c r="Z288" s="4">
        <f t="shared" si="111"/>
        <v>14.256286525746741</v>
      </c>
      <c r="AA288" s="4">
        <f t="shared" si="112"/>
        <v>297.74867429342675</v>
      </c>
      <c r="AB288" s="4">
        <f t="shared" si="96"/>
        <v>0.28573835354493693</v>
      </c>
      <c r="AD288" s="13">
        <f t="shared" si="113"/>
        <v>0.95853699999999997</v>
      </c>
      <c r="AE288" s="25">
        <f t="shared" si="97"/>
        <v>0.16253562067432628</v>
      </c>
      <c r="AF288" s="3"/>
      <c r="AG288" s="3">
        <f t="shared" si="114"/>
        <v>1.2858225909522163</v>
      </c>
      <c r="AI288" s="111">
        <f>Input_Analysis!F287/100</f>
        <v>2.7790139889377934</v>
      </c>
      <c r="AJ288" s="110">
        <f t="shared" si="98"/>
        <v>0.10878592991094196</v>
      </c>
    </row>
    <row r="289" spans="1:36">
      <c r="A289" s="158">
        <f>Input_Analysis!A288</f>
        <v>5.44</v>
      </c>
      <c r="B289" s="158">
        <f>Input_Analysis!B288</f>
        <v>17.8477152</v>
      </c>
      <c r="C289" s="158">
        <f>Input_Analysis!I288</f>
        <v>317.62428756940801</v>
      </c>
      <c r="D289" s="158">
        <f>Input_Analysis!F288</f>
        <v>281.5014170154692</v>
      </c>
      <c r="E289" s="159">
        <f>Input_Analysis!L288</f>
        <v>0</v>
      </c>
      <c r="F289" s="160">
        <f>Input_Analysis!P288</f>
        <v>180.61435276969411</v>
      </c>
      <c r="G289" s="167">
        <f>Input_Analysis!Q288</f>
        <v>50.423400000000008</v>
      </c>
      <c r="H289" s="4"/>
      <c r="I289" s="4">
        <f t="shared" si="105"/>
        <v>100.4899999999997</v>
      </c>
      <c r="J289" s="4">
        <f t="shared" si="106"/>
        <v>50.066599999999688</v>
      </c>
      <c r="K289" s="4"/>
      <c r="L289" s="4">
        <f t="shared" si="99"/>
        <v>0</v>
      </c>
      <c r="M289" s="191">
        <f t="shared" si="100"/>
        <v>0</v>
      </c>
      <c r="N289" s="144">
        <f t="shared" si="101"/>
        <v>0</v>
      </c>
      <c r="O289" s="3"/>
      <c r="P289" s="13">
        <f t="shared" si="107"/>
        <v>4.3369089886153578</v>
      </c>
      <c r="Q289" s="13" t="e">
        <f t="shared" ca="1" si="93"/>
        <v>#NUM!</v>
      </c>
      <c r="R289" s="13">
        <f t="shared" si="108"/>
        <v>0.59958726107721583</v>
      </c>
      <c r="S289" s="13">
        <f t="shared" si="94"/>
        <v>1.7365536065903173</v>
      </c>
      <c r="T289" s="13" t="e">
        <f t="shared" si="102"/>
        <v>#NUM!</v>
      </c>
      <c r="U289" s="13" t="e">
        <f t="shared" ca="1" si="103"/>
        <v>#NUM!</v>
      </c>
      <c r="V289" s="13">
        <f t="shared" ca="1" si="104"/>
        <v>0</v>
      </c>
      <c r="W289" s="13">
        <f t="shared" si="109"/>
        <v>1.3821806380292374</v>
      </c>
      <c r="X289" s="13" t="e">
        <f t="shared" si="95"/>
        <v>#NUM!</v>
      </c>
      <c r="Y289" s="13" t="e">
        <f t="shared" si="110"/>
        <v>#NUM!</v>
      </c>
      <c r="Z289" s="4">
        <f t="shared" si="111"/>
        <v>14.475619171293888</v>
      </c>
      <c r="AA289" s="4">
        <f t="shared" si="112"/>
        <v>302.32953090871649</v>
      </c>
      <c r="AB289" s="4">
        <f t="shared" si="96"/>
        <v>0.2891272659076905</v>
      </c>
      <c r="AD289" s="13">
        <f t="shared" si="113"/>
        <v>0.95838400000000001</v>
      </c>
      <c r="AE289" s="25">
        <f t="shared" si="97"/>
        <v>0.1625440251489022</v>
      </c>
      <c r="AF289" s="3"/>
      <c r="AG289" s="3">
        <f t="shared" si="114"/>
        <v>1.3010726965846073</v>
      </c>
      <c r="AI289" s="111">
        <f>Input_Analysis!F288/100</f>
        <v>2.8150141701546918</v>
      </c>
      <c r="AJ289" s="110">
        <f t="shared" si="98"/>
        <v>0.1093931426927654</v>
      </c>
    </row>
    <row r="290" spans="1:36">
      <c r="A290" s="158">
        <f>Input_Analysis!A289</f>
        <v>5.46</v>
      </c>
      <c r="B290" s="158">
        <f>Input_Analysis!B289</f>
        <v>17.913331799999998</v>
      </c>
      <c r="C290" s="158">
        <f>Input_Analysis!I289</f>
        <v>319.98427070867166</v>
      </c>
      <c r="D290" s="158">
        <f>Input_Analysis!F289</f>
        <v>283.80142859321552</v>
      </c>
      <c r="E290" s="159">
        <f>Input_Analysis!L289</f>
        <v>0</v>
      </c>
      <c r="F290" s="160">
        <f>Input_Analysis!P289</f>
        <v>180.91421057728076</v>
      </c>
      <c r="G290" s="167">
        <f>Input_Analysis!Q289</f>
        <v>50.619600000000005</v>
      </c>
      <c r="H290" s="4"/>
      <c r="I290" s="4">
        <f t="shared" si="105"/>
        <v>100.85999999999969</v>
      </c>
      <c r="J290" s="4">
        <f t="shared" si="106"/>
        <v>50.240399999999681</v>
      </c>
      <c r="K290" s="4"/>
      <c r="L290" s="4">
        <f t="shared" si="99"/>
        <v>0</v>
      </c>
      <c r="M290" s="191">
        <f t="shared" si="100"/>
        <v>0</v>
      </c>
      <c r="N290" s="144">
        <f t="shared" si="101"/>
        <v>0</v>
      </c>
      <c r="O290" s="3"/>
      <c r="P290" s="13">
        <f t="shared" si="107"/>
        <v>4.3615152488569633</v>
      </c>
      <c r="Q290" s="13" t="e">
        <f t="shared" ca="1" si="93"/>
        <v>#NUM!</v>
      </c>
      <c r="R290" s="13">
        <f t="shared" si="108"/>
        <v>0.59461514763240819</v>
      </c>
      <c r="S290" s="13">
        <f t="shared" si="94"/>
        <v>1.7680922152568805</v>
      </c>
      <c r="T290" s="13" t="e">
        <f t="shared" si="102"/>
        <v>#NUM!</v>
      </c>
      <c r="U290" s="13" t="e">
        <f t="shared" ca="1" si="103"/>
        <v>#NUM!</v>
      </c>
      <c r="V290" s="13">
        <f t="shared" ca="1" si="104"/>
        <v>0</v>
      </c>
      <c r="W290" s="13">
        <f t="shared" si="109"/>
        <v>1.3797878315436642</v>
      </c>
      <c r="X290" s="13" t="e">
        <f t="shared" si="95"/>
        <v>#NUM!</v>
      </c>
      <c r="Y290" s="13" t="e">
        <f t="shared" si="110"/>
        <v>#NUM!</v>
      </c>
      <c r="Z290" s="4">
        <f t="shared" si="111"/>
        <v>14.608284713911466</v>
      </c>
      <c r="AA290" s="4">
        <f t="shared" si="112"/>
        <v>305.10030781246797</v>
      </c>
      <c r="AB290" s="4">
        <f t="shared" si="96"/>
        <v>0.29076768325713087</v>
      </c>
      <c r="AD290" s="13">
        <f t="shared" si="113"/>
        <v>0.95823100000000005</v>
      </c>
      <c r="AE290" s="25">
        <f t="shared" si="97"/>
        <v>0.16255218104891733</v>
      </c>
      <c r="AF290" s="3"/>
      <c r="AG290" s="3">
        <f t="shared" si="114"/>
        <v>1.308454574657089</v>
      </c>
      <c r="AI290" s="111">
        <f>Input_Analysis!F289/100</f>
        <v>2.8380142859321551</v>
      </c>
      <c r="AJ290" s="110">
        <f t="shared" si="98"/>
        <v>0.10974401575748351</v>
      </c>
    </row>
    <row r="291" spans="1:36">
      <c r="A291" s="158">
        <f>Input_Analysis!A290</f>
        <v>5.48</v>
      </c>
      <c r="B291" s="158">
        <f>Input_Analysis!B290</f>
        <v>17.9789484</v>
      </c>
      <c r="C291" s="158">
        <f>Input_Analysis!I290</f>
        <v>328.94376016166808</v>
      </c>
      <c r="D291" s="158">
        <f>Input_Analysis!F290</f>
        <v>291.60146785687687</v>
      </c>
      <c r="E291" s="159">
        <f>Input_Analysis!L290</f>
        <v>0</v>
      </c>
      <c r="F291" s="160">
        <f>Input_Analysis!P290</f>
        <v>186.7114615239561</v>
      </c>
      <c r="G291" s="167">
        <f>Input_Analysis!Q290</f>
        <v>50.81580000000001</v>
      </c>
      <c r="H291" s="4"/>
      <c r="I291" s="4">
        <f t="shared" si="105"/>
        <v>101.22999999999969</v>
      </c>
      <c r="J291" s="4">
        <f t="shared" si="106"/>
        <v>50.414199999999681</v>
      </c>
      <c r="K291" s="4"/>
      <c r="L291" s="4">
        <f t="shared" si="99"/>
        <v>0</v>
      </c>
      <c r="M291" s="191">
        <f t="shared" si="100"/>
        <v>0</v>
      </c>
      <c r="N291" s="144">
        <f t="shared" si="101"/>
        <v>0</v>
      </c>
      <c r="O291" s="3"/>
      <c r="P291" s="13">
        <f t="shared" si="107"/>
        <v>4.5168575552457408</v>
      </c>
      <c r="Q291" s="13" t="e">
        <f t="shared" ca="1" si="93"/>
        <v>#NUM!</v>
      </c>
      <c r="R291" s="13">
        <f t="shared" si="108"/>
        <v>0.59678282694675622</v>
      </c>
      <c r="S291" s="13">
        <f t="shared" si="94"/>
        <v>1.8212745345103736</v>
      </c>
      <c r="T291" s="13" t="e">
        <f t="shared" si="102"/>
        <v>#NUM!</v>
      </c>
      <c r="U291" s="13" t="e">
        <f t="shared" ca="1" si="103"/>
        <v>#NUM!</v>
      </c>
      <c r="V291" s="13">
        <f t="shared" ca="1" si="104"/>
        <v>0</v>
      </c>
      <c r="W291" s="13">
        <f t="shared" si="109"/>
        <v>1.3774074093371895</v>
      </c>
      <c r="X291" s="13" t="e">
        <f t="shared" si="95"/>
        <v>#NUM!</v>
      </c>
      <c r="Y291" s="13" t="e">
        <f t="shared" si="110"/>
        <v>#NUM!</v>
      </c>
      <c r="Z291" s="4">
        <f t="shared" si="111"/>
        <v>15.180917344111228</v>
      </c>
      <c r="AA291" s="4">
        <f t="shared" si="112"/>
        <v>317.05998652622094</v>
      </c>
      <c r="AB291" s="4">
        <f t="shared" si="96"/>
        <v>0.30112383701638273</v>
      </c>
      <c r="AD291" s="13">
        <f t="shared" si="113"/>
        <v>0.95807799999999999</v>
      </c>
      <c r="AE291" s="25">
        <f t="shared" si="97"/>
        <v>0.16256009094521043</v>
      </c>
      <c r="AF291" s="3"/>
      <c r="AG291" s="3">
        <f t="shared" si="114"/>
        <v>1.3550572665737222</v>
      </c>
      <c r="AI291" s="111">
        <f>Input_Analysis!F290/100</f>
        <v>2.9160146785687688</v>
      </c>
      <c r="AJ291" s="110">
        <f t="shared" si="98"/>
        <v>0.11114590444875902</v>
      </c>
    </row>
    <row r="292" spans="1:36">
      <c r="A292" s="158">
        <f>Input_Analysis!A291</f>
        <v>5.5</v>
      </c>
      <c r="B292" s="158">
        <f>Input_Analysis!B291</f>
        <v>18.044564999999999</v>
      </c>
      <c r="C292" s="158">
        <f>Input_Analysis!I291</f>
        <v>331.76328576830758</v>
      </c>
      <c r="D292" s="158">
        <f>Input_Analysis!F291</f>
        <v>293.40147691772177</v>
      </c>
      <c r="E292" s="159">
        <f>Input_Analysis!L291</f>
        <v>0</v>
      </c>
      <c r="F292" s="160">
        <f>Input_Analysis!P291</f>
        <v>191.8090442529292</v>
      </c>
      <c r="G292" s="167">
        <f>Input_Analysis!Q291</f>
        <v>51.012000000000008</v>
      </c>
      <c r="H292" s="4"/>
      <c r="I292" s="4">
        <f t="shared" si="105"/>
        <v>101.59999999999968</v>
      </c>
      <c r="J292" s="4">
        <f t="shared" si="106"/>
        <v>50.587999999999674</v>
      </c>
      <c r="K292" s="4"/>
      <c r="L292" s="4">
        <f t="shared" si="99"/>
        <v>0</v>
      </c>
      <c r="M292" s="191">
        <f t="shared" si="100"/>
        <v>0</v>
      </c>
      <c r="N292" s="144">
        <f t="shared" si="101"/>
        <v>0</v>
      </c>
      <c r="O292" s="3"/>
      <c r="P292" s="13">
        <f t="shared" si="107"/>
        <v>4.5497605315155649</v>
      </c>
      <c r="Q292" s="13" t="e">
        <f t="shared" ca="1" si="93"/>
        <v>#NUM!</v>
      </c>
      <c r="R292" s="13">
        <f t="shared" si="108"/>
        <v>0.61172677381162111</v>
      </c>
      <c r="S292" s="13">
        <f t="shared" si="94"/>
        <v>1.766550199956102</v>
      </c>
      <c r="T292" s="13" t="e">
        <f t="shared" si="102"/>
        <v>#NUM!</v>
      </c>
      <c r="U292" s="13" t="e">
        <f t="shared" ca="1" si="103"/>
        <v>#NUM!</v>
      </c>
      <c r="V292" s="13">
        <f t="shared" ca="1" si="104"/>
        <v>0</v>
      </c>
      <c r="W292" s="13">
        <f t="shared" si="109"/>
        <v>1.3750392649496987</v>
      </c>
      <c r="X292" s="13" t="e">
        <f t="shared" si="95"/>
        <v>#NUM!</v>
      </c>
      <c r="Y292" s="13" t="e">
        <f t="shared" si="110"/>
        <v>#NUM!</v>
      </c>
      <c r="Z292" s="4">
        <f t="shared" si="111"/>
        <v>15.344219051220527</v>
      </c>
      <c r="AA292" s="4">
        <f t="shared" si="112"/>
        <v>320.4706128989327</v>
      </c>
      <c r="AB292" s="4">
        <f t="shared" si="96"/>
        <v>0.30331736876770432</v>
      </c>
      <c r="AD292" s="13">
        <f t="shared" si="113"/>
        <v>0.95792500000000003</v>
      </c>
      <c r="AE292" s="25">
        <f t="shared" si="97"/>
        <v>0.16256775737329068</v>
      </c>
      <c r="AF292" s="3"/>
      <c r="AG292" s="3">
        <f t="shared" si="114"/>
        <v>1.3649281594546694</v>
      </c>
      <c r="AI292" s="111">
        <f>Input_Analysis!F291/100</f>
        <v>2.9340147691772178</v>
      </c>
      <c r="AJ292" s="110">
        <f t="shared" si="98"/>
        <v>0.11139253865702309</v>
      </c>
    </row>
    <row r="293" spans="1:36">
      <c r="A293" s="158">
        <f>Input_Analysis!A292</f>
        <v>5.52</v>
      </c>
      <c r="B293" s="158">
        <f>Input_Analysis!B292</f>
        <v>18.110181599999997</v>
      </c>
      <c r="C293" s="158">
        <f>Input_Analysis!I292</f>
        <v>333.32283377286649</v>
      </c>
      <c r="D293" s="158">
        <f>Input_Analysis!F292</f>
        <v>294.00147993800334</v>
      </c>
      <c r="E293" s="159">
        <f>Input_Analysis!L292</f>
        <v>0</v>
      </c>
      <c r="F293" s="160">
        <f>Input_Analysis!P292</f>
        <v>196.60676917431562</v>
      </c>
      <c r="G293" s="167">
        <f>Input_Analysis!Q292</f>
        <v>51.208199999999998</v>
      </c>
      <c r="H293" s="4"/>
      <c r="I293" s="4">
        <f t="shared" si="105"/>
        <v>101.96999999999967</v>
      </c>
      <c r="J293" s="4">
        <f t="shared" si="106"/>
        <v>50.761799999999674</v>
      </c>
      <c r="K293" s="4"/>
      <c r="L293" s="4">
        <f t="shared" si="99"/>
        <v>0</v>
      </c>
      <c r="M293" s="191">
        <f t="shared" si="100"/>
        <v>0</v>
      </c>
      <c r="N293" s="144">
        <f t="shared" si="101"/>
        <v>0</v>
      </c>
      <c r="O293" s="3"/>
      <c r="P293" s="13">
        <f t="shared" si="107"/>
        <v>4.5576168255039873</v>
      </c>
      <c r="Q293" s="13" t="e">
        <f t="shared" ca="1" si="93"/>
        <v>#NUM!</v>
      </c>
      <c r="R293" s="13">
        <f t="shared" si="108"/>
        <v>0.62847109673643442</v>
      </c>
      <c r="S293" s="13">
        <f t="shared" si="94"/>
        <v>1.6932863806750698</v>
      </c>
      <c r="T293" s="13" t="e">
        <f t="shared" si="102"/>
        <v>#NUM!</v>
      </c>
      <c r="U293" s="13" t="e">
        <f t="shared" ca="1" si="103"/>
        <v>#NUM!</v>
      </c>
      <c r="V293" s="13">
        <f t="shared" ca="1" si="104"/>
        <v>0</v>
      </c>
      <c r="W293" s="13">
        <f t="shared" si="109"/>
        <v>1.3726832931979296</v>
      </c>
      <c r="X293" s="13" t="e">
        <f t="shared" si="95"/>
        <v>#NUM!</v>
      </c>
      <c r="Y293" s="13" t="e">
        <f t="shared" si="110"/>
        <v>#NUM!</v>
      </c>
      <c r="Z293" s="4">
        <f t="shared" si="111"/>
        <v>15.423522251524453</v>
      </c>
      <c r="AA293" s="4">
        <f t="shared" si="112"/>
        <v>322.12689433765632</v>
      </c>
      <c r="AB293" s="4">
        <f t="shared" si="96"/>
        <v>0.30384112170026578</v>
      </c>
      <c r="AD293" s="13">
        <f t="shared" si="113"/>
        <v>0.95777199999999996</v>
      </c>
      <c r="AE293" s="25">
        <f t="shared" si="97"/>
        <v>0.16257518283394259</v>
      </c>
      <c r="AF293" s="3"/>
      <c r="AG293" s="3">
        <f t="shared" si="114"/>
        <v>1.3672850476511962</v>
      </c>
      <c r="AI293" s="111">
        <f>Input_Analysis!F292/100</f>
        <v>2.9400147993800334</v>
      </c>
      <c r="AJ293" s="110">
        <f t="shared" si="98"/>
        <v>0.11141081115147068</v>
      </c>
    </row>
    <row r="294" spans="1:36">
      <c r="A294" s="158">
        <f>Input_Analysis!A293</f>
        <v>5.54</v>
      </c>
      <c r="B294" s="158">
        <f>Input_Analysis!B293</f>
        <v>18.175798199999999</v>
      </c>
      <c r="C294" s="158">
        <f>Input_Analysis!I293</f>
        <v>335.16253646961457</v>
      </c>
      <c r="D294" s="158">
        <f>Input_Analysis!F293</f>
        <v>295.20148597856661</v>
      </c>
      <c r="E294" s="159">
        <f>Input_Analysis!L293</f>
        <v>0</v>
      </c>
      <c r="F294" s="160">
        <f>Input_Analysis!P293</f>
        <v>199.80525245523995</v>
      </c>
      <c r="G294" s="167">
        <f>Input_Analysis!Q293</f>
        <v>51.404400000000003</v>
      </c>
      <c r="H294" s="4"/>
      <c r="I294" s="4">
        <f t="shared" si="105"/>
        <v>102.33999999999968</v>
      </c>
      <c r="J294" s="4">
        <f t="shared" si="106"/>
        <v>50.935599999999674</v>
      </c>
      <c r="K294" s="4"/>
      <c r="L294" s="4">
        <f t="shared" si="99"/>
        <v>0</v>
      </c>
      <c r="M294" s="191">
        <f t="shared" si="100"/>
        <v>0</v>
      </c>
      <c r="N294" s="144">
        <f t="shared" si="101"/>
        <v>0</v>
      </c>
      <c r="O294" s="3"/>
      <c r="P294" s="13">
        <f t="shared" si="107"/>
        <v>4.5709196803339189</v>
      </c>
      <c r="Q294" s="13" t="e">
        <f t="shared" ca="1" si="93"/>
        <v>#NUM!</v>
      </c>
      <c r="R294" s="13">
        <f t="shared" si="108"/>
        <v>0.63739900228519064</v>
      </c>
      <c r="S294" s="13">
        <f t="shared" si="94"/>
        <v>1.6574200365633365</v>
      </c>
      <c r="T294" s="13" t="e">
        <f t="shared" si="102"/>
        <v>#NUM!</v>
      </c>
      <c r="U294" s="13" t="e">
        <f t="shared" ca="1" si="103"/>
        <v>#NUM!</v>
      </c>
      <c r="V294" s="13">
        <f t="shared" ca="1" si="104"/>
        <v>0</v>
      </c>
      <c r="W294" s="13">
        <f t="shared" si="109"/>
        <v>1.3703393901558487</v>
      </c>
      <c r="X294" s="13" t="e">
        <f t="shared" si="95"/>
        <v>#NUM!</v>
      </c>
      <c r="Y294" s="13" t="e">
        <f t="shared" si="110"/>
        <v>#NUM!</v>
      </c>
      <c r="Z294" s="4">
        <f t="shared" si="111"/>
        <v>15.521502431307658</v>
      </c>
      <c r="AA294" s="4">
        <f t="shared" si="112"/>
        <v>324.17325252390589</v>
      </c>
      <c r="AB294" s="4">
        <f t="shared" si="96"/>
        <v>0.30472797868892793</v>
      </c>
      <c r="AD294" s="13">
        <f t="shared" si="113"/>
        <v>0.957619</v>
      </c>
      <c r="AE294" s="25">
        <f t="shared" si="97"/>
        <v>0.1625823697938186</v>
      </c>
      <c r="AF294" s="3"/>
      <c r="AG294" s="3">
        <f t="shared" si="114"/>
        <v>1.3712759041001756</v>
      </c>
      <c r="AI294" s="111">
        <f>Input_Analysis!F293/100</f>
        <v>2.9520148597856659</v>
      </c>
      <c r="AJ294" s="110">
        <f t="shared" si="98"/>
        <v>0.11154259511254422</v>
      </c>
    </row>
    <row r="295" spans="1:36">
      <c r="A295" s="158">
        <f>Input_Analysis!A294</f>
        <v>5.56</v>
      </c>
      <c r="B295" s="158">
        <f>Input_Analysis!B294</f>
        <v>18.241414799999998</v>
      </c>
      <c r="C295" s="158">
        <f>Input_Analysis!I294</f>
        <v>337.4426054277065</v>
      </c>
      <c r="D295" s="158">
        <f>Input_Analysis!F294</f>
        <v>297.6014980596932</v>
      </c>
      <c r="E295" s="159">
        <f>Input_Analysis!L294</f>
        <v>0</v>
      </c>
      <c r="F295" s="160">
        <f>Input_Analysis!P294</f>
        <v>199.20553684006663</v>
      </c>
      <c r="G295" s="167">
        <f>Input_Analysis!Q294</f>
        <v>51.6006</v>
      </c>
      <c r="H295" s="4"/>
      <c r="I295" s="4">
        <f t="shared" si="105"/>
        <v>102.70999999999967</v>
      </c>
      <c r="J295" s="4">
        <f t="shared" si="106"/>
        <v>51.109399999999667</v>
      </c>
      <c r="K295" s="4"/>
      <c r="L295" s="4">
        <f t="shared" si="99"/>
        <v>0</v>
      </c>
      <c r="M295" s="191">
        <f t="shared" si="100"/>
        <v>0</v>
      </c>
      <c r="N295" s="144">
        <f t="shared" si="101"/>
        <v>0</v>
      </c>
      <c r="O295" s="3"/>
      <c r="P295" s="13">
        <f t="shared" si="107"/>
        <v>4.5927482112431051</v>
      </c>
      <c r="Q295" s="13" t="e">
        <f t="shared" ca="1" si="93"/>
        <v>#NUM!</v>
      </c>
      <c r="R295" s="13">
        <f t="shared" si="108"/>
        <v>0.62882161841604967</v>
      </c>
      <c r="S295" s="13">
        <f t="shared" si="94"/>
        <v>1.7047288480717986</v>
      </c>
      <c r="T295" s="13" t="e">
        <f t="shared" si="102"/>
        <v>#NUM!</v>
      </c>
      <c r="U295" s="13" t="e">
        <f t="shared" ca="1" si="103"/>
        <v>#NUM!</v>
      </c>
      <c r="V295" s="13">
        <f t="shared" ca="1" si="104"/>
        <v>0</v>
      </c>
      <c r="W295" s="13">
        <f t="shared" si="109"/>
        <v>1.3680074531353983</v>
      </c>
      <c r="X295" s="13" t="e">
        <f t="shared" si="95"/>
        <v>#NUM!</v>
      </c>
      <c r="Y295" s="13" t="e">
        <f t="shared" si="110"/>
        <v>#NUM!</v>
      </c>
      <c r="Z295" s="4">
        <f t="shared" si="111"/>
        <v>15.648840361847123</v>
      </c>
      <c r="AA295" s="4">
        <f t="shared" si="112"/>
        <v>326.83275995853273</v>
      </c>
      <c r="AB295" s="4">
        <f t="shared" si="96"/>
        <v>0.30618321408287369</v>
      </c>
      <c r="AD295" s="13">
        <f t="shared" si="113"/>
        <v>0.95746600000000004</v>
      </c>
      <c r="AE295" s="25">
        <f t="shared" si="97"/>
        <v>0.16258932068601917</v>
      </c>
      <c r="AF295" s="3"/>
      <c r="AG295" s="3">
        <f t="shared" si="114"/>
        <v>1.3778244633729315</v>
      </c>
      <c r="AI295" s="111">
        <f>Input_Analysis!F294/100</f>
        <v>2.9760149805969318</v>
      </c>
      <c r="AJ295" s="110">
        <f t="shared" si="98"/>
        <v>0.11189976957420111</v>
      </c>
    </row>
    <row r="296" spans="1:36">
      <c r="A296" s="158">
        <f>Input_Analysis!A295</f>
        <v>5.58</v>
      </c>
      <c r="B296" s="158">
        <f>Input_Analysis!B295</f>
        <v>18.3070314</v>
      </c>
      <c r="C296" s="158">
        <f>Input_Analysis!I295</f>
        <v>340.76246885720712</v>
      </c>
      <c r="D296" s="158">
        <f>Input_Analysis!F295</f>
        <v>300.60151316110137</v>
      </c>
      <c r="E296" s="159">
        <f>Input_Analysis!L295</f>
        <v>0</v>
      </c>
      <c r="F296" s="160">
        <f>Input_Analysis!P295</f>
        <v>200.80477848052877</v>
      </c>
      <c r="G296" s="167">
        <f>Input_Analysis!Q295</f>
        <v>51.796800000000005</v>
      </c>
      <c r="H296" s="4"/>
      <c r="I296" s="4">
        <f t="shared" si="105"/>
        <v>103.07999999999967</v>
      </c>
      <c r="J296" s="4">
        <f t="shared" si="106"/>
        <v>51.283199999999667</v>
      </c>
      <c r="K296" s="4"/>
      <c r="L296" s="4">
        <f t="shared" si="99"/>
        <v>0</v>
      </c>
      <c r="M296" s="191">
        <f t="shared" si="100"/>
        <v>0</v>
      </c>
      <c r="N296" s="144">
        <f t="shared" si="101"/>
        <v>0</v>
      </c>
      <c r="O296" s="3"/>
      <c r="P296" s="13">
        <f t="shared" si="107"/>
        <v>4.6347043253386877</v>
      </c>
      <c r="Q296" s="13" t="e">
        <f t="shared" ca="1" si="93"/>
        <v>#NUM!</v>
      </c>
      <c r="R296" s="13">
        <f t="shared" si="108"/>
        <v>0.62692035805993052</v>
      </c>
      <c r="S296" s="13">
        <f t="shared" si="94"/>
        <v>1.729113830195449</v>
      </c>
      <c r="T296" s="13" t="e">
        <f t="shared" si="102"/>
        <v>#NUM!</v>
      </c>
      <c r="U296" s="13" t="e">
        <f t="shared" ca="1" si="103"/>
        <v>#NUM!</v>
      </c>
      <c r="V296" s="13">
        <f t="shared" ca="1" si="104"/>
        <v>0</v>
      </c>
      <c r="W296" s="13">
        <f t="shared" si="109"/>
        <v>1.3656873806675984</v>
      </c>
      <c r="X296" s="13" t="e">
        <f t="shared" si="95"/>
        <v>#NUM!</v>
      </c>
      <c r="Y296" s="13" t="e">
        <f t="shared" si="110"/>
        <v>#NUM!</v>
      </c>
      <c r="Z296" s="4">
        <f t="shared" si="111"/>
        <v>15.845497923813831</v>
      </c>
      <c r="AA296" s="4">
        <f t="shared" si="112"/>
        <v>330.9400377029591</v>
      </c>
      <c r="AB296" s="4">
        <f t="shared" si="96"/>
        <v>0.30898028835591251</v>
      </c>
      <c r="AD296" s="13">
        <f t="shared" si="113"/>
        <v>0.95731299999999997</v>
      </c>
      <c r="AE296" s="25">
        <f t="shared" si="97"/>
        <v>0.16259603791066135</v>
      </c>
      <c r="AF296" s="3"/>
      <c r="AG296" s="3">
        <f t="shared" si="114"/>
        <v>1.3904112976016063</v>
      </c>
      <c r="AI296" s="111">
        <f>Input_Analysis!F295/100</f>
        <v>3.0060151316110137</v>
      </c>
      <c r="AJ296" s="110">
        <f t="shared" si="98"/>
        <v>0.11236696047813596</v>
      </c>
    </row>
    <row r="297" spans="1:36">
      <c r="A297" s="158">
        <f>Input_Analysis!A296</f>
        <v>5.6</v>
      </c>
      <c r="B297" s="158">
        <f>Input_Analysis!B296</f>
        <v>18.372647999999998</v>
      </c>
      <c r="C297" s="158">
        <f>Input_Analysis!I296</f>
        <v>345.08214571710499</v>
      </c>
      <c r="D297" s="158">
        <f>Input_Analysis!F296</f>
        <v>304.20153128279128</v>
      </c>
      <c r="E297" s="159">
        <f>Input_Analysis!L296</f>
        <v>0</v>
      </c>
      <c r="F297" s="160">
        <f>Input_Analysis!P296</f>
        <v>204.40307217156862</v>
      </c>
      <c r="G297" s="167">
        <f>Input_Analysis!Q296</f>
        <v>51.993000000000002</v>
      </c>
      <c r="H297" s="4"/>
      <c r="I297" s="4">
        <f t="shared" si="105"/>
        <v>103.44999999999966</v>
      </c>
      <c r="J297" s="4">
        <f t="shared" si="106"/>
        <v>51.45699999999966</v>
      </c>
      <c r="K297" s="4"/>
      <c r="L297" s="4">
        <f t="shared" si="99"/>
        <v>0</v>
      </c>
      <c r="M297" s="191">
        <f t="shared" si="100"/>
        <v>0</v>
      </c>
      <c r="N297" s="144">
        <f t="shared" si="101"/>
        <v>0</v>
      </c>
      <c r="O297" s="3"/>
      <c r="P297" s="13">
        <f t="shared" si="107"/>
        <v>4.6958070955770248</v>
      </c>
      <c r="Q297" s="13" t="e">
        <f t="shared" ca="1" si="93"/>
        <v>#NUM!</v>
      </c>
      <c r="R297" s="13">
        <f t="shared" si="108"/>
        <v>0.63075246763733639</v>
      </c>
      <c r="S297" s="13">
        <f t="shared" si="94"/>
        <v>1.7339151824929029</v>
      </c>
      <c r="T297" s="13" t="e">
        <f t="shared" si="102"/>
        <v>#NUM!</v>
      </c>
      <c r="U297" s="13" t="e">
        <f t="shared" ca="1" si="103"/>
        <v>#NUM!</v>
      </c>
      <c r="V297" s="13">
        <f t="shared" ca="1" si="104"/>
        <v>0</v>
      </c>
      <c r="W297" s="13">
        <f t="shared" si="109"/>
        <v>1.3633790724840027</v>
      </c>
      <c r="X297" s="13" t="e">
        <f t="shared" si="95"/>
        <v>#NUM!</v>
      </c>
      <c r="Y297" s="13" t="e">
        <f t="shared" si="110"/>
        <v>#NUM!</v>
      </c>
      <c r="Z297" s="4">
        <f t="shared" si="111"/>
        <v>16.10880971447369</v>
      </c>
      <c r="AA297" s="4">
        <f t="shared" si="112"/>
        <v>336.43941767496023</v>
      </c>
      <c r="AB297" s="4">
        <f t="shared" si="96"/>
        <v>0.31305380637180164</v>
      </c>
      <c r="AD297" s="13">
        <f t="shared" si="113"/>
        <v>0.95716000000000001</v>
      </c>
      <c r="AE297" s="25">
        <f t="shared" si="97"/>
        <v>0.16260252383543594</v>
      </c>
      <c r="AF297" s="3"/>
      <c r="AG297" s="3">
        <f t="shared" si="114"/>
        <v>1.4087421286731074</v>
      </c>
      <c r="AI297" s="111">
        <f>Input_Analysis!F296/100</f>
        <v>3.0420153128279126</v>
      </c>
      <c r="AJ297" s="110">
        <f t="shared" si="98"/>
        <v>0.11294224433910026</v>
      </c>
    </row>
    <row r="298" spans="1:36">
      <c r="A298" s="158">
        <f>Input_Analysis!A297</f>
        <v>5.62</v>
      </c>
      <c r="B298" s="158">
        <f>Input_Analysis!B297</f>
        <v>18.4382646</v>
      </c>
      <c r="C298" s="158">
        <f>Input_Analysis!I297</f>
        <v>345.10184883250236</v>
      </c>
      <c r="D298" s="158">
        <f>Input_Analysis!F297</f>
        <v>303.60152826250953</v>
      </c>
      <c r="E298" s="159">
        <f>Input_Analysis!L297</f>
        <v>0</v>
      </c>
      <c r="F298" s="160">
        <f>Input_Analysis!P297</f>
        <v>207.50160284996403</v>
      </c>
      <c r="G298" s="167">
        <f>Input_Analysis!Q297</f>
        <v>52.189200000000007</v>
      </c>
      <c r="H298" s="4"/>
      <c r="I298" s="4">
        <f t="shared" si="105"/>
        <v>103.81999999999967</v>
      </c>
      <c r="J298" s="4">
        <f t="shared" si="106"/>
        <v>51.63079999999966</v>
      </c>
      <c r="K298" s="4"/>
      <c r="L298" s="4">
        <f t="shared" si="99"/>
        <v>0</v>
      </c>
      <c r="M298" s="191">
        <f t="shared" si="100"/>
        <v>0</v>
      </c>
      <c r="N298" s="144">
        <f t="shared" si="101"/>
        <v>0</v>
      </c>
      <c r="O298" s="3"/>
      <c r="P298" s="13">
        <f t="shared" si="107"/>
        <v>4.6732153836954744</v>
      </c>
      <c r="Q298" s="13" t="e">
        <f t="shared" ca="1" si="93"/>
        <v>#NUM!</v>
      </c>
      <c r="R298" s="13">
        <f t="shared" si="108"/>
        <v>0.64369700249512574</v>
      </c>
      <c r="S298" s="13">
        <f t="shared" si="94"/>
        <v>1.6650806491965886</v>
      </c>
      <c r="T298" s="13" t="e">
        <f t="shared" si="102"/>
        <v>#NUM!</v>
      </c>
      <c r="U298" s="13" t="e">
        <f t="shared" ca="1" si="103"/>
        <v>#NUM!</v>
      </c>
      <c r="V298" s="13">
        <f t="shared" ca="1" si="104"/>
        <v>0</v>
      </c>
      <c r="W298" s="13">
        <f t="shared" si="109"/>
        <v>1.3610824294984987</v>
      </c>
      <c r="X298" s="13" t="e">
        <f t="shared" si="95"/>
        <v>#NUM!</v>
      </c>
      <c r="Y298" s="13" t="e">
        <f t="shared" si="110"/>
        <v>#NUM!</v>
      </c>
      <c r="Z298" s="4">
        <f t="shared" si="111"/>
        <v>16.085456588833512</v>
      </c>
      <c r="AA298" s="4">
        <f t="shared" si="112"/>
        <v>335.95167760412107</v>
      </c>
      <c r="AB298" s="4">
        <f t="shared" si="96"/>
        <v>0.31154769224636492</v>
      </c>
      <c r="AD298" s="13">
        <f t="shared" si="113"/>
        <v>0.95700700000000005</v>
      </c>
      <c r="AE298" s="25">
        <f t="shared" si="97"/>
        <v>0.16260878079615326</v>
      </c>
      <c r="AF298" s="3"/>
      <c r="AG298" s="3">
        <f t="shared" si="114"/>
        <v>1.4019646151086422</v>
      </c>
      <c r="AI298" s="111">
        <f>Input_Analysis!F297/100</f>
        <v>3.0360152826250952</v>
      </c>
      <c r="AJ298" s="110">
        <f t="shared" si="98"/>
        <v>0.11273573339637323</v>
      </c>
    </row>
    <row r="299" spans="1:36">
      <c r="A299" s="158">
        <f>Input_Analysis!A298</f>
        <v>5.64</v>
      </c>
      <c r="B299" s="158">
        <f>Input_Analysis!B298</f>
        <v>18.503881199999999</v>
      </c>
      <c r="C299" s="158">
        <f>Input_Analysis!I298</f>
        <v>343.48204186131784</v>
      </c>
      <c r="D299" s="158">
        <f>Input_Analysis!F298</f>
        <v>302.40152222194632</v>
      </c>
      <c r="E299" s="159">
        <f>Input_Analysis!L298</f>
        <v>0</v>
      </c>
      <c r="F299" s="160">
        <f>Input_Analysis!P298</f>
        <v>205.40259819685747</v>
      </c>
      <c r="G299" s="167">
        <f>Input_Analysis!Q298</f>
        <v>52.385400000000004</v>
      </c>
      <c r="H299" s="4"/>
      <c r="I299" s="4">
        <f t="shared" si="105"/>
        <v>104.18999999999966</v>
      </c>
      <c r="J299" s="4">
        <f t="shared" si="106"/>
        <v>51.804599999999652</v>
      </c>
      <c r="K299" s="4"/>
      <c r="L299" s="4">
        <f t="shared" si="99"/>
        <v>0</v>
      </c>
      <c r="M299" s="191">
        <f t="shared" si="100"/>
        <v>0</v>
      </c>
      <c r="N299" s="144">
        <f t="shared" si="101"/>
        <v>0</v>
      </c>
      <c r="O299" s="3"/>
      <c r="P299" s="13">
        <f t="shared" si="107"/>
        <v>4.6191272948989042</v>
      </c>
      <c r="Q299" s="13" t="e">
        <f t="shared" ca="1" si="93"/>
        <v>#NUM!</v>
      </c>
      <c r="R299" s="13">
        <f t="shared" si="108"/>
        <v>0.63945794856620708</v>
      </c>
      <c r="S299" s="13">
        <f t="shared" si="94"/>
        <v>1.6653896307366776</v>
      </c>
      <c r="T299" s="13" t="e">
        <f t="shared" si="102"/>
        <v>#NUM!</v>
      </c>
      <c r="U299" s="13" t="e">
        <f t="shared" ca="1" si="103"/>
        <v>#NUM!</v>
      </c>
      <c r="V299" s="13">
        <f t="shared" ca="1" si="104"/>
        <v>0</v>
      </c>
      <c r="W299" s="13">
        <f t="shared" si="109"/>
        <v>1.3587973537894416</v>
      </c>
      <c r="X299" s="13" t="e">
        <f t="shared" si="95"/>
        <v>#NUM!</v>
      </c>
      <c r="Y299" s="13" t="e">
        <f t="shared" si="110"/>
        <v>#NUM!</v>
      </c>
      <c r="Z299" s="4">
        <f t="shared" si="111"/>
        <v>15.952802790754545</v>
      </c>
      <c r="AA299" s="4">
        <f t="shared" si="112"/>
        <v>333.18114599010869</v>
      </c>
      <c r="AB299" s="4">
        <f t="shared" si="96"/>
        <v>0.30794181965992695</v>
      </c>
      <c r="AD299" s="13">
        <f t="shared" si="113"/>
        <v>0.95685399999999998</v>
      </c>
      <c r="AE299" s="25">
        <f t="shared" si="97"/>
        <v>0.16261481109727766</v>
      </c>
      <c r="AF299" s="3"/>
      <c r="AG299" s="3">
        <f t="shared" si="114"/>
        <v>1.3857381884696711</v>
      </c>
      <c r="AI299" s="111">
        <f>Input_Analysis!F298/100</f>
        <v>3.0240152222194632</v>
      </c>
      <c r="AJ299" s="110">
        <f t="shared" si="98"/>
        <v>0.11241822832330405</v>
      </c>
    </row>
    <row r="300" spans="1:36">
      <c r="A300" s="158">
        <f>Input_Analysis!A299</f>
        <v>5.66</v>
      </c>
      <c r="B300" s="158">
        <f>Input_Analysis!B299</f>
        <v>18.569497800000001</v>
      </c>
      <c r="C300" s="158">
        <f>Input_Analysis!I299</f>
        <v>342.58189362834116</v>
      </c>
      <c r="D300" s="158">
        <f>Input_Analysis!F299</f>
        <v>301.20151618138306</v>
      </c>
      <c r="E300" s="159">
        <f>Input_Analysis!L299</f>
        <v>0</v>
      </c>
      <c r="F300" s="160">
        <f>Input_Analysis!P299</f>
        <v>206.90188723479073</v>
      </c>
      <c r="G300" s="167">
        <f>Input_Analysis!Q299</f>
        <v>52.581600000000009</v>
      </c>
      <c r="H300" s="4"/>
      <c r="I300" s="4">
        <f t="shared" si="105"/>
        <v>104.55999999999966</v>
      </c>
      <c r="J300" s="4">
        <f t="shared" si="106"/>
        <v>51.978399999999652</v>
      </c>
      <c r="K300" s="4"/>
      <c r="L300" s="4">
        <f t="shared" si="99"/>
        <v>0</v>
      </c>
      <c r="M300" s="191">
        <f t="shared" si="100"/>
        <v>0</v>
      </c>
      <c r="N300" s="144">
        <f t="shared" si="101"/>
        <v>0</v>
      </c>
      <c r="O300" s="3"/>
      <c r="P300" s="13">
        <f t="shared" si="107"/>
        <v>4.5792462566824508</v>
      </c>
      <c r="Q300" s="13" t="e">
        <f t="shared" ca="1" si="93"/>
        <v>#NUM!</v>
      </c>
      <c r="R300" s="13">
        <f t="shared" si="108"/>
        <v>0.64834492694085377</v>
      </c>
      <c r="S300" s="13">
        <f t="shared" si="94"/>
        <v>1.610315176949489</v>
      </c>
      <c r="T300" s="13" t="e">
        <f t="shared" si="102"/>
        <v>#NUM!</v>
      </c>
      <c r="U300" s="13" t="e">
        <f t="shared" ca="1" si="103"/>
        <v>#NUM!</v>
      </c>
      <c r="V300" s="13">
        <f t="shared" ca="1" si="104"/>
        <v>0</v>
      </c>
      <c r="W300" s="13">
        <f t="shared" si="109"/>
        <v>1.3565237485821187</v>
      </c>
      <c r="X300" s="13" t="e">
        <f t="shared" si="95"/>
        <v>#NUM!</v>
      </c>
      <c r="Y300" s="13" t="e">
        <f t="shared" si="110"/>
        <v>#NUM!</v>
      </c>
      <c r="Z300" s="4">
        <f t="shared" si="111"/>
        <v>15.868126241889433</v>
      </c>
      <c r="AA300" s="4">
        <f t="shared" si="112"/>
        <v>331.41263985614484</v>
      </c>
      <c r="AB300" s="4">
        <f t="shared" si="96"/>
        <v>0.30528308377883001</v>
      </c>
      <c r="AD300" s="13">
        <f t="shared" si="113"/>
        <v>0.95670100000000002</v>
      </c>
      <c r="AE300" s="25">
        <f t="shared" si="97"/>
        <v>0.16262061701245192</v>
      </c>
      <c r="AF300" s="3"/>
      <c r="AG300" s="3">
        <f t="shared" si="114"/>
        <v>1.3737738770047352</v>
      </c>
      <c r="AI300" s="111">
        <f>Input_Analysis!F299/100</f>
        <v>3.0120151618138307</v>
      </c>
      <c r="AJ300" s="110">
        <f t="shared" si="98"/>
        <v>0.11210105026120856</v>
      </c>
    </row>
    <row r="301" spans="1:36">
      <c r="A301" s="158">
        <f>Input_Analysis!A300</f>
        <v>5.68</v>
      </c>
      <c r="B301" s="158">
        <f>Input_Analysis!B300</f>
        <v>18.635114399999999</v>
      </c>
      <c r="C301" s="158">
        <f>Input_Analysis!I300</f>
        <v>340.42148038817567</v>
      </c>
      <c r="D301" s="158">
        <f>Input_Analysis!F300</f>
        <v>298.20150107997489</v>
      </c>
      <c r="E301" s="159">
        <f>Input_Analysis!L300</f>
        <v>0</v>
      </c>
      <c r="F301" s="160">
        <f>Input_Analysis!P300</f>
        <v>211.09989654100386</v>
      </c>
      <c r="G301" s="167">
        <f>Input_Analysis!Q300</f>
        <v>52.777799999999999</v>
      </c>
      <c r="H301" s="4"/>
      <c r="I301" s="4">
        <f t="shared" si="105"/>
        <v>104.92999999999965</v>
      </c>
      <c r="J301" s="4">
        <f t="shared" si="106"/>
        <v>52.152199999999652</v>
      </c>
      <c r="K301" s="4"/>
      <c r="L301" s="4">
        <f t="shared" si="99"/>
        <v>0</v>
      </c>
      <c r="M301" s="191">
        <f t="shared" si="100"/>
        <v>0</v>
      </c>
      <c r="N301" s="144">
        <f t="shared" si="101"/>
        <v>0</v>
      </c>
      <c r="O301" s="3"/>
      <c r="P301" s="13">
        <f t="shared" si="107"/>
        <v>4.5154658938295524</v>
      </c>
      <c r="Q301" s="13" t="e">
        <f t="shared" ca="1" si="93"/>
        <v>#NUM!</v>
      </c>
      <c r="R301" s="13">
        <f t="shared" si="108"/>
        <v>0.67230498649051429</v>
      </c>
      <c r="S301" s="13">
        <f t="shared" si="94"/>
        <v>1.4796956570800972</v>
      </c>
      <c r="T301" s="13" t="e">
        <f t="shared" si="102"/>
        <v>#NUM!</v>
      </c>
      <c r="U301" s="13" t="e">
        <f t="shared" ca="1" si="103"/>
        <v>#NUM!</v>
      </c>
      <c r="V301" s="13">
        <f t="shared" ca="1" si="104"/>
        <v>0</v>
      </c>
      <c r="W301" s="13">
        <f t="shared" si="109"/>
        <v>1.3542615182315354</v>
      </c>
      <c r="X301" s="13" t="e">
        <f t="shared" si="95"/>
        <v>#NUM!</v>
      </c>
      <c r="Y301" s="13" t="e">
        <f t="shared" si="110"/>
        <v>#NUM!</v>
      </c>
      <c r="Z301" s="4">
        <f t="shared" si="111"/>
        <v>15.6994320258784</v>
      </c>
      <c r="AA301" s="4">
        <f t="shared" si="112"/>
        <v>327.88938861624149</v>
      </c>
      <c r="AB301" s="4">
        <f t="shared" si="96"/>
        <v>0.3010310595886368</v>
      </c>
      <c r="AD301" s="13">
        <f t="shared" si="113"/>
        <v>0.95654799999999995</v>
      </c>
      <c r="AE301" s="25">
        <f t="shared" si="97"/>
        <v>0.16262620078501058</v>
      </c>
      <c r="AF301" s="3"/>
      <c r="AG301" s="3">
        <f t="shared" si="114"/>
        <v>1.3546397681488658</v>
      </c>
      <c r="AI301" s="111">
        <f>Input_Analysis!F300/100</f>
        <v>2.9820150107997487</v>
      </c>
      <c r="AJ301" s="110">
        <f t="shared" si="98"/>
        <v>0.11144833524473513</v>
      </c>
    </row>
    <row r="302" spans="1:36">
      <c r="A302" s="158">
        <f>Input_Analysis!A301</f>
        <v>5.7</v>
      </c>
      <c r="B302" s="158">
        <f>Input_Analysis!B301</f>
        <v>18.700731000000001</v>
      </c>
      <c r="C302" s="158">
        <f>Input_Analysis!I301</f>
        <v>343.68137225615891</v>
      </c>
      <c r="D302" s="158">
        <f>Input_Analysis!F301</f>
        <v>301.20151618138306</v>
      </c>
      <c r="E302" s="159">
        <f>Input_Analysis!L301</f>
        <v>0</v>
      </c>
      <c r="F302" s="160">
        <f>Input_Analysis!P301</f>
        <v>212.39928037387938</v>
      </c>
      <c r="G302" s="167">
        <f>Input_Analysis!Q301</f>
        <v>52.974000000000004</v>
      </c>
      <c r="H302" s="4"/>
      <c r="I302" s="4">
        <f t="shared" si="105"/>
        <v>105.29999999999966</v>
      </c>
      <c r="J302" s="4">
        <f t="shared" si="106"/>
        <v>52.325999999999652</v>
      </c>
      <c r="K302" s="4"/>
      <c r="L302" s="4">
        <f t="shared" si="99"/>
        <v>0</v>
      </c>
      <c r="M302" s="191">
        <f t="shared" si="100"/>
        <v>0</v>
      </c>
      <c r="N302" s="144">
        <f t="shared" si="101"/>
        <v>0</v>
      </c>
      <c r="O302" s="3"/>
      <c r="P302" s="13">
        <f t="shared" si="107"/>
        <v>4.555696446435058</v>
      </c>
      <c r="Q302" s="13" t="e">
        <f t="shared" ca="1" si="93"/>
        <v>#NUM!</v>
      </c>
      <c r="R302" s="13">
        <f t="shared" si="108"/>
        <v>0.66878245923748014</v>
      </c>
      <c r="S302" s="13">
        <f t="shared" si="94"/>
        <v>1.5089265734487707</v>
      </c>
      <c r="T302" s="13" t="e">
        <f t="shared" si="102"/>
        <v>#NUM!</v>
      </c>
      <c r="U302" s="13" t="e">
        <f t="shared" ca="1" si="103"/>
        <v>#NUM!</v>
      </c>
      <c r="V302" s="13">
        <f t="shared" ca="1" si="104"/>
        <v>0</v>
      </c>
      <c r="W302" s="13">
        <f t="shared" si="109"/>
        <v>1.352010568205515</v>
      </c>
      <c r="X302" s="13" t="e">
        <f t="shared" si="95"/>
        <v>#NUM!</v>
      </c>
      <c r="Y302" s="13" t="e">
        <f t="shared" si="110"/>
        <v>#NUM!</v>
      </c>
      <c r="Z302" s="4">
        <f t="shared" si="111"/>
        <v>15.892091483743949</v>
      </c>
      <c r="AA302" s="4">
        <f t="shared" si="112"/>
        <v>331.91316423733036</v>
      </c>
      <c r="AB302" s="4">
        <f t="shared" si="96"/>
        <v>0.30371309642900385</v>
      </c>
      <c r="AD302" s="13">
        <f t="shared" si="113"/>
        <v>0.956395</v>
      </c>
      <c r="AE302" s="25">
        <f t="shared" si="97"/>
        <v>0.16263156462848355</v>
      </c>
      <c r="AF302" s="3"/>
      <c r="AG302" s="3">
        <f t="shared" si="114"/>
        <v>1.3667089339305174</v>
      </c>
      <c r="AI302" s="111">
        <f>Input_Analysis!F301/100</f>
        <v>3.0120151618138307</v>
      </c>
      <c r="AJ302" s="110">
        <f t="shared" si="98"/>
        <v>0.11191441373021638</v>
      </c>
    </row>
    <row r="303" spans="1:36">
      <c r="A303" s="158">
        <f>Input_Analysis!A302</f>
        <v>5.72</v>
      </c>
      <c r="B303" s="158">
        <f>Input_Analysis!B302</f>
        <v>18.7663476</v>
      </c>
      <c r="C303" s="158">
        <f>Input_Analysis!I302</f>
        <v>343.54172601772683</v>
      </c>
      <c r="D303" s="158">
        <f>Input_Analysis!F302</f>
        <v>301.80151920166469</v>
      </c>
      <c r="E303" s="159">
        <f>Input_Analysis!L302</f>
        <v>0</v>
      </c>
      <c r="F303" s="160">
        <f>Input_Analysis!P302</f>
        <v>208.70103408031065</v>
      </c>
      <c r="G303" s="167">
        <f>Input_Analysis!Q302</f>
        <v>53.170200000000001</v>
      </c>
      <c r="H303" s="4"/>
      <c r="I303" s="4">
        <f t="shared" si="105"/>
        <v>105.66999999999965</v>
      </c>
      <c r="J303" s="4">
        <f t="shared" si="106"/>
        <v>52.499799999999645</v>
      </c>
      <c r="K303" s="4"/>
      <c r="L303" s="4">
        <f t="shared" si="99"/>
        <v>0</v>
      </c>
      <c r="M303" s="191">
        <f t="shared" si="100"/>
        <v>0</v>
      </c>
      <c r="N303" s="144">
        <f t="shared" si="101"/>
        <v>0</v>
      </c>
      <c r="O303" s="3"/>
      <c r="P303" s="13">
        <f t="shared" si="107"/>
        <v>4.5309072799844721</v>
      </c>
      <c r="Q303" s="13" t="e">
        <f t="shared" ca="1" si="93"/>
        <v>#NUM!</v>
      </c>
      <c r="R303" s="13">
        <f t="shared" si="108"/>
        <v>0.65384329900864235</v>
      </c>
      <c r="S303" s="13">
        <f t="shared" si="94"/>
        <v>1.5684039165371504</v>
      </c>
      <c r="T303" s="13" t="e">
        <f t="shared" si="102"/>
        <v>#NUM!</v>
      </c>
      <c r="U303" s="13" t="e">
        <f t="shared" ca="1" si="103"/>
        <v>#NUM!</v>
      </c>
      <c r="V303" s="13">
        <f t="shared" ca="1" si="104"/>
        <v>0</v>
      </c>
      <c r="W303" s="13">
        <f t="shared" si="109"/>
        <v>1.3497708050681074</v>
      </c>
      <c r="X303" s="13" t="e">
        <f t="shared" si="95"/>
        <v>#NUM!</v>
      </c>
      <c r="Y303" s="13" t="e">
        <f t="shared" si="110"/>
        <v>#NUM!</v>
      </c>
      <c r="Z303" s="4">
        <f t="shared" si="111"/>
        <v>15.858115067848479</v>
      </c>
      <c r="AA303" s="4">
        <f t="shared" si="112"/>
        <v>331.20355218149462</v>
      </c>
      <c r="AB303" s="4">
        <f t="shared" si="96"/>
        <v>0.30206048533229812</v>
      </c>
      <c r="AD303" s="13">
        <f t="shared" si="113"/>
        <v>0.95624200000000004</v>
      </c>
      <c r="AE303" s="25">
        <f t="shared" si="97"/>
        <v>0.16263671072708905</v>
      </c>
      <c r="AF303" s="3"/>
      <c r="AG303" s="3">
        <f t="shared" si="114"/>
        <v>1.3592721839953417</v>
      </c>
      <c r="AI303" s="111">
        <f>Input_Analysis!F302/100</f>
        <v>3.0180151920166467</v>
      </c>
      <c r="AJ303" s="110">
        <f t="shared" si="98"/>
        <v>0.11193299642915135</v>
      </c>
    </row>
    <row r="304" spans="1:36">
      <c r="A304" s="158">
        <f>Input_Analysis!A303</f>
        <v>5.74</v>
      </c>
      <c r="B304" s="158">
        <f>Input_Analysis!B303</f>
        <v>18.831964200000002</v>
      </c>
      <c r="C304" s="158">
        <f>Input_Analysis!I303</f>
        <v>347.02208842149031</v>
      </c>
      <c r="D304" s="158">
        <f>Input_Analysis!F303</f>
        <v>306.00154034363618</v>
      </c>
      <c r="E304" s="159">
        <f>Input_Analysis!L303</f>
        <v>0</v>
      </c>
      <c r="F304" s="160">
        <f>Input_Analysis!P303</f>
        <v>205.10274038927079</v>
      </c>
      <c r="G304" s="167">
        <f>Input_Analysis!Q303</f>
        <v>53.366400000000006</v>
      </c>
      <c r="H304" s="4"/>
      <c r="I304" s="4">
        <f t="shared" si="105"/>
        <v>106.03999999999965</v>
      </c>
      <c r="J304" s="4">
        <f t="shared" si="106"/>
        <v>52.673599999999645</v>
      </c>
      <c r="K304" s="4"/>
      <c r="L304" s="4">
        <f t="shared" si="99"/>
        <v>0</v>
      </c>
      <c r="M304" s="191">
        <f t="shared" si="100"/>
        <v>0</v>
      </c>
      <c r="N304" s="144">
        <f t="shared" si="101"/>
        <v>0</v>
      </c>
      <c r="O304" s="3"/>
      <c r="P304" s="13">
        <f t="shared" si="107"/>
        <v>4.5750069944240055</v>
      </c>
      <c r="Q304" s="13" t="e">
        <f t="shared" ca="1" si="93"/>
        <v>#NUM!</v>
      </c>
      <c r="R304" s="13">
        <f t="shared" si="108"/>
        <v>0.62965816830284815</v>
      </c>
      <c r="S304" s="13">
        <f t="shared" si="94"/>
        <v>1.6943164703422675</v>
      </c>
      <c r="T304" s="13" t="e">
        <f t="shared" si="102"/>
        <v>#NUM!</v>
      </c>
      <c r="U304" s="13" t="e">
        <f t="shared" ca="1" si="103"/>
        <v>#NUM!</v>
      </c>
      <c r="V304" s="13">
        <f t="shared" ca="1" si="104"/>
        <v>0</v>
      </c>
      <c r="W304" s="13">
        <f t="shared" si="109"/>
        <v>1.3475421364632989</v>
      </c>
      <c r="X304" s="13" t="e">
        <f t="shared" si="95"/>
        <v>#NUM!</v>
      </c>
      <c r="Y304" s="13" t="e">
        <f t="shared" si="110"/>
        <v>#NUM!</v>
      </c>
      <c r="Z304" s="4">
        <f t="shared" si="111"/>
        <v>16.06547256143271</v>
      </c>
      <c r="AA304" s="4">
        <f t="shared" si="112"/>
        <v>335.53430259872357</v>
      </c>
      <c r="AB304" s="4">
        <f t="shared" si="96"/>
        <v>0.30500046629493366</v>
      </c>
      <c r="AD304" s="13">
        <f t="shared" si="113"/>
        <v>0.95608899999999997</v>
      </c>
      <c r="AE304" s="25">
        <f t="shared" si="97"/>
        <v>0.16264164123621758</v>
      </c>
      <c r="AF304" s="3"/>
      <c r="AG304" s="3">
        <f t="shared" si="114"/>
        <v>1.3725020983272016</v>
      </c>
      <c r="AI304" s="111">
        <f>Input_Analysis!F303/100</f>
        <v>3.0600154034363616</v>
      </c>
      <c r="AJ304" s="110">
        <f t="shared" si="98"/>
        <v>0.11261607512508334</v>
      </c>
    </row>
    <row r="305" spans="1:36">
      <c r="A305" s="158">
        <f>Input_Analysis!A304</f>
        <v>5.76</v>
      </c>
      <c r="B305" s="158">
        <f>Input_Analysis!B304</f>
        <v>18.8975808</v>
      </c>
      <c r="C305" s="158">
        <f>Input_Analysis!I304</f>
        <v>348.06188289289901</v>
      </c>
      <c r="D305" s="158">
        <f>Input_Analysis!F304</f>
        <v>306.60154336391776</v>
      </c>
      <c r="E305" s="159">
        <f>Input_Analysis!L304</f>
        <v>0</v>
      </c>
      <c r="F305" s="160">
        <f>Input_Analysis!P304</f>
        <v>207.30169764490628</v>
      </c>
      <c r="G305" s="167">
        <f>Input_Analysis!Q304</f>
        <v>53.562600000000003</v>
      </c>
      <c r="H305" s="4"/>
      <c r="I305" s="4">
        <f t="shared" si="105"/>
        <v>106.40999999999964</v>
      </c>
      <c r="J305" s="4">
        <f t="shared" si="106"/>
        <v>52.847399999999638</v>
      </c>
      <c r="K305" s="4"/>
      <c r="L305" s="4">
        <f t="shared" si="99"/>
        <v>0</v>
      </c>
      <c r="M305" s="191">
        <f t="shared" si="100"/>
        <v>0</v>
      </c>
      <c r="N305" s="144">
        <f t="shared" si="101"/>
        <v>0</v>
      </c>
      <c r="O305" s="3"/>
      <c r="P305" s="13">
        <f t="shared" si="107"/>
        <v>4.5726352269534747</v>
      </c>
      <c r="Q305" s="13" t="e">
        <f t="shared" ca="1" si="93"/>
        <v>#NUM!</v>
      </c>
      <c r="R305" s="13">
        <f t="shared" si="108"/>
        <v>0.63620070245032512</v>
      </c>
      <c r="S305" s="13">
        <f t="shared" si="94"/>
        <v>1.6635214835165724</v>
      </c>
      <c r="T305" s="13" t="e">
        <f t="shared" si="102"/>
        <v>#NUM!</v>
      </c>
      <c r="U305" s="13" t="e">
        <f t="shared" ca="1" si="103"/>
        <v>#NUM!</v>
      </c>
      <c r="V305" s="13">
        <f t="shared" ca="1" si="104"/>
        <v>0</v>
      </c>
      <c r="W305" s="13">
        <f t="shared" si="109"/>
        <v>1.345324471099016</v>
      </c>
      <c r="X305" s="13" t="e">
        <f t="shared" si="95"/>
        <v>#NUM!</v>
      </c>
      <c r="Y305" s="13" t="e">
        <f t="shared" si="110"/>
        <v>#NUM!</v>
      </c>
      <c r="Z305" s="4">
        <f t="shared" si="111"/>
        <v>16.110125526193293</v>
      </c>
      <c r="AA305" s="4">
        <f t="shared" si="112"/>
        <v>336.4668989685232</v>
      </c>
      <c r="AB305" s="4">
        <f t="shared" si="96"/>
        <v>0.30484234846356495</v>
      </c>
      <c r="AD305" s="13">
        <f t="shared" si="113"/>
        <v>0.95593600000000001</v>
      </c>
      <c r="AE305" s="25">
        <f t="shared" si="97"/>
        <v>0.16264635828290569</v>
      </c>
      <c r="AF305" s="3"/>
      <c r="AG305" s="3">
        <f t="shared" si="114"/>
        <v>1.3717905680860423</v>
      </c>
      <c r="AI305" s="111">
        <f>Input_Analysis!F304/100</f>
        <v>3.0660154336391776</v>
      </c>
      <c r="AJ305" s="110">
        <f t="shared" si="98"/>
        <v>0.11263363319806782</v>
      </c>
    </row>
    <row r="306" spans="1:36">
      <c r="A306" s="158">
        <f>Input_Analysis!A305</f>
        <v>5.78</v>
      </c>
      <c r="B306" s="158">
        <f>Input_Analysis!B305</f>
        <v>18.963197399999999</v>
      </c>
      <c r="C306" s="158">
        <f>Input_Analysis!I305</f>
        <v>350.32162602452547</v>
      </c>
      <c r="D306" s="158">
        <f>Input_Analysis!F305</f>
        <v>308.3015519213825</v>
      </c>
      <c r="E306" s="159">
        <f>Input_Analysis!L305</f>
        <v>0</v>
      </c>
      <c r="F306" s="160">
        <f>Input_Analysis!P305</f>
        <v>210.10037051571501</v>
      </c>
      <c r="G306" s="167">
        <f>Input_Analysis!Q305</f>
        <v>53.758800000000008</v>
      </c>
      <c r="H306" s="4"/>
      <c r="I306" s="4">
        <f t="shared" si="105"/>
        <v>106.77999999999965</v>
      </c>
      <c r="J306" s="4">
        <f t="shared" si="106"/>
        <v>53.021199999999638</v>
      </c>
      <c r="K306" s="4"/>
      <c r="L306" s="4">
        <f t="shared" si="99"/>
        <v>0</v>
      </c>
      <c r="M306" s="191">
        <f t="shared" si="100"/>
        <v>0</v>
      </c>
      <c r="N306" s="144">
        <f t="shared" si="101"/>
        <v>0</v>
      </c>
      <c r="O306" s="3"/>
      <c r="P306" s="13">
        <f t="shared" si="107"/>
        <v>4.5932877042490077</v>
      </c>
      <c r="Q306" s="13" t="e">
        <f t="shared" ca="1" si="93"/>
        <v>#NUM!</v>
      </c>
      <c r="R306" s="13">
        <f t="shared" si="108"/>
        <v>0.64195009726990426</v>
      </c>
      <c r="S306" s="13">
        <f t="shared" si="94"/>
        <v>1.6446262157177018</v>
      </c>
      <c r="T306" s="13" t="e">
        <f t="shared" si="102"/>
        <v>#NUM!</v>
      </c>
      <c r="U306" s="13" t="e">
        <f t="shared" ca="1" si="103"/>
        <v>#NUM!</v>
      </c>
      <c r="V306" s="13">
        <f t="shared" ca="1" si="104"/>
        <v>0</v>
      </c>
      <c r="W306" s="13">
        <f t="shared" si="109"/>
        <v>1.3431177187314201</v>
      </c>
      <c r="X306" s="13" t="e">
        <f t="shared" si="95"/>
        <v>#NUM!</v>
      </c>
      <c r="Y306" s="13" t="e">
        <f t="shared" si="110"/>
        <v>#NUM!</v>
      </c>
      <c r="Z306" s="4">
        <f t="shared" si="111"/>
        <v>16.236108401635057</v>
      </c>
      <c r="AA306" s="4">
        <f t="shared" si="112"/>
        <v>339.09810549476089</v>
      </c>
      <c r="AB306" s="4">
        <f t="shared" si="96"/>
        <v>0.30621918028326722</v>
      </c>
      <c r="AD306" s="13">
        <f t="shared" si="113"/>
        <v>0.95578300000000005</v>
      </c>
      <c r="AE306" s="25">
        <f t="shared" si="97"/>
        <v>0.16265086396630088</v>
      </c>
      <c r="AF306" s="3"/>
      <c r="AG306" s="3">
        <f t="shared" si="114"/>
        <v>1.3779863112747022</v>
      </c>
      <c r="AI306" s="111">
        <f>Input_Analysis!F305/100</f>
        <v>3.0830155192138249</v>
      </c>
      <c r="AJ306" s="110">
        <f t="shared" si="98"/>
        <v>0.112852789544857</v>
      </c>
    </row>
    <row r="307" spans="1:36">
      <c r="A307" s="158">
        <f>Input_Analysis!A306</f>
        <v>5.8</v>
      </c>
      <c r="B307" s="158">
        <f>Input_Analysis!B306</f>
        <v>19.028814000000001</v>
      </c>
      <c r="C307" s="158">
        <f>Input_Analysis!I306</f>
        <v>352.90155279020394</v>
      </c>
      <c r="D307" s="158">
        <f>Input_Analysis!F306</f>
        <v>310.70156400250897</v>
      </c>
      <c r="E307" s="159">
        <f>Input_Analysis!L306</f>
        <v>0</v>
      </c>
      <c r="F307" s="160">
        <f>Input_Analysis!P306</f>
        <v>210.99994393847501</v>
      </c>
      <c r="G307" s="167">
        <f>Input_Analysis!Q306</f>
        <v>53.955000000000005</v>
      </c>
      <c r="H307" s="4"/>
      <c r="I307" s="4">
        <f t="shared" si="105"/>
        <v>107.14999999999964</v>
      </c>
      <c r="J307" s="4">
        <f t="shared" si="106"/>
        <v>53.194999999999631</v>
      </c>
      <c r="K307" s="4"/>
      <c r="L307" s="4">
        <f t="shared" si="99"/>
        <v>0</v>
      </c>
      <c r="M307" s="191">
        <f t="shared" si="100"/>
        <v>0</v>
      </c>
      <c r="N307" s="144">
        <f t="shared" si="101"/>
        <v>0</v>
      </c>
      <c r="O307" s="3"/>
      <c r="P307" s="13">
        <f t="shared" si="107"/>
        <v>4.6198242840531254</v>
      </c>
      <c r="Q307" s="13" t="e">
        <f t="shared" ca="1" si="93"/>
        <v>#NUM!</v>
      </c>
      <c r="R307" s="13">
        <f t="shared" si="108"/>
        <v>0.63903947769779801</v>
      </c>
      <c r="S307" s="13">
        <f t="shared" si="94"/>
        <v>1.6675741865162126</v>
      </c>
      <c r="T307" s="13" t="e">
        <f t="shared" si="102"/>
        <v>#NUM!</v>
      </c>
      <c r="U307" s="13" t="e">
        <f t="shared" ca="1" si="103"/>
        <v>#NUM!</v>
      </c>
      <c r="V307" s="13">
        <f t="shared" ca="1" si="104"/>
        <v>0</v>
      </c>
      <c r="W307" s="13">
        <f t="shared" si="109"/>
        <v>1.3409217901494817</v>
      </c>
      <c r="X307" s="13" t="e">
        <f t="shared" si="95"/>
        <v>#NUM!</v>
      </c>
      <c r="Y307" s="13" t="e">
        <f t="shared" si="110"/>
        <v>#NUM!</v>
      </c>
      <c r="Z307" s="4">
        <f t="shared" si="111"/>
        <v>16.383436852680287</v>
      </c>
      <c r="AA307" s="4">
        <f t="shared" si="112"/>
        <v>342.17512354607442</v>
      </c>
      <c r="AB307" s="4">
        <f t="shared" si="96"/>
        <v>0.30798828560354169</v>
      </c>
      <c r="AD307" s="13">
        <f t="shared" si="113"/>
        <v>0.95562999999999998</v>
      </c>
      <c r="AE307" s="25">
        <f t="shared" si="97"/>
        <v>0.16265516035811697</v>
      </c>
      <c r="AF307" s="3"/>
      <c r="AG307" s="3">
        <f t="shared" si="114"/>
        <v>1.3859472852159376</v>
      </c>
      <c r="AI307" s="111">
        <f>Input_Analysis!F306/100</f>
        <v>3.1070156400250899</v>
      </c>
      <c r="AJ307" s="110">
        <f t="shared" si="98"/>
        <v>0.11319854580186983</v>
      </c>
    </row>
    <row r="308" spans="1:36">
      <c r="A308" s="158">
        <f>Input_Analysis!A307</f>
        <v>5.82</v>
      </c>
      <c r="B308" s="158">
        <f>Input_Analysis!B307</f>
        <v>19.094430599999999</v>
      </c>
      <c r="C308" s="158">
        <f>Input_Analysis!I307</f>
        <v>356.62151403492851</v>
      </c>
      <c r="D308" s="158">
        <f>Input_Analysis!F307</f>
        <v>314.30158212419889</v>
      </c>
      <c r="E308" s="159">
        <f>Input_Analysis!L307</f>
        <v>0</v>
      </c>
      <c r="F308" s="160">
        <f>Input_Analysis!P307</f>
        <v>211.59965955364828</v>
      </c>
      <c r="G308" s="167">
        <f>Input_Analysis!Q307</f>
        <v>54.15120000000001</v>
      </c>
      <c r="H308" s="4"/>
      <c r="I308" s="4">
        <f t="shared" si="105"/>
        <v>107.51999999999964</v>
      </c>
      <c r="J308" s="4">
        <f t="shared" si="106"/>
        <v>53.368799999999631</v>
      </c>
      <c r="K308" s="4"/>
      <c r="L308" s="4">
        <f t="shared" si="99"/>
        <v>0</v>
      </c>
      <c r="M308" s="191">
        <f t="shared" si="100"/>
        <v>0</v>
      </c>
      <c r="N308" s="144">
        <f t="shared" si="101"/>
        <v>0</v>
      </c>
      <c r="O308" s="3"/>
      <c r="P308" s="13">
        <f t="shared" si="107"/>
        <v>4.6675494677588887</v>
      </c>
      <c r="Q308" s="13" t="e">
        <f t="shared" ca="1" si="93"/>
        <v>#NUM!</v>
      </c>
      <c r="R308" s="13">
        <f t="shared" si="108"/>
        <v>0.63206544594333913</v>
      </c>
      <c r="S308" s="13">
        <f t="shared" si="94"/>
        <v>1.7173527319572715</v>
      </c>
      <c r="T308" s="13" t="e">
        <f t="shared" si="102"/>
        <v>#NUM!</v>
      </c>
      <c r="U308" s="13" t="e">
        <f t="shared" ca="1" si="103"/>
        <v>#NUM!</v>
      </c>
      <c r="V308" s="13">
        <f t="shared" ca="1" si="104"/>
        <v>0</v>
      </c>
      <c r="W308" s="13">
        <f t="shared" si="109"/>
        <v>1.3387365971598333</v>
      </c>
      <c r="X308" s="13" t="e">
        <f t="shared" si="95"/>
        <v>#NUM!</v>
      </c>
      <c r="Y308" s="13" t="e">
        <f t="shared" si="110"/>
        <v>#NUM!</v>
      </c>
      <c r="Z308" s="4">
        <f t="shared" si="111"/>
        <v>16.606767602328592</v>
      </c>
      <c r="AA308" s="4">
        <f t="shared" si="112"/>
        <v>346.83948228470166</v>
      </c>
      <c r="AB308" s="4">
        <f t="shared" si="96"/>
        <v>0.31116996451725926</v>
      </c>
      <c r="AD308" s="13">
        <f t="shared" si="113"/>
        <v>0.95547700000000002</v>
      </c>
      <c r="AE308" s="25">
        <f t="shared" si="97"/>
        <v>0.16265924950308103</v>
      </c>
      <c r="AF308" s="3"/>
      <c r="AG308" s="3">
        <f t="shared" si="114"/>
        <v>1.4002648403276665</v>
      </c>
      <c r="AI308" s="111">
        <f>Input_Analysis!F307/100</f>
        <v>3.1430158212419887</v>
      </c>
      <c r="AJ308" s="110">
        <f t="shared" si="98"/>
        <v>0.11375965216965611</v>
      </c>
    </row>
    <row r="309" spans="1:36">
      <c r="A309" s="158">
        <f>Input_Analysis!A308</f>
        <v>5.84</v>
      </c>
      <c r="B309" s="158">
        <f>Input_Analysis!B308</f>
        <v>19.160047199999998</v>
      </c>
      <c r="C309" s="158">
        <f>Input_Analysis!I308</f>
        <v>356.00180789924946</v>
      </c>
      <c r="D309" s="158">
        <f>Input_Analysis!F308</f>
        <v>314.30158212419889</v>
      </c>
      <c r="E309" s="159">
        <f>Input_Analysis!L308</f>
        <v>0</v>
      </c>
      <c r="F309" s="160">
        <f>Input_Analysis!P308</f>
        <v>208.50112887525287</v>
      </c>
      <c r="G309" s="167">
        <f>Input_Analysis!Q308</f>
        <v>54.3474</v>
      </c>
      <c r="H309" s="4"/>
      <c r="I309" s="4">
        <f t="shared" si="105"/>
        <v>107.88999999999963</v>
      </c>
      <c r="J309" s="4">
        <f t="shared" si="106"/>
        <v>53.542599999999631</v>
      </c>
      <c r="K309" s="4"/>
      <c r="L309" s="4">
        <f t="shared" si="99"/>
        <v>0</v>
      </c>
      <c r="M309" s="191">
        <f t="shared" si="100"/>
        <v>0</v>
      </c>
      <c r="N309" s="144">
        <f t="shared" si="101"/>
        <v>0</v>
      </c>
      <c r="O309" s="3"/>
      <c r="P309" s="13">
        <f t="shared" si="107"/>
        <v>4.6339140777484005</v>
      </c>
      <c r="Q309" s="13" t="e">
        <f t="shared" ca="1" si="93"/>
        <v>#NUM!</v>
      </c>
      <c r="R309" s="13">
        <f t="shared" si="108"/>
        <v>0.62130750721001449</v>
      </c>
      <c r="S309" s="13">
        <f t="shared" si="94"/>
        <v>1.7548284734771484</v>
      </c>
      <c r="T309" s="13" t="e">
        <f t="shared" si="102"/>
        <v>#NUM!</v>
      </c>
      <c r="U309" s="13" t="e">
        <f t="shared" ca="1" si="103"/>
        <v>#NUM!</v>
      </c>
      <c r="V309" s="13">
        <f t="shared" ca="1" si="104"/>
        <v>0</v>
      </c>
      <c r="W309" s="13">
        <f t="shared" si="109"/>
        <v>1.3365620525718924</v>
      </c>
      <c r="X309" s="13" t="e">
        <f t="shared" si="95"/>
        <v>#NUM!</v>
      </c>
      <c r="Y309" s="13" t="e">
        <f t="shared" si="110"/>
        <v>#NUM!</v>
      </c>
      <c r="Z309" s="4">
        <f t="shared" si="111"/>
        <v>16.540787193283322</v>
      </c>
      <c r="AA309" s="4">
        <f t="shared" si="112"/>
        <v>345.46145307021527</v>
      </c>
      <c r="AB309" s="4">
        <f t="shared" si="96"/>
        <v>0.30892760518322676</v>
      </c>
      <c r="AD309" s="13">
        <f t="shared" si="113"/>
        <v>0.95532399999999995</v>
      </c>
      <c r="AE309" s="25">
        <f t="shared" si="97"/>
        <v>0.1626631334193713</v>
      </c>
      <c r="AF309" s="3"/>
      <c r="AG309" s="3">
        <f t="shared" si="114"/>
        <v>1.39017422332452</v>
      </c>
      <c r="AI309" s="111">
        <f>Input_Analysis!F308/100</f>
        <v>3.1430158212419887</v>
      </c>
      <c r="AJ309" s="110">
        <f t="shared" si="98"/>
        <v>0.11366722324348436</v>
      </c>
    </row>
    <row r="310" spans="1:36">
      <c r="A310" s="158">
        <f>Input_Analysis!A309</f>
        <v>5.86</v>
      </c>
      <c r="B310" s="158">
        <f>Input_Analysis!B309</f>
        <v>19.2256638</v>
      </c>
      <c r="C310" s="158">
        <f>Input_Analysis!I309</f>
        <v>355.42150799436513</v>
      </c>
      <c r="D310" s="158">
        <f>Input_Analysis!F309</f>
        <v>313.10157608363551</v>
      </c>
      <c r="E310" s="159">
        <f>Input_Analysis!L309</f>
        <v>0</v>
      </c>
      <c r="F310" s="160">
        <f>Input_Analysis!P309</f>
        <v>211.59965955364828</v>
      </c>
      <c r="G310" s="167">
        <f>Input_Analysis!Q309</f>
        <v>54.543600000000005</v>
      </c>
      <c r="H310" s="4"/>
      <c r="I310" s="4">
        <f t="shared" si="105"/>
        <v>108.25999999999964</v>
      </c>
      <c r="J310" s="4">
        <f t="shared" si="106"/>
        <v>53.716399999999631</v>
      </c>
      <c r="K310" s="4"/>
      <c r="L310" s="4">
        <f t="shared" si="99"/>
        <v>0</v>
      </c>
      <c r="M310" s="191">
        <f t="shared" si="100"/>
        <v>0</v>
      </c>
      <c r="N310" s="144">
        <f t="shared" si="101"/>
        <v>0</v>
      </c>
      <c r="O310" s="3"/>
      <c r="P310" s="13">
        <f t="shared" si="107"/>
        <v>4.6012299408442709</v>
      </c>
      <c r="Q310" s="13" t="e">
        <f t="shared" ca="1" si="93"/>
        <v>#NUM!</v>
      </c>
      <c r="R310" s="13">
        <f t="shared" si="108"/>
        <v>0.63543899221244704</v>
      </c>
      <c r="S310" s="13">
        <f t="shared" si="94"/>
        <v>1.67742902429645</v>
      </c>
      <c r="T310" s="13" t="e">
        <f t="shared" si="102"/>
        <v>#NUM!</v>
      </c>
      <c r="U310" s="13" t="e">
        <f t="shared" ca="1" si="103"/>
        <v>#NUM!</v>
      </c>
      <c r="V310" s="13">
        <f t="shared" ca="1" si="104"/>
        <v>0</v>
      </c>
      <c r="W310" s="13">
        <f t="shared" si="109"/>
        <v>1.334398070183249</v>
      </c>
      <c r="X310" s="13" t="e">
        <f t="shared" si="95"/>
        <v>#NUM!</v>
      </c>
      <c r="Y310" s="13" t="e">
        <f t="shared" si="110"/>
        <v>#NUM!</v>
      </c>
      <c r="Z310" s="4">
        <f t="shared" si="111"/>
        <v>16.477433866291033</v>
      </c>
      <c r="AA310" s="4">
        <f t="shared" si="112"/>
        <v>344.13829159405071</v>
      </c>
      <c r="AB310" s="4">
        <f t="shared" si="96"/>
        <v>0.30674866272295137</v>
      </c>
      <c r="AD310" s="13">
        <f t="shared" si="113"/>
        <v>0.95517099999999999</v>
      </c>
      <c r="AE310" s="25">
        <f t="shared" si="97"/>
        <v>0.16266681409904668</v>
      </c>
      <c r="AF310" s="3"/>
      <c r="AG310" s="3">
        <f t="shared" si="114"/>
        <v>1.3803689822532812</v>
      </c>
      <c r="AI310" s="111">
        <f>Input_Analysis!F309/100</f>
        <v>3.1310157608363549</v>
      </c>
      <c r="AJ310" s="110">
        <f t="shared" si="98"/>
        <v>0.1133581457770472</v>
      </c>
    </row>
    <row r="311" spans="1:36">
      <c r="A311" s="158">
        <f>Input_Analysis!A310</f>
        <v>5.88</v>
      </c>
      <c r="B311" s="158">
        <f>Input_Analysis!B310</f>
        <v>19.291280399999998</v>
      </c>
      <c r="C311" s="158">
        <f>Input_Analysis!I310</f>
        <v>357.18124860909029</v>
      </c>
      <c r="D311" s="158">
        <f>Input_Analysis!F310</f>
        <v>314.30158212419889</v>
      </c>
      <c r="E311" s="159">
        <f>Input_Analysis!L310</f>
        <v>0</v>
      </c>
      <c r="F311" s="160">
        <f>Input_Analysis!P310</f>
        <v>214.39833242445707</v>
      </c>
      <c r="G311" s="167">
        <f>Input_Analysis!Q310</f>
        <v>54.739800000000002</v>
      </c>
      <c r="H311" s="4"/>
      <c r="I311" s="4">
        <f t="shared" si="105"/>
        <v>108.62999999999963</v>
      </c>
      <c r="J311" s="4">
        <f t="shared" si="106"/>
        <v>53.890199999999624</v>
      </c>
      <c r="K311" s="4"/>
      <c r="L311" s="4">
        <f t="shared" si="99"/>
        <v>0</v>
      </c>
      <c r="M311" s="191">
        <f t="shared" si="100"/>
        <v>0</v>
      </c>
      <c r="N311" s="144">
        <f t="shared" si="101"/>
        <v>0</v>
      </c>
      <c r="O311" s="3"/>
      <c r="P311" s="13">
        <f t="shared" si="107"/>
        <v>4.6121789974632197</v>
      </c>
      <c r="Q311" s="13" t="e">
        <f t="shared" ca="1" si="93"/>
        <v>#NUM!</v>
      </c>
      <c r="R311" s="13">
        <f t="shared" si="108"/>
        <v>0.6423565897090312</v>
      </c>
      <c r="S311" s="13">
        <f t="shared" si="94"/>
        <v>1.6495154255251274</v>
      </c>
      <c r="T311" s="13" t="e">
        <f t="shared" si="102"/>
        <v>#NUM!</v>
      </c>
      <c r="U311" s="13" t="e">
        <f t="shared" ca="1" si="103"/>
        <v>#NUM!</v>
      </c>
      <c r="V311" s="13">
        <f t="shared" ca="1" si="104"/>
        <v>0</v>
      </c>
      <c r="W311" s="13">
        <f t="shared" si="109"/>
        <v>1.3322445647653125</v>
      </c>
      <c r="X311" s="13" t="e">
        <f t="shared" si="95"/>
        <v>#NUM!</v>
      </c>
      <c r="Y311" s="13" t="e">
        <f t="shared" si="110"/>
        <v>#NUM!</v>
      </c>
      <c r="Z311" s="4">
        <f t="shared" si="111"/>
        <v>16.570083240606046</v>
      </c>
      <c r="AA311" s="4">
        <f t="shared" si="112"/>
        <v>346.07331361585074</v>
      </c>
      <c r="AB311" s="4">
        <f t="shared" si="96"/>
        <v>0.30747859983088133</v>
      </c>
      <c r="AD311" s="13">
        <f t="shared" si="113"/>
        <v>0.95501800000000003</v>
      </c>
      <c r="AE311" s="25">
        <f t="shared" si="97"/>
        <v>0.16267029350846779</v>
      </c>
      <c r="AF311" s="3"/>
      <c r="AG311" s="3">
        <f t="shared" si="114"/>
        <v>1.3836536992389659</v>
      </c>
      <c r="AI311" s="111">
        <f>Input_Analysis!F310/100</f>
        <v>3.1430158212419887</v>
      </c>
      <c r="AJ311" s="110">
        <f t="shared" si="98"/>
        <v>0.11348348549146418</v>
      </c>
    </row>
    <row r="312" spans="1:36">
      <c r="A312" s="158">
        <f>Input_Analysis!A311</f>
        <v>5.9</v>
      </c>
      <c r="B312" s="158">
        <f>Input_Analysis!B311</f>
        <v>19.356897</v>
      </c>
      <c r="C312" s="158">
        <f>Input_Analysis!I311</f>
        <v>348.5810616158326</v>
      </c>
      <c r="D312" s="158">
        <f>Input_Analysis!F311</f>
        <v>305.40153732335455</v>
      </c>
      <c r="E312" s="159">
        <f>Input_Analysis!L311</f>
        <v>0</v>
      </c>
      <c r="F312" s="160">
        <f>Input_Analysis!P311</f>
        <v>215.89762146239033</v>
      </c>
      <c r="G312" s="167">
        <f>Input_Analysis!Q311</f>
        <v>54.936000000000007</v>
      </c>
      <c r="H312" s="4"/>
      <c r="I312" s="4">
        <f t="shared" si="105"/>
        <v>108.99999999999963</v>
      </c>
      <c r="J312" s="4">
        <f t="shared" si="106"/>
        <v>54.063999999999623</v>
      </c>
      <c r="K312" s="4"/>
      <c r="L312" s="4">
        <f t="shared" si="99"/>
        <v>0</v>
      </c>
      <c r="M312" s="191">
        <f t="shared" si="100"/>
        <v>0</v>
      </c>
      <c r="N312" s="144">
        <f t="shared" si="101"/>
        <v>0</v>
      </c>
      <c r="O312" s="3"/>
      <c r="P312" s="13">
        <f t="shared" si="107"/>
        <v>4.4314342559898385</v>
      </c>
      <c r="Q312" s="13" t="e">
        <f t="shared" ca="1" si="93"/>
        <v>#NUM!</v>
      </c>
      <c r="R312" s="13">
        <f t="shared" si="108"/>
        <v>0.67184618173406163</v>
      </c>
      <c r="S312" s="13">
        <f t="shared" si="94"/>
        <v>1.4541920714975434</v>
      </c>
      <c r="T312" s="13" t="e">
        <f t="shared" si="102"/>
        <v>#NUM!</v>
      </c>
      <c r="U312" s="13" t="e">
        <f t="shared" ca="1" si="103"/>
        <v>#NUM!</v>
      </c>
      <c r="V312" s="13">
        <f t="shared" ca="1" si="104"/>
        <v>0</v>
      </c>
      <c r="W312" s="13">
        <f t="shared" si="109"/>
        <v>1.3301014520492138</v>
      </c>
      <c r="X312" s="13" t="e">
        <f t="shared" si="95"/>
        <v>#NUM!</v>
      </c>
      <c r="Y312" s="13" t="e">
        <f t="shared" si="110"/>
        <v>#NUM!</v>
      </c>
      <c r="Z312" s="4">
        <f t="shared" si="111"/>
        <v>15.972070774388865</v>
      </c>
      <c r="AA312" s="4">
        <f t="shared" si="112"/>
        <v>333.58356611354441</v>
      </c>
      <c r="AB312" s="4">
        <f t="shared" si="96"/>
        <v>0.2954289503993226</v>
      </c>
      <c r="AD312" s="13">
        <f t="shared" si="113"/>
        <v>0.95486499999999996</v>
      </c>
      <c r="AE312" s="25">
        <f t="shared" si="97"/>
        <v>0.16267357358871024</v>
      </c>
      <c r="AF312" s="3"/>
      <c r="AG312" s="3">
        <f t="shared" si="114"/>
        <v>1.3294302767969515</v>
      </c>
      <c r="AI312" s="111">
        <f>Input_Analysis!F311/100</f>
        <v>3.0540153732335455</v>
      </c>
      <c r="AJ312" s="110">
        <f t="shared" si="98"/>
        <v>0.11177518495817483</v>
      </c>
    </row>
    <row r="313" spans="1:36">
      <c r="A313" s="158">
        <f>Input_Analysis!A312</f>
        <v>5.92</v>
      </c>
      <c r="B313" s="158">
        <f>Input_Analysis!B312</f>
        <v>19.422513599999998</v>
      </c>
      <c r="C313" s="158">
        <f>Input_Analysis!I312</f>
        <v>332.20250240921803</v>
      </c>
      <c r="D313" s="158">
        <f>Input_Analysis!F312</f>
        <v>292.2014708771585</v>
      </c>
      <c r="E313" s="159">
        <f>Input_Analysis!L312</f>
        <v>-0.10000050338027326</v>
      </c>
      <c r="F313" s="160">
        <f>Input_Analysis!P312</f>
        <v>200.0051576602977</v>
      </c>
      <c r="G313" s="167">
        <f>Input_Analysis!Q312</f>
        <v>55.132200000000005</v>
      </c>
      <c r="H313" s="4"/>
      <c r="I313" s="4">
        <f t="shared" si="105"/>
        <v>109.36999999999962</v>
      </c>
      <c r="J313" s="4">
        <f t="shared" si="106"/>
        <v>54.237799999999616</v>
      </c>
      <c r="K313" s="4"/>
      <c r="L313" s="4">
        <f t="shared" si="99"/>
        <v>-5.4695454180020114E-2</v>
      </c>
      <c r="M313" s="191">
        <f t="shared" si="100"/>
        <v>-4.4876982621066825E-4</v>
      </c>
      <c r="N313" s="144">
        <f t="shared" si="101"/>
        <v>-3.0102272756840745E-4</v>
      </c>
      <c r="O313" s="3"/>
      <c r="P313" s="13">
        <f t="shared" si="107"/>
        <v>4.1084354898100583</v>
      </c>
      <c r="Q313" s="13" t="e">
        <f t="shared" ca="1" si="93"/>
        <v>#NUM!</v>
      </c>
      <c r="R313" s="13">
        <f t="shared" si="108"/>
        <v>0.65014284762752994</v>
      </c>
      <c r="S313" s="13">
        <f t="shared" si="94"/>
        <v>1.4373655411709412</v>
      </c>
      <c r="T313" s="13" t="e">
        <f t="shared" si="102"/>
        <v>#NUM!</v>
      </c>
      <c r="U313" s="13" t="e">
        <f t="shared" ca="1" si="103"/>
        <v>#NUM!</v>
      </c>
      <c r="V313" s="13">
        <f t="shared" ca="1" si="104"/>
        <v>0</v>
      </c>
      <c r="W313" s="13">
        <f t="shared" si="109"/>
        <v>1.3279686487119546</v>
      </c>
      <c r="X313" s="13" t="e">
        <f t="shared" si="95"/>
        <v>#NUM!</v>
      </c>
      <c r="Y313" s="13" t="e">
        <f t="shared" si="110"/>
        <v>#NUM!</v>
      </c>
      <c r="Z313" s="4">
        <f t="shared" si="111"/>
        <v>14.855500160614561</v>
      </c>
      <c r="AA313" s="4">
        <f t="shared" si="112"/>
        <v>310.26350871950416</v>
      </c>
      <c r="AB313" s="4">
        <f t="shared" si="96"/>
        <v>0.27389569932067054</v>
      </c>
      <c r="AD313" s="13">
        <f t="shared" si="113"/>
        <v>0.95471200000000001</v>
      </c>
      <c r="AE313" s="25">
        <f t="shared" si="97"/>
        <v>0.16267665625596966</v>
      </c>
      <c r="AF313" s="3"/>
      <c r="AG313" s="3">
        <f t="shared" si="114"/>
        <v>1.2325306469430175</v>
      </c>
      <c r="AI313" s="111">
        <f>Input_Analysis!F312/100</f>
        <v>2.9220147087715849</v>
      </c>
      <c r="AJ313" s="110">
        <f t="shared" si="98"/>
        <v>0.10924523768371312</v>
      </c>
    </row>
    <row r="314" spans="1:36">
      <c r="A314" s="158">
        <f>Input_Analysis!A313</f>
        <v>5.94</v>
      </c>
      <c r="B314" s="158">
        <f>Input_Analysis!B313</f>
        <v>19.488130200000001</v>
      </c>
      <c r="C314" s="158">
        <f>Input_Analysis!I313</f>
        <v>374.60132671776353</v>
      </c>
      <c r="D314" s="158">
        <f>Input_Analysis!F313</f>
        <v>331.70166971236637</v>
      </c>
      <c r="E314" s="159">
        <f>Input_Analysis!L313</f>
        <v>-0.10000050338027326</v>
      </c>
      <c r="F314" s="160">
        <f>Input_Analysis!P313</f>
        <v>214.49828502698594</v>
      </c>
      <c r="G314" s="167">
        <f>Input_Analysis!Q313</f>
        <v>55.328400000000009</v>
      </c>
      <c r="H314" s="4"/>
      <c r="I314" s="4">
        <f t="shared" si="105"/>
        <v>109.73999999999963</v>
      </c>
      <c r="J314" s="4">
        <f t="shared" si="106"/>
        <v>54.411599999999616</v>
      </c>
      <c r="K314" s="4"/>
      <c r="L314" s="4">
        <f t="shared" si="99"/>
        <v>-4.5053050605476527E-2</v>
      </c>
      <c r="M314" s="191">
        <f t="shared" si="100"/>
        <v>-3.7755796446203616E-4</v>
      </c>
      <c r="N314" s="144">
        <f t="shared" si="101"/>
        <v>-2.6695181316220166E-4</v>
      </c>
      <c r="O314" s="3"/>
      <c r="P314" s="13">
        <f t="shared" si="107"/>
        <v>4.8677364149880864</v>
      </c>
      <c r="Q314" s="13" t="e">
        <f t="shared" ca="1" si="93"/>
        <v>#NUM!</v>
      </c>
      <c r="R314" s="13">
        <f t="shared" si="108"/>
        <v>0.60095555285274727</v>
      </c>
      <c r="S314" s="13">
        <f t="shared" si="94"/>
        <v>1.9424431865774709</v>
      </c>
      <c r="T314" s="13" t="e">
        <f t="shared" si="102"/>
        <v>#NUM!</v>
      </c>
      <c r="U314" s="13" t="e">
        <f t="shared" ca="1" si="103"/>
        <v>#NUM!</v>
      </c>
      <c r="V314" s="13">
        <f t="shared" ca="1" si="104"/>
        <v>0</v>
      </c>
      <c r="W314" s="13">
        <f t="shared" si="109"/>
        <v>1.3258460723627996</v>
      </c>
      <c r="X314" s="13" t="e">
        <f t="shared" si="95"/>
        <v>#NUM!</v>
      </c>
      <c r="Y314" s="13" t="e">
        <f t="shared" si="110"/>
        <v>#NUM!</v>
      </c>
      <c r="Z314" s="4">
        <f t="shared" si="111"/>
        <v>17.657421781184262</v>
      </c>
      <c r="AA314" s="4">
        <f t="shared" si="112"/>
        <v>368.78284659139922</v>
      </c>
      <c r="AB314" s="4">
        <f t="shared" si="96"/>
        <v>0.32451576099920582</v>
      </c>
      <c r="AD314" s="13">
        <f t="shared" si="113"/>
        <v>0.95455900000000005</v>
      </c>
      <c r="AE314" s="25">
        <f t="shared" si="97"/>
        <v>0.162679543401959</v>
      </c>
      <c r="AF314" s="3"/>
      <c r="AG314" s="3">
        <f t="shared" si="114"/>
        <v>1.4603209244964259</v>
      </c>
      <c r="AI314" s="111">
        <f>Input_Analysis!F313/100</f>
        <v>3.3170166971236639</v>
      </c>
      <c r="AJ314" s="110">
        <f t="shared" si="98"/>
        <v>0.1163021614325167</v>
      </c>
    </row>
    <row r="315" spans="1:36">
      <c r="A315" s="158">
        <f>Input_Analysis!A314</f>
        <v>5.96</v>
      </c>
      <c r="B315" s="158">
        <f>Input_Analysis!B314</f>
        <v>19.553746799999999</v>
      </c>
      <c r="C315" s="158">
        <f>Input_Analysis!I314</f>
        <v>375.80075794811017</v>
      </c>
      <c r="D315" s="158">
        <f>Input_Analysis!F314</f>
        <v>331.70166971236637</v>
      </c>
      <c r="E315" s="159">
        <f>Input_Analysis!L314</f>
        <v>-0.10000050338027326</v>
      </c>
      <c r="F315" s="160">
        <f>Input_Analysis!P314</f>
        <v>220.49544117871901</v>
      </c>
      <c r="G315" s="167">
        <f>Input_Analysis!Q314</f>
        <v>55.524600000000007</v>
      </c>
      <c r="H315" s="4"/>
      <c r="I315" s="4">
        <f t="shared" si="105"/>
        <v>110.10999999999962</v>
      </c>
      <c r="J315" s="4">
        <f t="shared" si="106"/>
        <v>54.585399999999609</v>
      </c>
      <c r="K315" s="4"/>
      <c r="L315" s="4">
        <f t="shared" si="99"/>
        <v>-4.5128277389703861E-2</v>
      </c>
      <c r="M315" s="191">
        <f t="shared" si="100"/>
        <v>-3.7637930710334821E-4</v>
      </c>
      <c r="N315" s="144">
        <f t="shared" si="101"/>
        <v>-2.6609979161905026E-4</v>
      </c>
      <c r="O315" s="3"/>
      <c r="P315" s="13">
        <f t="shared" si="107"/>
        <v>4.8674326458744002</v>
      </c>
      <c r="Q315" s="13" t="e">
        <f t="shared" ca="1" si="93"/>
        <v>#NUM!</v>
      </c>
      <c r="R315" s="13">
        <f t="shared" si="108"/>
        <v>0.62091298339755518</v>
      </c>
      <c r="S315" s="13">
        <f t="shared" si="94"/>
        <v>1.8451805202378706</v>
      </c>
      <c r="T315" s="13" t="e">
        <f t="shared" si="102"/>
        <v>#NUM!</v>
      </c>
      <c r="U315" s="13" t="e">
        <f t="shared" ca="1" si="103"/>
        <v>#NUM!</v>
      </c>
      <c r="V315" s="13">
        <f t="shared" ca="1" si="104"/>
        <v>0</v>
      </c>
      <c r="W315" s="13">
        <f t="shared" si="109"/>
        <v>1.3237336415299112</v>
      </c>
      <c r="X315" s="13" t="e">
        <f t="shared" si="95"/>
        <v>#NUM!</v>
      </c>
      <c r="Y315" s="13" t="e">
        <f t="shared" si="110"/>
        <v>#NUM!</v>
      </c>
      <c r="Z315" s="4">
        <f t="shared" si="111"/>
        <v>17.712717196540705</v>
      </c>
      <c r="AA315" s="4">
        <f t="shared" si="112"/>
        <v>369.93771511814714</v>
      </c>
      <c r="AB315" s="4">
        <f t="shared" si="96"/>
        <v>0.32449550972496</v>
      </c>
      <c r="AD315" s="13">
        <f t="shared" si="113"/>
        <v>0.95440599999999998</v>
      </c>
      <c r="AE315" s="25">
        <f t="shared" si="97"/>
        <v>0.16268223689429834</v>
      </c>
      <c r="AF315" s="3"/>
      <c r="AG315" s="3">
        <f t="shared" si="114"/>
        <v>1.4602297937623201</v>
      </c>
      <c r="AI315" s="111">
        <f>Input_Analysis!F314/100</f>
        <v>3.3170166971236639</v>
      </c>
      <c r="AJ315" s="110">
        <f t="shared" si="98"/>
        <v>0.11620947412376545</v>
      </c>
    </row>
    <row r="316" spans="1:36">
      <c r="A316" s="158">
        <f>Input_Analysis!A315</f>
        <v>5.98</v>
      </c>
      <c r="B316" s="158">
        <f>Input_Analysis!B315</f>
        <v>19.619363400000001</v>
      </c>
      <c r="C316" s="158">
        <f>Input_Analysis!I315</f>
        <v>377.58044118248955</v>
      </c>
      <c r="D316" s="158">
        <f>Input_Analysis!F315</f>
        <v>332.80167524954936</v>
      </c>
      <c r="E316" s="159">
        <f>Input_Analysis!L315</f>
        <v>-0.10000050338027326</v>
      </c>
      <c r="F316" s="160">
        <f>Input_Analysis!P315</f>
        <v>223.89382966470109</v>
      </c>
      <c r="G316" s="167">
        <f>Input_Analysis!Q315</f>
        <v>55.720800000000011</v>
      </c>
      <c r="H316" s="4"/>
      <c r="I316" s="4">
        <f t="shared" si="105"/>
        <v>110.47999999999962</v>
      </c>
      <c r="J316" s="4">
        <f t="shared" si="106"/>
        <v>54.759199999999609</v>
      </c>
      <c r="K316" s="4"/>
      <c r="L316" s="4">
        <f t="shared" si="99"/>
        <v>-4.4980096190812502E-2</v>
      </c>
      <c r="M316" s="191">
        <f t="shared" si="100"/>
        <v>-3.7439287983785218E-4</v>
      </c>
      <c r="N316" s="144">
        <f t="shared" si="101"/>
        <v>-2.6484555997417704E-4</v>
      </c>
      <c r="O316" s="3"/>
      <c r="P316" s="13">
        <f t="shared" si="107"/>
        <v>4.8777272345558709</v>
      </c>
      <c r="Q316" s="13" t="e">
        <f t="shared" ca="1" si="93"/>
        <v>#NUM!</v>
      </c>
      <c r="R316" s="13">
        <f t="shared" si="108"/>
        <v>0.6296246794658078</v>
      </c>
      <c r="S316" s="13">
        <f t="shared" si="94"/>
        <v>1.8065897879769897</v>
      </c>
      <c r="T316" s="13" t="e">
        <f t="shared" si="102"/>
        <v>#NUM!</v>
      </c>
      <c r="U316" s="13" t="e">
        <f t="shared" ca="1" si="103"/>
        <v>#NUM!</v>
      </c>
      <c r="V316" s="13">
        <f t="shared" ca="1" si="104"/>
        <v>0</v>
      </c>
      <c r="W316" s="13">
        <f t="shared" si="109"/>
        <v>1.3216312756472119</v>
      </c>
      <c r="X316" s="13" t="e">
        <f t="shared" si="95"/>
        <v>#NUM!</v>
      </c>
      <c r="Y316" s="13" t="e">
        <f t="shared" si="110"/>
        <v>#NUM!</v>
      </c>
      <c r="Z316" s="4">
        <f t="shared" si="111"/>
        <v>17.806696078832662</v>
      </c>
      <c r="AA316" s="4">
        <f t="shared" si="112"/>
        <v>371.90050448573402</v>
      </c>
      <c r="AB316" s="4">
        <f t="shared" si="96"/>
        <v>0.32518181563705806</v>
      </c>
      <c r="AD316" s="13">
        <f t="shared" si="113"/>
        <v>0.95425300000000002</v>
      </c>
      <c r="AE316" s="25">
        <f t="shared" si="97"/>
        <v>0.16268473857689728</v>
      </c>
      <c r="AF316" s="3"/>
      <c r="AG316" s="3">
        <f t="shared" si="114"/>
        <v>1.4633181703667613</v>
      </c>
      <c r="AI316" s="111">
        <f>Input_Analysis!F315/100</f>
        <v>3.3280167524954938</v>
      </c>
      <c r="AJ316" s="110">
        <f t="shared" si="98"/>
        <v>0.11630953235344656</v>
      </c>
    </row>
    <row r="317" spans="1:36">
      <c r="A317" s="158">
        <f>Input_Analysis!A316</f>
        <v>6</v>
      </c>
      <c r="B317" s="158">
        <f>Input_Analysis!B316</f>
        <v>19.684979999999999</v>
      </c>
      <c r="C317" s="158">
        <f>Input_Analysis!I316</f>
        <v>379.84051962007572</v>
      </c>
      <c r="D317" s="158">
        <f>Input_Analysis!F316</f>
        <v>335.20168733067595</v>
      </c>
      <c r="E317" s="159">
        <f>Input_Analysis!L316</f>
        <v>-0.10000050338027326</v>
      </c>
      <c r="F317" s="160">
        <f>Input_Analysis!P316</f>
        <v>223.19416144699892</v>
      </c>
      <c r="G317" s="167">
        <f>Input_Analysis!Q316</f>
        <v>55.917000000000002</v>
      </c>
      <c r="H317" s="4"/>
      <c r="I317" s="4">
        <f t="shared" si="105"/>
        <v>110.84999999999961</v>
      </c>
      <c r="J317" s="4">
        <f t="shared" si="106"/>
        <v>54.932999999999609</v>
      </c>
      <c r="K317" s="4"/>
      <c r="L317" s="4">
        <f t="shared" si="99"/>
        <v>-4.4573100639479731E-2</v>
      </c>
      <c r="M317" s="191">
        <f t="shared" si="100"/>
        <v>-3.7176218523059696E-4</v>
      </c>
      <c r="N317" s="144">
        <f t="shared" si="101"/>
        <v>-2.6326970982531252E-4</v>
      </c>
      <c r="O317" s="3"/>
      <c r="P317" s="13">
        <f t="shared" si="107"/>
        <v>4.896701793458905</v>
      </c>
      <c r="Q317" s="13" t="e">
        <f t="shared" ca="1" si="93"/>
        <v>#NUM!</v>
      </c>
      <c r="R317" s="13">
        <f t="shared" si="108"/>
        <v>0.62187010041566604</v>
      </c>
      <c r="S317" s="13">
        <f t="shared" si="94"/>
        <v>1.8515893574550437</v>
      </c>
      <c r="T317" s="13" t="e">
        <f t="shared" si="102"/>
        <v>#NUM!</v>
      </c>
      <c r="U317" s="13" t="e">
        <f t="shared" ca="1" si="103"/>
        <v>#NUM!</v>
      </c>
      <c r="V317" s="13">
        <f t="shared" ca="1" si="104"/>
        <v>0</v>
      </c>
      <c r="W317" s="13">
        <f t="shared" si="109"/>
        <v>1.3195388950414801</v>
      </c>
      <c r="X317" s="13" t="e">
        <f t="shared" si="95"/>
        <v>#NUM!</v>
      </c>
      <c r="Y317" s="13" t="e">
        <f t="shared" si="110"/>
        <v>#NUM!</v>
      </c>
      <c r="Z317" s="4">
        <f t="shared" si="111"/>
        <v>17.932701308005072</v>
      </c>
      <c r="AA317" s="4">
        <f t="shared" si="112"/>
        <v>374.53217787924837</v>
      </c>
      <c r="AB317" s="4">
        <f t="shared" si="96"/>
        <v>0.32644678623059364</v>
      </c>
      <c r="AD317" s="13">
        <f t="shared" si="113"/>
        <v>0.95409999999999995</v>
      </c>
      <c r="AE317" s="25">
        <f t="shared" si="97"/>
        <v>0.16268705027032992</v>
      </c>
      <c r="AF317" s="3"/>
      <c r="AG317" s="3">
        <f t="shared" si="114"/>
        <v>1.4690105380376715</v>
      </c>
      <c r="AI317" s="111">
        <f>Input_Analysis!F316/100</f>
        <v>3.3520168733067597</v>
      </c>
      <c r="AJ317" s="110">
        <f t="shared" si="98"/>
        <v>0.11663572683104684</v>
      </c>
    </row>
    <row r="318" spans="1:36">
      <c r="A318" s="158">
        <f>Input_Analysis!A317</f>
        <v>6.02</v>
      </c>
      <c r="B318" s="158">
        <f>Input_Analysis!B317</f>
        <v>19.750596599999998</v>
      </c>
      <c r="C318" s="158">
        <f>Input_Analysis!I317</f>
        <v>377.56045066198379</v>
      </c>
      <c r="D318" s="158">
        <f>Input_Analysis!F317</f>
        <v>332.80167524954936</v>
      </c>
      <c r="E318" s="159">
        <f>Input_Analysis!L317</f>
        <v>-0.10000050338027326</v>
      </c>
      <c r="F318" s="160">
        <f>Input_Analysis!P317</f>
        <v>223.79387706217219</v>
      </c>
      <c r="G318" s="167">
        <f>Input_Analysis!Q317</f>
        <v>56.113199999999999</v>
      </c>
      <c r="H318" s="4"/>
      <c r="I318" s="4">
        <f t="shared" si="105"/>
        <v>111.2199999999996</v>
      </c>
      <c r="J318" s="4">
        <f t="shared" si="106"/>
        <v>55.106799999999602</v>
      </c>
      <c r="K318" s="4"/>
      <c r="L318" s="4">
        <f t="shared" si="99"/>
        <v>-4.5130312905004744E-2</v>
      </c>
      <c r="M318" s="191">
        <f t="shared" si="100"/>
        <v>-3.754611931147668E-4</v>
      </c>
      <c r="N318" s="144">
        <f t="shared" si="101"/>
        <v>-2.6485958263091513E-4</v>
      </c>
      <c r="O318" s="3"/>
      <c r="P318" s="13">
        <f t="shared" si="107"/>
        <v>4.833168513903658</v>
      </c>
      <c r="Q318" s="13" t="e">
        <f t="shared" ca="1" si="93"/>
        <v>#NUM!</v>
      </c>
      <c r="R318" s="13">
        <f t="shared" si="108"/>
        <v>0.62957270157576528</v>
      </c>
      <c r="S318" s="13">
        <f t="shared" si="94"/>
        <v>1.7903375554344054</v>
      </c>
      <c r="T318" s="13" t="e">
        <f t="shared" si="102"/>
        <v>#NUM!</v>
      </c>
      <c r="U318" s="13" t="e">
        <f t="shared" ca="1" si="103"/>
        <v>#NUM!</v>
      </c>
      <c r="V318" s="13">
        <f t="shared" ca="1" si="104"/>
        <v>0</v>
      </c>
      <c r="W318" s="13">
        <f t="shared" si="109"/>
        <v>1.3174564209196686</v>
      </c>
      <c r="X318" s="13" t="e">
        <f t="shared" si="95"/>
        <v>#NUM!</v>
      </c>
      <c r="Y318" s="13" t="e">
        <f t="shared" si="110"/>
        <v>#NUM!</v>
      </c>
      <c r="Z318" s="4">
        <f t="shared" si="111"/>
        <v>17.756030044132277</v>
      </c>
      <c r="AA318" s="4">
        <f t="shared" si="112"/>
        <v>370.84232256462155</v>
      </c>
      <c r="AB318" s="4">
        <f t="shared" si="96"/>
        <v>0.32221123426024384</v>
      </c>
      <c r="AD318" s="13">
        <f t="shared" si="113"/>
        <v>0.95394699999999999</v>
      </c>
      <c r="AE318" s="25">
        <f t="shared" si="97"/>
        <v>0.16268917377220293</v>
      </c>
      <c r="AF318" s="3"/>
      <c r="AG318" s="3">
        <f t="shared" si="114"/>
        <v>1.4499505541710973</v>
      </c>
      <c r="AI318" s="111">
        <f>Input_Analysis!F317/100</f>
        <v>3.3280167524954938</v>
      </c>
      <c r="AJ318" s="110">
        <f t="shared" si="98"/>
        <v>0.11612568399740472</v>
      </c>
    </row>
    <row r="319" spans="1:36">
      <c r="A319" s="158">
        <f>Input_Analysis!A318</f>
        <v>6.04</v>
      </c>
      <c r="B319" s="158">
        <f>Input_Analysis!B318</f>
        <v>19.8162132</v>
      </c>
      <c r="C319" s="158">
        <f>Input_Analysis!I318</f>
        <v>384.56000689008908</v>
      </c>
      <c r="D319" s="158">
        <f>Input_Analysis!F318</f>
        <v>338.80170545236581</v>
      </c>
      <c r="E319" s="159">
        <f>Input_Analysis!L318</f>
        <v>-0.10000050338027326</v>
      </c>
      <c r="F319" s="160">
        <f>Input_Analysis!P318</f>
        <v>228.79150718861644</v>
      </c>
      <c r="G319" s="167">
        <f>Input_Analysis!Q318</f>
        <v>56.309400000000004</v>
      </c>
      <c r="H319" s="4"/>
      <c r="I319" s="4">
        <f t="shared" si="105"/>
        <v>111.58999999999961</v>
      </c>
      <c r="J319" s="4">
        <f t="shared" si="106"/>
        <v>55.280599999999602</v>
      </c>
      <c r="K319" s="4"/>
      <c r="L319" s="4">
        <f t="shared" si="99"/>
        <v>-4.4012038544043175E-2</v>
      </c>
      <c r="M319" s="191">
        <f t="shared" si="100"/>
        <v>-3.663424583512508E-4</v>
      </c>
      <c r="N319" s="144">
        <f t="shared" si="101"/>
        <v>-2.6003874971027436E-4</v>
      </c>
      <c r="O319" s="3"/>
      <c r="P319" s="13">
        <f t="shared" si="107"/>
        <v>4.9378987726271326</v>
      </c>
      <c r="Q319" s="13" t="e">
        <f t="shared" ca="1" si="93"/>
        <v>#NUM!</v>
      </c>
      <c r="R319" s="13">
        <f t="shared" si="108"/>
        <v>0.63187201097176138</v>
      </c>
      <c r="S319" s="13">
        <f t="shared" si="94"/>
        <v>1.817778745192234</v>
      </c>
      <c r="T319" s="13" t="e">
        <f t="shared" si="102"/>
        <v>#NUM!</v>
      </c>
      <c r="U319" s="13" t="e">
        <f t="shared" ca="1" si="103"/>
        <v>#NUM!</v>
      </c>
      <c r="V319" s="13">
        <f t="shared" ca="1" si="104"/>
        <v>0</v>
      </c>
      <c r="W319" s="13">
        <f t="shared" si="109"/>
        <v>1.3153837753564404</v>
      </c>
      <c r="X319" s="13" t="e">
        <f t="shared" si="95"/>
        <v>#NUM!</v>
      </c>
      <c r="Y319" s="13" t="e">
        <f t="shared" si="110"/>
        <v>#NUM!</v>
      </c>
      <c r="Z319" s="4">
        <f t="shared" si="111"/>
        <v>18.198000459339301</v>
      </c>
      <c r="AA319" s="4">
        <f t="shared" si="112"/>
        <v>380.07306473349882</v>
      </c>
      <c r="AB319" s="4">
        <f t="shared" si="96"/>
        <v>0.3291932515084755</v>
      </c>
      <c r="AD319" s="13">
        <f t="shared" si="113"/>
        <v>0.95379400000000003</v>
      </c>
      <c r="AE319" s="25">
        <f t="shared" si="97"/>
        <v>0.16269111085751664</v>
      </c>
      <c r="AF319" s="3"/>
      <c r="AG319" s="3">
        <f t="shared" si="114"/>
        <v>1.4813696317881397</v>
      </c>
      <c r="AI319" s="111">
        <f>Input_Analysis!F318/100</f>
        <v>3.3880170545236581</v>
      </c>
      <c r="AJ319" s="110">
        <f t="shared" si="98"/>
        <v>0.11707561241699027</v>
      </c>
    </row>
    <row r="320" spans="1:36">
      <c r="A320" s="158">
        <f>Input_Analysis!A319</f>
        <v>6.06</v>
      </c>
      <c r="B320" s="158">
        <f>Input_Analysis!B319</f>
        <v>19.881829799999998</v>
      </c>
      <c r="C320" s="158">
        <f>Input_Analysis!I319</f>
        <v>387.78020512216909</v>
      </c>
      <c r="D320" s="158">
        <f>Input_Analysis!F319</f>
        <v>342.40172357405561</v>
      </c>
      <c r="E320" s="159">
        <f>Input_Analysis!L319</f>
        <v>-0.10000050338027326</v>
      </c>
      <c r="F320" s="160">
        <f>Input_Analysis!P319</f>
        <v>226.89240774056759</v>
      </c>
      <c r="G320" s="167">
        <f>Input_Analysis!Q319</f>
        <v>56.505600000000001</v>
      </c>
      <c r="H320" s="4"/>
      <c r="I320" s="4">
        <f t="shared" si="105"/>
        <v>111.9599999999996</v>
      </c>
      <c r="J320" s="4">
        <f t="shared" si="106"/>
        <v>55.454399999999595</v>
      </c>
      <c r="K320" s="4"/>
      <c r="L320" s="4">
        <f t="shared" si="99"/>
        <v>-4.3395137750797348E-2</v>
      </c>
      <c r="M320" s="191">
        <f t="shared" si="100"/>
        <v>-3.6255684508674726E-4</v>
      </c>
      <c r="N320" s="144">
        <f t="shared" si="101"/>
        <v>-2.5787934004720115E-4</v>
      </c>
      <c r="O320" s="3"/>
      <c r="P320" s="13">
        <f t="shared" si="107"/>
        <v>4.9738200236982371</v>
      </c>
      <c r="Q320" s="13" t="e">
        <f t="shared" ca="1" si="93"/>
        <v>#NUM!</v>
      </c>
      <c r="R320" s="13">
        <f t="shared" si="108"/>
        <v>0.61774592497709824</v>
      </c>
      <c r="S320" s="13">
        <f t="shared" si="94"/>
        <v>1.901262972489157</v>
      </c>
      <c r="T320" s="13" t="e">
        <f t="shared" si="102"/>
        <v>#NUM!</v>
      </c>
      <c r="U320" s="13" t="e">
        <f t="shared" ca="1" si="103"/>
        <v>#NUM!</v>
      </c>
      <c r="V320" s="13">
        <f t="shared" ca="1" si="104"/>
        <v>0</v>
      </c>
      <c r="W320" s="13">
        <f t="shared" si="109"/>
        <v>1.3133208812819228</v>
      </c>
      <c r="X320" s="13" t="e">
        <f t="shared" si="95"/>
        <v>#NUM!</v>
      </c>
      <c r="Y320" s="13" t="e">
        <f t="shared" si="110"/>
        <v>#NUM!</v>
      </c>
      <c r="Z320" s="4">
        <f t="shared" si="111"/>
        <v>18.388013674811301</v>
      </c>
      <c r="AA320" s="4">
        <f t="shared" si="112"/>
        <v>384.04157244431417</v>
      </c>
      <c r="AB320" s="4">
        <f t="shared" si="96"/>
        <v>0.3315880015798825</v>
      </c>
      <c r="AD320" s="13">
        <f t="shared" si="113"/>
        <v>0.95364099999999996</v>
      </c>
      <c r="AE320" s="25">
        <f t="shared" si="97"/>
        <v>0.16269286327901905</v>
      </c>
      <c r="AF320" s="3"/>
      <c r="AG320" s="3">
        <f t="shared" si="114"/>
        <v>1.492146007109471</v>
      </c>
      <c r="AI320" s="111">
        <f>Input_Analysis!F319/100</f>
        <v>3.4240172357405561</v>
      </c>
      <c r="AJ320" s="110">
        <f t="shared" si="98"/>
        <v>0.11760364968696088</v>
      </c>
    </row>
    <row r="321" spans="1:36">
      <c r="A321" s="158">
        <f>Input_Analysis!A320</f>
        <v>6.08</v>
      </c>
      <c r="B321" s="158">
        <f>Input_Analysis!B320</f>
        <v>19.9474464</v>
      </c>
      <c r="C321" s="158">
        <f>Input_Analysis!I320</f>
        <v>386.98000949172138</v>
      </c>
      <c r="D321" s="158">
        <f>Input_Analysis!F320</f>
        <v>341.20171753349234</v>
      </c>
      <c r="E321" s="159">
        <f>Input_Analysis!L320</f>
        <v>-0.10000050338027326</v>
      </c>
      <c r="F321" s="160">
        <f>Input_Analysis!P320</f>
        <v>228.89145979114528</v>
      </c>
      <c r="G321" s="167">
        <f>Input_Analysis!Q320</f>
        <v>56.701800000000006</v>
      </c>
      <c r="H321" s="4"/>
      <c r="I321" s="4">
        <f t="shared" si="105"/>
        <v>112.3299999999996</v>
      </c>
      <c r="J321" s="4">
        <f t="shared" si="106"/>
        <v>55.628199999999595</v>
      </c>
      <c r="K321" s="4"/>
      <c r="L321" s="4">
        <f t="shared" si="99"/>
        <v>-4.3692818168168522E-2</v>
      </c>
      <c r="M321" s="191">
        <f t="shared" si="100"/>
        <v>-3.6410158355842828E-4</v>
      </c>
      <c r="N321" s="144">
        <f t="shared" si="101"/>
        <v>-2.5841258185821755E-4</v>
      </c>
      <c r="O321" s="3"/>
      <c r="P321" s="13">
        <f t="shared" si="107"/>
        <v>4.9372442302954935</v>
      </c>
      <c r="Q321" s="13" t="e">
        <f t="shared" ca="1" si="93"/>
        <v>#NUM!</v>
      </c>
      <c r="R321" s="13">
        <f t="shared" si="108"/>
        <v>0.62694212212046274</v>
      </c>
      <c r="S321" s="13">
        <f t="shared" si="94"/>
        <v>1.8418778551270261</v>
      </c>
      <c r="T321" s="13" t="e">
        <f t="shared" si="102"/>
        <v>#NUM!</v>
      </c>
      <c r="U321" s="13" t="e">
        <f t="shared" ca="1" si="103"/>
        <v>#NUM!</v>
      </c>
      <c r="V321" s="13">
        <f t="shared" ca="1" si="104"/>
        <v>0</v>
      </c>
      <c r="W321" s="13">
        <f t="shared" si="109"/>
        <v>1.3112676624696706</v>
      </c>
      <c r="X321" s="13" t="e">
        <f t="shared" si="95"/>
        <v>#NUM!</v>
      </c>
      <c r="Y321" s="13" t="e">
        <f t="shared" si="110"/>
        <v>#NUM!</v>
      </c>
      <c r="Z321" s="4">
        <f t="shared" si="111"/>
        <v>18.310000632781453</v>
      </c>
      <c r="AA321" s="4">
        <f t="shared" si="112"/>
        <v>382.41223651591275</v>
      </c>
      <c r="AB321" s="4">
        <f t="shared" si="96"/>
        <v>0.32914961535303294</v>
      </c>
      <c r="AD321" s="13">
        <f t="shared" si="113"/>
        <v>0.953488</v>
      </c>
      <c r="AE321" s="25">
        <f t="shared" si="97"/>
        <v>0.16269443276755374</v>
      </c>
      <c r="AF321" s="3"/>
      <c r="AG321" s="3">
        <f t="shared" si="114"/>
        <v>1.4811732690886481</v>
      </c>
      <c r="AI321" s="111">
        <f>Input_Analysis!F320/100</f>
        <v>3.4120171753349235</v>
      </c>
      <c r="AJ321" s="110">
        <f t="shared" si="98"/>
        <v>0.11730558342224906</v>
      </c>
    </row>
    <row r="322" spans="1:36">
      <c r="A322" s="158">
        <f>Input_Analysis!A321</f>
        <v>6.1</v>
      </c>
      <c r="B322" s="158">
        <f>Input_Analysis!B321</f>
        <v>20.013062999999999</v>
      </c>
      <c r="C322" s="158">
        <f>Input_Analysis!I321</f>
        <v>386.53993063548597</v>
      </c>
      <c r="D322" s="158">
        <f>Input_Analysis!F321</f>
        <v>340.60171451321071</v>
      </c>
      <c r="E322" s="159">
        <f>Input_Analysis!L321</f>
        <v>-0.10000050338027326</v>
      </c>
      <c r="F322" s="160">
        <f>Input_Analysis!P321</f>
        <v>229.69108061137638</v>
      </c>
      <c r="G322" s="167">
        <f>Input_Analysis!Q321</f>
        <v>56.898000000000003</v>
      </c>
      <c r="H322" s="4"/>
      <c r="I322" s="4">
        <f t="shared" si="105"/>
        <v>112.69999999999959</v>
      </c>
      <c r="J322" s="4">
        <f t="shared" si="106"/>
        <v>55.801999999999587</v>
      </c>
      <c r="K322" s="4"/>
      <c r="L322" s="4">
        <f t="shared" si="99"/>
        <v>-4.3878785025321249E-2</v>
      </c>
      <c r="M322" s="191">
        <f t="shared" si="100"/>
        <v>-3.6517867627342438E-4</v>
      </c>
      <c r="N322" s="144">
        <f t="shared" si="101"/>
        <v>-2.5870678668532055E-4</v>
      </c>
      <c r="O322" s="3"/>
      <c r="P322" s="13">
        <f t="shared" si="107"/>
        <v>4.9073497479568546</v>
      </c>
      <c r="Q322" s="13" t="e">
        <f t="shared" ca="1" si="93"/>
        <v>#NUM!</v>
      </c>
      <c r="R322" s="13">
        <f t="shared" si="108"/>
        <v>0.63100030813761998</v>
      </c>
      <c r="S322" s="13">
        <f t="shared" si="94"/>
        <v>1.8108105448570075</v>
      </c>
      <c r="T322" s="13" t="e">
        <f t="shared" si="102"/>
        <v>#NUM!</v>
      </c>
      <c r="U322" s="13" t="e">
        <f t="shared" ca="1" si="103"/>
        <v>#NUM!</v>
      </c>
      <c r="V322" s="13">
        <f t="shared" ca="1" si="104"/>
        <v>0</v>
      </c>
      <c r="W322" s="13">
        <f t="shared" si="109"/>
        <v>1.3092240435248355</v>
      </c>
      <c r="X322" s="13" t="e">
        <f t="shared" si="95"/>
        <v>#NUM!</v>
      </c>
      <c r="Y322" s="13" t="e">
        <f t="shared" si="110"/>
        <v>#NUM!</v>
      </c>
      <c r="Z322" s="4">
        <f t="shared" si="111"/>
        <v>18.255995375699094</v>
      </c>
      <c r="AA322" s="4">
        <f t="shared" si="112"/>
        <v>381.2843134994871</v>
      </c>
      <c r="AB322" s="4">
        <f t="shared" si="96"/>
        <v>0.32715664986379034</v>
      </c>
      <c r="AD322" s="13">
        <f t="shared" si="113"/>
        <v>0.95333500000000004</v>
      </c>
      <c r="AE322" s="25">
        <f t="shared" si="97"/>
        <v>0.16269582103240091</v>
      </c>
      <c r="AF322" s="3"/>
      <c r="AG322" s="3">
        <f t="shared" si="114"/>
        <v>1.4722049243870563</v>
      </c>
      <c r="AI322" s="111">
        <f>Input_Analysis!F321/100</f>
        <v>3.4060171451321071</v>
      </c>
      <c r="AJ322" s="110">
        <f t="shared" si="98"/>
        <v>0.11711103118812284</v>
      </c>
    </row>
    <row r="323" spans="1:36">
      <c r="A323" s="158">
        <f>Input_Analysis!A322</f>
        <v>6.12</v>
      </c>
      <c r="B323" s="158">
        <f>Input_Analysis!B322</f>
        <v>20.078679600000001</v>
      </c>
      <c r="C323" s="158">
        <f>Input_Analysis!I322</f>
        <v>382.83967250615888</v>
      </c>
      <c r="D323" s="158">
        <f>Input_Analysis!F322</f>
        <v>336.40169337123922</v>
      </c>
      <c r="E323" s="159">
        <f>Input_Analysis!L322</f>
        <v>-0.10000050338027326</v>
      </c>
      <c r="F323" s="160">
        <f>Input_Analysis!P322</f>
        <v>232.18989567459849</v>
      </c>
      <c r="G323" s="167">
        <f>Input_Analysis!Q322</f>
        <v>57.094200000000008</v>
      </c>
      <c r="H323" s="4"/>
      <c r="I323" s="4">
        <f t="shared" si="105"/>
        <v>113.0699999999996</v>
      </c>
      <c r="J323" s="4">
        <f t="shared" si="106"/>
        <v>55.975799999999587</v>
      </c>
      <c r="K323" s="4"/>
      <c r="L323" s="4">
        <f t="shared" si="99"/>
        <v>-4.4776673597349437E-2</v>
      </c>
      <c r="M323" s="191">
        <f t="shared" si="100"/>
        <v>-3.7068845601237883E-4</v>
      </c>
      <c r="N323" s="144">
        <f t="shared" si="101"/>
        <v>-2.6120726393282694E-4</v>
      </c>
      <c r="O323" s="3"/>
      <c r="P323" s="13">
        <f t="shared" si="107"/>
        <v>4.8193982489961957</v>
      </c>
      <c r="Q323" s="13" t="e">
        <f t="shared" ca="1" si="93"/>
        <v>#NUM!</v>
      </c>
      <c r="R323" s="13">
        <f t="shared" si="108"/>
        <v>0.64905626361910929</v>
      </c>
      <c r="S323" s="13">
        <f t="shared" si="94"/>
        <v>1.6913376286102473</v>
      </c>
      <c r="T323" s="13" t="e">
        <f t="shared" si="102"/>
        <v>#NUM!</v>
      </c>
      <c r="U323" s="13" t="e">
        <f t="shared" ca="1" si="103"/>
        <v>#NUM!</v>
      </c>
      <c r="V323" s="13">
        <f t="shared" ca="1" si="104"/>
        <v>0</v>
      </c>
      <c r="W323" s="13">
        <f t="shared" si="109"/>
        <v>1.3071899498725366</v>
      </c>
      <c r="X323" s="13" t="e">
        <f t="shared" si="95"/>
        <v>#NUM!</v>
      </c>
      <c r="Y323" s="13" t="e">
        <f t="shared" si="110"/>
        <v>#NUM!</v>
      </c>
      <c r="Z323" s="4">
        <f t="shared" si="111"/>
        <v>17.984644833743953</v>
      </c>
      <c r="AA323" s="4">
        <f t="shared" si="112"/>
        <v>375.61704075002098</v>
      </c>
      <c r="AB323" s="4">
        <f t="shared" si="96"/>
        <v>0.32129321659974641</v>
      </c>
      <c r="AD323" s="13">
        <f t="shared" si="113"/>
        <v>0.95318199999999997</v>
      </c>
      <c r="AE323" s="25">
        <f t="shared" si="97"/>
        <v>0.16269702976161188</v>
      </c>
      <c r="AF323" s="3"/>
      <c r="AG323" s="3">
        <f t="shared" si="114"/>
        <v>1.4458194746988586</v>
      </c>
      <c r="AI323" s="111">
        <f>Input_Analysis!F322/100</f>
        <v>3.3640169337123922</v>
      </c>
      <c r="AJ323" s="110">
        <f t="shared" si="98"/>
        <v>0.1162962847234197</v>
      </c>
    </row>
    <row r="324" spans="1:36">
      <c r="A324" s="158">
        <f>Input_Analysis!A323</f>
        <v>6.14</v>
      </c>
      <c r="B324" s="158">
        <f>Input_Analysis!B323</f>
        <v>20.144296199999999</v>
      </c>
      <c r="C324" s="158">
        <f>Input_Analysis!I323</f>
        <v>386.09956437414218</v>
      </c>
      <c r="D324" s="158">
        <f>Input_Analysis!F323</f>
        <v>339.40170847264739</v>
      </c>
      <c r="E324" s="159">
        <f>Input_Analysis!L323</f>
        <v>-0.10000050338027326</v>
      </c>
      <c r="F324" s="160">
        <f>Input_Analysis!P323</f>
        <v>233.48927950747398</v>
      </c>
      <c r="G324" s="167">
        <f>Input_Analysis!Q323</f>
        <v>57.290399999999998</v>
      </c>
      <c r="H324" s="4"/>
      <c r="I324" s="4">
        <f t="shared" si="105"/>
        <v>113.43999999999959</v>
      </c>
      <c r="J324" s="4">
        <f t="shared" si="106"/>
        <v>56.149599999999587</v>
      </c>
      <c r="K324" s="4"/>
      <c r="L324" s="4">
        <f t="shared" si="99"/>
        <v>-4.425550862409864E-2</v>
      </c>
      <c r="M324" s="191">
        <f t="shared" si="100"/>
        <v>-3.667595655769951E-4</v>
      </c>
      <c r="N324" s="144">
        <f t="shared" si="101"/>
        <v>-2.5900185498103733E-4</v>
      </c>
      <c r="O324" s="3"/>
      <c r="P324" s="13">
        <f t="shared" si="107"/>
        <v>4.8559484729035391</v>
      </c>
      <c r="Q324" s="13" t="e">
        <f t="shared" ca="1" si="93"/>
        <v>#NUM!</v>
      </c>
      <c r="R324" s="13">
        <f t="shared" si="108"/>
        <v>0.64622299207408118</v>
      </c>
      <c r="S324" s="13">
        <f t="shared" si="94"/>
        <v>1.7179229213862488</v>
      </c>
      <c r="T324" s="13" t="e">
        <f t="shared" si="102"/>
        <v>#NUM!</v>
      </c>
      <c r="U324" s="13" t="e">
        <f t="shared" ca="1" si="103"/>
        <v>#NUM!</v>
      </c>
      <c r="V324" s="13">
        <f t="shared" ca="1" si="104"/>
        <v>0</v>
      </c>
      <c r="W324" s="13">
        <f t="shared" si="109"/>
        <v>1.3051653077464334</v>
      </c>
      <c r="X324" s="13" t="e">
        <f t="shared" si="95"/>
        <v>#NUM!</v>
      </c>
      <c r="Y324" s="13" t="e">
        <f t="shared" si="110"/>
        <v>#NUM!</v>
      </c>
      <c r="Z324" s="4">
        <f t="shared" si="111"/>
        <v>18.177304291609506</v>
      </c>
      <c r="AA324" s="4">
        <f t="shared" si="112"/>
        <v>379.64081637110991</v>
      </c>
      <c r="AB324" s="4">
        <f t="shared" si="96"/>
        <v>0.32372989819356929</v>
      </c>
      <c r="AD324" s="13">
        <f t="shared" si="113"/>
        <v>0.95302900000000002</v>
      </c>
      <c r="AE324" s="25">
        <f t="shared" si="97"/>
        <v>0.16269806062233808</v>
      </c>
      <c r="AF324" s="3"/>
      <c r="AG324" s="3">
        <f t="shared" si="114"/>
        <v>1.4567845418710617</v>
      </c>
      <c r="AI324" s="111">
        <f>Input_Analysis!F323/100</f>
        <v>3.3940170847264737</v>
      </c>
      <c r="AJ324" s="110">
        <f t="shared" si="98"/>
        <v>0.11672319768106129</v>
      </c>
    </row>
    <row r="325" spans="1:36">
      <c r="A325" s="158">
        <f>Input_Analysis!A324</f>
        <v>6.16</v>
      </c>
      <c r="B325" s="158">
        <f>Input_Analysis!B324</f>
        <v>20.209912800000001</v>
      </c>
      <c r="C325" s="158">
        <f>Input_Analysis!I324</f>
        <v>388.47929852965467</v>
      </c>
      <c r="D325" s="158">
        <f>Input_Analysis!F324</f>
        <v>341.20171753349234</v>
      </c>
      <c r="E325" s="159">
        <f>Input_Analysis!L324</f>
        <v>-0.10000050338027326</v>
      </c>
      <c r="F325" s="160">
        <f>Input_Analysis!P324</f>
        <v>236.38790498081161</v>
      </c>
      <c r="G325" s="167">
        <f>Input_Analysis!Q324</f>
        <v>57.486600000000003</v>
      </c>
      <c r="H325" s="4"/>
      <c r="I325" s="4">
        <f t="shared" si="105"/>
        <v>113.80999999999959</v>
      </c>
      <c r="J325" s="4">
        <f t="shared" si="106"/>
        <v>56.323399999999587</v>
      </c>
      <c r="K325" s="4"/>
      <c r="L325" s="4">
        <f t="shared" si="99"/>
        <v>-4.397719691155598E-2</v>
      </c>
      <c r="M325" s="191">
        <f t="shared" si="100"/>
        <v>-3.6407601401245273E-4</v>
      </c>
      <c r="N325" s="144">
        <f t="shared" si="101"/>
        <v>-2.5741526963923844E-4</v>
      </c>
      <c r="O325" s="3"/>
      <c r="P325" s="13">
        <f t="shared" si="107"/>
        <v>4.8766462701054456</v>
      </c>
      <c r="Q325" s="13" t="e">
        <f t="shared" ca="1" si="93"/>
        <v>#NUM!</v>
      </c>
      <c r="R325" s="13">
        <f t="shared" si="108"/>
        <v>0.65133346150624205</v>
      </c>
      <c r="S325" s="13">
        <f t="shared" si="94"/>
        <v>1.7003233744561614</v>
      </c>
      <c r="T325" s="13" t="e">
        <f t="shared" si="102"/>
        <v>#NUM!</v>
      </c>
      <c r="U325" s="13" t="e">
        <f t="shared" ca="1" si="103"/>
        <v>#NUM!</v>
      </c>
      <c r="V325" s="13">
        <f t="shared" ca="1" si="104"/>
        <v>0</v>
      </c>
      <c r="W325" s="13">
        <f t="shared" si="109"/>
        <v>1.3031500441774866</v>
      </c>
      <c r="X325" s="13" t="e">
        <f t="shared" si="95"/>
        <v>#NUM!</v>
      </c>
      <c r="Y325" s="13" t="e">
        <f t="shared" si="110"/>
        <v>#NUM!</v>
      </c>
      <c r="Z325" s="4">
        <f t="shared" si="111"/>
        <v>18.31128656864367</v>
      </c>
      <c r="AA325" s="4">
        <f t="shared" si="112"/>
        <v>382.43909383934755</v>
      </c>
      <c r="AB325" s="4">
        <f t="shared" si="96"/>
        <v>0.32510975134036307</v>
      </c>
      <c r="AD325" s="13">
        <f t="shared" si="113"/>
        <v>0.95287600000000006</v>
      </c>
      <c r="AE325" s="25">
        <f t="shared" si="97"/>
        <v>0.16269891526115318</v>
      </c>
      <c r="AF325" s="3"/>
      <c r="AG325" s="3">
        <f t="shared" si="114"/>
        <v>1.4629938810316336</v>
      </c>
      <c r="AI325" s="111">
        <f>Input_Analysis!F324/100</f>
        <v>3.4120171753349235</v>
      </c>
      <c r="AJ325" s="110">
        <f t="shared" si="98"/>
        <v>0.11694191995781204</v>
      </c>
    </row>
    <row r="326" spans="1:36">
      <c r="A326" s="158">
        <f>Input_Analysis!A325</f>
        <v>6.18</v>
      </c>
      <c r="B326" s="158">
        <f>Input_Analysis!B325</f>
        <v>20.2755294</v>
      </c>
      <c r="C326" s="158">
        <f>Input_Analysis!I325</f>
        <v>387.41893872752343</v>
      </c>
      <c r="D326" s="158">
        <f>Input_Analysis!F325</f>
        <v>339.40170847264739</v>
      </c>
      <c r="E326" s="159">
        <f>Input_Analysis!L325</f>
        <v>-0.10000050338027326</v>
      </c>
      <c r="F326" s="160">
        <f>Input_Analysis!P325</f>
        <v>240.08615127438034</v>
      </c>
      <c r="G326" s="167">
        <f>Input_Analysis!Q325</f>
        <v>57.6828</v>
      </c>
      <c r="H326" s="4"/>
      <c r="I326" s="4">
        <f t="shared" si="105"/>
        <v>114.17999999999958</v>
      </c>
      <c r="J326" s="4">
        <f t="shared" si="106"/>
        <v>56.49719999999958</v>
      </c>
      <c r="K326" s="4"/>
      <c r="L326" s="4">
        <f t="shared" si="99"/>
        <v>-4.4400916793692596E-2</v>
      </c>
      <c r="M326" s="191">
        <f t="shared" si="100"/>
        <v>-3.6598189059720582E-4</v>
      </c>
      <c r="N326" s="144">
        <f t="shared" si="101"/>
        <v>-2.5811981135647285E-4</v>
      </c>
      <c r="O326" s="3"/>
      <c r="P326" s="13">
        <f t="shared" si="107"/>
        <v>4.8363270874932898</v>
      </c>
      <c r="Q326" s="13" t="e">
        <f t="shared" ca="1" si="93"/>
        <v>#NUM!</v>
      </c>
      <c r="R326" s="13">
        <f t="shared" si="108"/>
        <v>0.667559873141926</v>
      </c>
      <c r="S326" s="13">
        <f t="shared" si="94"/>
        <v>1.6077891904934087</v>
      </c>
      <c r="T326" s="13" t="e">
        <f t="shared" si="102"/>
        <v>#NUM!</v>
      </c>
      <c r="U326" s="13" t="e">
        <f t="shared" ca="1" si="103"/>
        <v>#NUM!</v>
      </c>
      <c r="V326" s="13">
        <f t="shared" ca="1" si="104"/>
        <v>0</v>
      </c>
      <c r="W326" s="13">
        <f t="shared" si="109"/>
        <v>1.3011440869829141</v>
      </c>
      <c r="X326" s="13" t="e">
        <f t="shared" si="95"/>
        <v>#NUM!</v>
      </c>
      <c r="Y326" s="13" t="e">
        <f t="shared" si="110"/>
        <v>#NUM!</v>
      </c>
      <c r="Z326" s="4">
        <f t="shared" si="111"/>
        <v>18.215929248501592</v>
      </c>
      <c r="AA326" s="4">
        <f t="shared" si="112"/>
        <v>380.44751520453258</v>
      </c>
      <c r="AB326" s="4">
        <f t="shared" si="96"/>
        <v>0.32242180583288599</v>
      </c>
      <c r="AD326" s="13">
        <f t="shared" si="113"/>
        <v>0.95272299999999999</v>
      </c>
      <c r="AE326" s="25">
        <f t="shared" si="97"/>
        <v>0.1626995953043697</v>
      </c>
      <c r="AF326" s="3"/>
      <c r="AG326" s="3">
        <f t="shared" si="114"/>
        <v>1.450898126247987</v>
      </c>
      <c r="AI326" s="111">
        <f>Input_Analysis!F325/100</f>
        <v>3.3940170847264737</v>
      </c>
      <c r="AJ326" s="110">
        <f t="shared" si="98"/>
        <v>0.11654324659212449</v>
      </c>
    </row>
    <row r="327" spans="1:36">
      <c r="A327" s="158">
        <f>Input_Analysis!A326</f>
        <v>6.2</v>
      </c>
      <c r="B327" s="158">
        <f>Input_Analysis!B326</f>
        <v>20.341145999999998</v>
      </c>
      <c r="C327" s="158">
        <f>Input_Analysis!I326</f>
        <v>390.51919383656889</v>
      </c>
      <c r="D327" s="158">
        <f>Input_Analysis!F326</f>
        <v>343.00172659433724</v>
      </c>
      <c r="E327" s="159">
        <f>Input_Analysis!L326</f>
        <v>0</v>
      </c>
      <c r="F327" s="160">
        <f>Input_Analysis!P326</f>
        <v>237.58733621115826</v>
      </c>
      <c r="G327" s="167">
        <f>Input_Analysis!Q326</f>
        <v>57.879000000000005</v>
      </c>
      <c r="H327" s="4"/>
      <c r="I327" s="4">
        <f t="shared" si="105"/>
        <v>114.54999999999959</v>
      </c>
      <c r="J327" s="4">
        <f t="shared" si="106"/>
        <v>56.67099999999958</v>
      </c>
      <c r="K327" s="4"/>
      <c r="L327" s="4">
        <f t="shared" si="99"/>
        <v>0</v>
      </c>
      <c r="M327" s="191">
        <f t="shared" si="100"/>
        <v>0</v>
      </c>
      <c r="N327" s="144">
        <f t="shared" si="101"/>
        <v>0</v>
      </c>
      <c r="O327" s="3"/>
      <c r="P327" s="13">
        <f t="shared" si="107"/>
        <v>4.8696722104175212</v>
      </c>
      <c r="Q327" s="13" t="e">
        <f t="shared" ca="1" si="93"/>
        <v>#NUM!</v>
      </c>
      <c r="R327" s="13">
        <f t="shared" si="108"/>
        <v>0.6511898437388004</v>
      </c>
      <c r="S327" s="13">
        <f t="shared" si="94"/>
        <v>1.6985911246565568</v>
      </c>
      <c r="T327" s="13" t="e">
        <f t="shared" si="102"/>
        <v>#NUM!</v>
      </c>
      <c r="U327" s="13" t="e">
        <f t="shared" ca="1" si="103"/>
        <v>#NUM!</v>
      </c>
      <c r="V327" s="13">
        <f t="shared" ca="1" si="104"/>
        <v>0</v>
      </c>
      <c r="W327" s="13">
        <f t="shared" si="109"/>
        <v>1.2991473647553309</v>
      </c>
      <c r="X327" s="13" t="e">
        <f t="shared" si="95"/>
        <v>#NUM!</v>
      </c>
      <c r="Y327" s="13" t="e">
        <f t="shared" si="110"/>
        <v>#NUM!</v>
      </c>
      <c r="Z327" s="4">
        <f t="shared" si="111"/>
        <v>18.397946255771284</v>
      </c>
      <c r="AA327" s="4">
        <f t="shared" si="112"/>
        <v>384.24901866867327</v>
      </c>
      <c r="AB327" s="4">
        <f t="shared" si="96"/>
        <v>0.32464481402783468</v>
      </c>
      <c r="AD327" s="13">
        <f t="shared" si="113"/>
        <v>0.95257000000000003</v>
      </c>
      <c r="AE327" s="25">
        <f t="shared" si="97"/>
        <v>0.16270010235834967</v>
      </c>
      <c r="AF327" s="3"/>
      <c r="AG327" s="3">
        <f t="shared" si="114"/>
        <v>1.4609016631252563</v>
      </c>
      <c r="AI327" s="111">
        <f>Input_Analysis!F326/100</f>
        <v>3.4300172659433725</v>
      </c>
      <c r="AJ327" s="110">
        <f t="shared" si="98"/>
        <v>0.11706977007891804</v>
      </c>
    </row>
    <row r="328" spans="1:36">
      <c r="A328" s="158">
        <f>Input_Analysis!A327</f>
        <v>6.22</v>
      </c>
      <c r="B328" s="158">
        <f>Input_Analysis!B327</f>
        <v>20.4067626</v>
      </c>
      <c r="C328" s="158">
        <f>Input_Analysis!I327</f>
        <v>395.57909476539709</v>
      </c>
      <c r="D328" s="158">
        <f>Input_Analysis!F327</f>
        <v>347.80175075659037</v>
      </c>
      <c r="E328" s="159">
        <f>Input_Analysis!L327</f>
        <v>0</v>
      </c>
      <c r="F328" s="160">
        <f>Input_Analysis!P327</f>
        <v>238.88672004403372</v>
      </c>
      <c r="G328" s="167">
        <f>Input_Analysis!Q327</f>
        <v>58.075200000000002</v>
      </c>
      <c r="H328" s="4"/>
      <c r="I328" s="4">
        <f t="shared" si="105"/>
        <v>114.91999999999958</v>
      </c>
      <c r="J328" s="4">
        <f t="shared" si="106"/>
        <v>56.844799999999573</v>
      </c>
      <c r="K328" s="4"/>
      <c r="L328" s="4">
        <f t="shared" si="99"/>
        <v>0</v>
      </c>
      <c r="M328" s="191">
        <f t="shared" si="100"/>
        <v>0</v>
      </c>
      <c r="N328" s="144">
        <f t="shared" si="101"/>
        <v>0</v>
      </c>
      <c r="O328" s="3"/>
      <c r="P328" s="13">
        <f t="shared" si="107"/>
        <v>4.9372870476349577</v>
      </c>
      <c r="Q328" s="13" t="e">
        <f t="shared" ca="1" si="93"/>
        <v>#NUM!</v>
      </c>
      <c r="R328" s="13">
        <f t="shared" si="108"/>
        <v>0.64423894830550132</v>
      </c>
      <c r="S328" s="13">
        <f t="shared" si="94"/>
        <v>1.7564944325842389</v>
      </c>
      <c r="T328" s="13" t="e">
        <f t="shared" si="102"/>
        <v>#NUM!</v>
      </c>
      <c r="U328" s="13" t="e">
        <f t="shared" ca="1" si="103"/>
        <v>#NUM!</v>
      </c>
      <c r="V328" s="13">
        <f t="shared" ca="1" si="104"/>
        <v>0</v>
      </c>
      <c r="W328" s="13">
        <f t="shared" si="109"/>
        <v>1.297159806852074</v>
      </c>
      <c r="X328" s="13" t="e">
        <f t="shared" si="95"/>
        <v>#NUM!</v>
      </c>
      <c r="Y328" s="13" t="e">
        <f t="shared" si="110"/>
        <v>#NUM!</v>
      </c>
      <c r="Z328" s="4">
        <f t="shared" si="111"/>
        <v>18.71060631769317</v>
      </c>
      <c r="AA328" s="4">
        <f t="shared" si="112"/>
        <v>390.77905850573848</v>
      </c>
      <c r="AB328" s="4">
        <f t="shared" si="96"/>
        <v>0.32915246984233054</v>
      </c>
      <c r="AD328" s="13">
        <f t="shared" si="113"/>
        <v>0.95241699999999996</v>
      </c>
      <c r="AE328" s="25">
        <f t="shared" si="97"/>
        <v>0.16270043800980977</v>
      </c>
      <c r="AF328" s="3"/>
      <c r="AG328" s="3">
        <f t="shared" si="114"/>
        <v>1.4811861142904872</v>
      </c>
      <c r="AI328" s="111">
        <f>Input_Analysis!F327/100</f>
        <v>3.4780175075659034</v>
      </c>
      <c r="AJ328" s="110">
        <f t="shared" si="98"/>
        <v>0.1177958600965462</v>
      </c>
    </row>
    <row r="329" spans="1:36">
      <c r="A329" s="158">
        <f>Input_Analysis!A328</f>
        <v>6.24</v>
      </c>
      <c r="B329" s="158">
        <f>Input_Analysis!B328</f>
        <v>20.472379199999999</v>
      </c>
      <c r="C329" s="158">
        <f>Input_Analysis!I328</f>
        <v>394.63925289651729</v>
      </c>
      <c r="D329" s="158">
        <f>Input_Analysis!F328</f>
        <v>347.20174773630873</v>
      </c>
      <c r="E329" s="159">
        <f>Input_Analysis!L328</f>
        <v>0</v>
      </c>
      <c r="F329" s="160">
        <f>Input_Analysis!P328</f>
        <v>237.18752580104271</v>
      </c>
      <c r="G329" s="167">
        <f>Input_Analysis!Q328</f>
        <v>58.271400000000007</v>
      </c>
      <c r="H329" s="4"/>
      <c r="I329" s="4">
        <f t="shared" si="105"/>
        <v>115.28999999999958</v>
      </c>
      <c r="J329" s="4">
        <f t="shared" si="106"/>
        <v>57.018599999999573</v>
      </c>
      <c r="K329" s="4"/>
      <c r="L329" s="4">
        <f t="shared" si="99"/>
        <v>0</v>
      </c>
      <c r="M329" s="191">
        <f t="shared" si="100"/>
        <v>0</v>
      </c>
      <c r="N329" s="144">
        <f t="shared" si="101"/>
        <v>0</v>
      </c>
      <c r="O329" s="3"/>
      <c r="P329" s="13">
        <f t="shared" si="107"/>
        <v>4.8992653782541105</v>
      </c>
      <c r="Q329" s="13" t="e">
        <f t="shared" ca="1" si="93"/>
        <v>#NUM!</v>
      </c>
      <c r="R329" s="13">
        <f t="shared" si="108"/>
        <v>0.64047468874856983</v>
      </c>
      <c r="S329" s="13">
        <f t="shared" si="94"/>
        <v>1.7614099100201648</v>
      </c>
      <c r="T329" s="13" t="e">
        <f t="shared" si="102"/>
        <v>#NUM!</v>
      </c>
      <c r="U329" s="13" t="e">
        <f t="shared" ca="1" si="103"/>
        <v>#NUM!</v>
      </c>
      <c r="V329" s="13">
        <f t="shared" ca="1" si="104"/>
        <v>0</v>
      </c>
      <c r="W329" s="13">
        <f t="shared" si="109"/>
        <v>1.295181343384703</v>
      </c>
      <c r="X329" s="13" t="e">
        <f t="shared" si="95"/>
        <v>#NUM!</v>
      </c>
      <c r="Y329" s="13" t="e">
        <f t="shared" si="110"/>
        <v>#NUM!</v>
      </c>
      <c r="Z329" s="4">
        <f t="shared" si="111"/>
        <v>18.623283526434516</v>
      </c>
      <c r="AA329" s="4">
        <f t="shared" si="112"/>
        <v>388.95528446150121</v>
      </c>
      <c r="AB329" s="4">
        <f t="shared" si="96"/>
        <v>0.3266176918836074</v>
      </c>
      <c r="AD329" s="13">
        <f t="shared" si="113"/>
        <v>0.952264</v>
      </c>
      <c r="AE329" s="25">
        <f t="shared" si="97"/>
        <v>0.1627006038261205</v>
      </c>
      <c r="AF329" s="3"/>
      <c r="AG329" s="3">
        <f t="shared" si="114"/>
        <v>1.4697796134762331</v>
      </c>
      <c r="AI329" s="111">
        <f>Input_Analysis!F328/100</f>
        <v>3.4720174773630874</v>
      </c>
      <c r="AJ329" s="110">
        <f t="shared" si="98"/>
        <v>0.1176044202302837</v>
      </c>
    </row>
    <row r="330" spans="1:36">
      <c r="A330" s="158">
        <f>Input_Analysis!A329</f>
        <v>6.26</v>
      </c>
      <c r="B330" s="158">
        <f>Input_Analysis!B329</f>
        <v>20.537995799999997</v>
      </c>
      <c r="C330" s="158">
        <f>Input_Analysis!I329</f>
        <v>394.37937612994216</v>
      </c>
      <c r="D330" s="158">
        <f>Input_Analysis!F329</f>
        <v>347.20174773630873</v>
      </c>
      <c r="E330" s="159">
        <f>Input_Analysis!L329</f>
        <v>0</v>
      </c>
      <c r="F330" s="160">
        <f>Input_Analysis!P329</f>
        <v>235.88814196816722</v>
      </c>
      <c r="G330" s="167">
        <f>Input_Analysis!Q329</f>
        <v>58.467600000000004</v>
      </c>
      <c r="H330" s="4"/>
      <c r="I330" s="4">
        <f t="shared" si="105"/>
        <v>115.65999999999957</v>
      </c>
      <c r="J330" s="4">
        <f t="shared" si="106"/>
        <v>57.192399999999566</v>
      </c>
      <c r="K330" s="4"/>
      <c r="L330" s="4">
        <f t="shared" si="99"/>
        <v>0</v>
      </c>
      <c r="M330" s="191">
        <f t="shared" si="100"/>
        <v>0</v>
      </c>
      <c r="N330" s="144">
        <f t="shared" si="101"/>
        <v>0</v>
      </c>
      <c r="O330" s="3"/>
      <c r="P330" s="13">
        <f t="shared" si="107"/>
        <v>4.8733638757937188</v>
      </c>
      <c r="Q330" s="13" t="e">
        <f t="shared" ca="1" si="93"/>
        <v>#NUM!</v>
      </c>
      <c r="R330" s="13">
        <f t="shared" si="108"/>
        <v>0.63655618217748688</v>
      </c>
      <c r="S330" s="13">
        <f t="shared" si="94"/>
        <v>1.7711939726567887</v>
      </c>
      <c r="T330" s="13" t="e">
        <f t="shared" si="102"/>
        <v>#NUM!</v>
      </c>
      <c r="U330" s="13" t="e">
        <f t="shared" ca="1" si="103"/>
        <v>#NUM!</v>
      </c>
      <c r="V330" s="13">
        <f t="shared" ca="1" si="104"/>
        <v>0</v>
      </c>
      <c r="W330" s="13">
        <f t="shared" si="109"/>
        <v>1.2932119052086803</v>
      </c>
      <c r="X330" s="13" t="e">
        <f t="shared" si="95"/>
        <v>#NUM!</v>
      </c>
      <c r="Y330" s="13" t="e">
        <f t="shared" si="110"/>
        <v>#NUM!</v>
      </c>
      <c r="Z330" s="4">
        <f t="shared" si="111"/>
        <v>18.581291741996171</v>
      </c>
      <c r="AA330" s="4">
        <f t="shared" si="112"/>
        <v>388.07826798703911</v>
      </c>
      <c r="AB330" s="4">
        <f t="shared" si="96"/>
        <v>0.32489092505291461</v>
      </c>
      <c r="AD330" s="13">
        <f t="shared" si="113"/>
        <v>0.95211100000000004</v>
      </c>
      <c r="AE330" s="25">
        <f t="shared" si="97"/>
        <v>0.16270060135560035</v>
      </c>
      <c r="AF330" s="3"/>
      <c r="AG330" s="3">
        <f t="shared" si="114"/>
        <v>1.4620091627381155</v>
      </c>
      <c r="AI330" s="111">
        <f>Input_Analysis!F329/100</f>
        <v>3.4720174773630874</v>
      </c>
      <c r="AJ330" s="110">
        <f t="shared" si="98"/>
        <v>0.11751497223494635</v>
      </c>
    </row>
    <row r="331" spans="1:36">
      <c r="A331" s="158">
        <f>Input_Analysis!A330</f>
        <v>6.28</v>
      </c>
      <c r="B331" s="158">
        <f>Input_Analysis!B330</f>
        <v>20.603612399999999</v>
      </c>
      <c r="C331" s="158">
        <f>Input_Analysis!I330</f>
        <v>392.27922185640227</v>
      </c>
      <c r="D331" s="158">
        <f>Input_Analysis!F330</f>
        <v>344.8017356551822</v>
      </c>
      <c r="E331" s="159">
        <f>Input_Analysis!L330</f>
        <v>0</v>
      </c>
      <c r="F331" s="160">
        <f>Input_Analysis!P330</f>
        <v>237.38743100610048</v>
      </c>
      <c r="G331" s="167">
        <f>Input_Analysis!Q330</f>
        <v>58.663800000000009</v>
      </c>
      <c r="H331" s="4"/>
      <c r="I331" s="4">
        <f t="shared" si="105"/>
        <v>116.02999999999957</v>
      </c>
      <c r="J331" s="4">
        <f t="shared" si="106"/>
        <v>57.366199999999566</v>
      </c>
      <c r="K331" s="4"/>
      <c r="L331" s="4">
        <f t="shared" si="99"/>
        <v>0</v>
      </c>
      <c r="M331" s="191">
        <f t="shared" si="100"/>
        <v>0</v>
      </c>
      <c r="N331" s="144">
        <f t="shared" si="101"/>
        <v>0</v>
      </c>
      <c r="O331" s="3"/>
      <c r="P331" s="13">
        <f t="shared" si="107"/>
        <v>4.8155398450028901</v>
      </c>
      <c r="Q331" s="13" t="e">
        <f t="shared" ca="1" si="93"/>
        <v>#NUM!</v>
      </c>
      <c r="R331" s="13">
        <f t="shared" si="108"/>
        <v>0.64696519253546692</v>
      </c>
      <c r="S331" s="13">
        <f t="shared" si="94"/>
        <v>1.7000531820183828</v>
      </c>
      <c r="T331" s="13" t="e">
        <f t="shared" si="102"/>
        <v>#NUM!</v>
      </c>
      <c r="U331" s="13" t="e">
        <f t="shared" ca="1" si="103"/>
        <v>#NUM!</v>
      </c>
      <c r="V331" s="13">
        <f t="shared" ca="1" si="104"/>
        <v>0</v>
      </c>
      <c r="W331" s="13">
        <f t="shared" si="109"/>
        <v>1.29125142391322</v>
      </c>
      <c r="X331" s="13" t="e">
        <f t="shared" si="95"/>
        <v>#NUM!</v>
      </c>
      <c r="Y331" s="13" t="e">
        <f t="shared" si="110"/>
        <v>#NUM!</v>
      </c>
      <c r="Z331" s="4">
        <f t="shared" si="111"/>
        <v>18.416614790426845</v>
      </c>
      <c r="AA331" s="4">
        <f t="shared" si="112"/>
        <v>384.6389190424245</v>
      </c>
      <c r="AB331" s="4">
        <f t="shared" si="96"/>
        <v>0.32103598966685931</v>
      </c>
      <c r="AD331" s="13">
        <f t="shared" si="113"/>
        <v>0.95195799999999997</v>
      </c>
      <c r="AE331" s="25">
        <f t="shared" si="97"/>
        <v>0.16270043212780413</v>
      </c>
      <c r="AF331" s="3"/>
      <c r="AG331" s="3">
        <f t="shared" si="114"/>
        <v>1.4446619535008669</v>
      </c>
      <c r="AI331" s="111">
        <f>Input_Analysis!F330/100</f>
        <v>3.448017356551822</v>
      </c>
      <c r="AJ331" s="110">
        <f t="shared" si="98"/>
        <v>0.11701930982543081</v>
      </c>
    </row>
    <row r="332" spans="1:36">
      <c r="A332" s="158">
        <f>Input_Analysis!A331</f>
        <v>6.3</v>
      </c>
      <c r="B332" s="158">
        <f>Input_Analysis!B331</f>
        <v>20.669228999999998</v>
      </c>
      <c r="C332" s="158">
        <f>Input_Analysis!I331</f>
        <v>393.99926883522409</v>
      </c>
      <c r="D332" s="158">
        <f>Input_Analysis!F331</f>
        <v>346.6017447160271</v>
      </c>
      <c r="E332" s="159">
        <f>Input_Analysis!L331</f>
        <v>0</v>
      </c>
      <c r="F332" s="160">
        <f>Input_Analysis!P331</f>
        <v>236.98762059598494</v>
      </c>
      <c r="G332" s="167">
        <f>Input_Analysis!Q331</f>
        <v>58.86</v>
      </c>
      <c r="H332" s="4"/>
      <c r="I332" s="4">
        <f t="shared" si="105"/>
        <v>116.39999999999957</v>
      </c>
      <c r="J332" s="4">
        <f t="shared" si="106"/>
        <v>57.539999999999566</v>
      </c>
      <c r="K332" s="4"/>
      <c r="L332" s="4">
        <f t="shared" si="99"/>
        <v>0</v>
      </c>
      <c r="M332" s="191">
        <f t="shared" si="100"/>
        <v>0</v>
      </c>
      <c r="N332" s="144">
        <f t="shared" si="101"/>
        <v>0</v>
      </c>
      <c r="O332" s="3"/>
      <c r="P332" s="13">
        <f t="shared" si="107"/>
        <v>4.8244572268895833</v>
      </c>
      <c r="Q332" s="13" t="e">
        <f t="shared" ca="1" si="93"/>
        <v>#NUM!</v>
      </c>
      <c r="R332" s="13">
        <f t="shared" si="108"/>
        <v>0.64167179309725308</v>
      </c>
      <c r="S332" s="13">
        <f t="shared" si="94"/>
        <v>1.7287391073903433</v>
      </c>
      <c r="T332" s="13" t="e">
        <f t="shared" si="102"/>
        <v>#NUM!</v>
      </c>
      <c r="U332" s="13" t="e">
        <f t="shared" ca="1" si="103"/>
        <v>#NUM!</v>
      </c>
      <c r="V332" s="13">
        <f t="shared" ca="1" si="104"/>
        <v>0</v>
      </c>
      <c r="W332" s="13">
        <f t="shared" si="109"/>
        <v>1.289299831811308</v>
      </c>
      <c r="X332" s="13" t="e">
        <f t="shared" si="95"/>
        <v>#NUM!</v>
      </c>
      <c r="Y332" s="13" t="e">
        <f t="shared" si="110"/>
        <v>#NUM!</v>
      </c>
      <c r="Z332" s="4">
        <f t="shared" si="111"/>
        <v>18.506617922348301</v>
      </c>
      <c r="AA332" s="4">
        <f t="shared" si="112"/>
        <v>386.51867315395089</v>
      </c>
      <c r="AB332" s="4">
        <f t="shared" si="96"/>
        <v>0.32163048179263887</v>
      </c>
      <c r="AD332" s="13">
        <f t="shared" si="113"/>
        <v>0.95180500000000001</v>
      </c>
      <c r="AE332" s="25">
        <f t="shared" si="97"/>
        <v>0.16270009765380669</v>
      </c>
      <c r="AF332" s="3"/>
      <c r="AG332" s="3">
        <f t="shared" si="114"/>
        <v>1.447337168066875</v>
      </c>
      <c r="AI332" s="111">
        <f>Input_Analysis!F331/100</f>
        <v>3.4660174471602709</v>
      </c>
      <c r="AJ332" s="110">
        <f t="shared" si="98"/>
        <v>0.11723566175746548</v>
      </c>
    </row>
    <row r="333" spans="1:36">
      <c r="A333" s="158">
        <f>Input_Analysis!A332</f>
        <v>6.32</v>
      </c>
      <c r="B333" s="158">
        <f>Input_Analysis!B332</f>
        <v>20.7348456</v>
      </c>
      <c r="C333" s="158">
        <f>Input_Analysis!I332</f>
        <v>394.05952780184975</v>
      </c>
      <c r="D333" s="158">
        <f>Input_Analysis!F332</f>
        <v>347.20174773630873</v>
      </c>
      <c r="E333" s="159">
        <f>Input_Analysis!L332</f>
        <v>0</v>
      </c>
      <c r="F333" s="160">
        <f>Input_Analysis!P332</f>
        <v>234.28890032770508</v>
      </c>
      <c r="G333" s="167">
        <f>Input_Analysis!Q332</f>
        <v>59.056200000000004</v>
      </c>
      <c r="H333" s="4"/>
      <c r="I333" s="4">
        <f t="shared" si="105"/>
        <v>116.76999999999957</v>
      </c>
      <c r="J333" s="4">
        <f t="shared" si="106"/>
        <v>57.713799999999566</v>
      </c>
      <c r="K333" s="4"/>
      <c r="L333" s="4">
        <f t="shared" si="99"/>
        <v>0</v>
      </c>
      <c r="M333" s="191">
        <f t="shared" si="100"/>
        <v>0</v>
      </c>
      <c r="N333" s="144">
        <f t="shared" si="101"/>
        <v>0</v>
      </c>
      <c r="O333" s="3"/>
      <c r="P333" s="13">
        <f t="shared" si="107"/>
        <v>4.8045619557515229</v>
      </c>
      <c r="Q333" s="13" t="e">
        <f t="shared" ca="1" si="93"/>
        <v>#NUM!</v>
      </c>
      <c r="R333" s="13">
        <f t="shared" si="108"/>
        <v>0.63194849699814681</v>
      </c>
      <c r="S333" s="13">
        <f t="shared" si="94"/>
        <v>1.7683262490798712</v>
      </c>
      <c r="T333" s="13" t="e">
        <f t="shared" si="102"/>
        <v>#NUM!</v>
      </c>
      <c r="U333" s="13" t="e">
        <f t="shared" ca="1" si="103"/>
        <v>#NUM!</v>
      </c>
      <c r="V333" s="13">
        <f t="shared" ca="1" si="104"/>
        <v>0</v>
      </c>
      <c r="W333" s="13">
        <f t="shared" si="109"/>
        <v>1.2873570619298855</v>
      </c>
      <c r="X333" s="13" t="e">
        <f t="shared" si="95"/>
        <v>#NUM!</v>
      </c>
      <c r="Y333" s="13" t="e">
        <f t="shared" si="110"/>
        <v>#NUM!</v>
      </c>
      <c r="Z333" s="4">
        <f t="shared" si="111"/>
        <v>18.485968520123343</v>
      </c>
      <c r="AA333" s="4">
        <f t="shared" si="112"/>
        <v>386.08740150923967</v>
      </c>
      <c r="AB333" s="4">
        <f t="shared" si="96"/>
        <v>0.32030413038343486</v>
      </c>
      <c r="AD333" s="13">
        <f t="shared" si="113"/>
        <v>0.95165199999999994</v>
      </c>
      <c r="AE333" s="25">
        <f t="shared" si="97"/>
        <v>0.16269959942648096</v>
      </c>
      <c r="AF333" s="3"/>
      <c r="AG333" s="3">
        <f t="shared" si="114"/>
        <v>1.4413685867254569</v>
      </c>
      <c r="AI333" s="111">
        <f>Input_Analysis!F332/100</f>
        <v>3.4720174773630874</v>
      </c>
      <c r="AJ333" s="110">
        <f t="shared" si="98"/>
        <v>0.1172486538329727</v>
      </c>
    </row>
    <row r="334" spans="1:36">
      <c r="A334" s="158">
        <f>Input_Analysis!A333</f>
        <v>6.34</v>
      </c>
      <c r="B334" s="158">
        <f>Input_Analysis!B333</f>
        <v>20.800462199999998</v>
      </c>
      <c r="C334" s="158">
        <f>Input_Analysis!I333</f>
        <v>396.31989364454421</v>
      </c>
      <c r="D334" s="158">
        <f>Input_Analysis!F333</f>
        <v>350.20176283771696</v>
      </c>
      <c r="E334" s="159">
        <f>Input_Analysis!L333</f>
        <v>0</v>
      </c>
      <c r="F334" s="160">
        <f>Input_Analysis!P333</f>
        <v>230.59065403413632</v>
      </c>
      <c r="G334" s="167">
        <f>Input_Analysis!Q333</f>
        <v>59.252400000000002</v>
      </c>
      <c r="H334" s="4"/>
      <c r="I334" s="4">
        <f t="shared" si="105"/>
        <v>117.13999999999956</v>
      </c>
      <c r="J334" s="4">
        <f t="shared" si="106"/>
        <v>57.887599999999559</v>
      </c>
      <c r="K334" s="4"/>
      <c r="L334" s="4">
        <f t="shared" si="99"/>
        <v>0</v>
      </c>
      <c r="M334" s="191">
        <f t="shared" si="100"/>
        <v>0</v>
      </c>
      <c r="N334" s="144">
        <f t="shared" si="101"/>
        <v>0</v>
      </c>
      <c r="O334" s="3"/>
      <c r="P334" s="13">
        <f t="shared" si="107"/>
        <v>4.8227926817582141</v>
      </c>
      <c r="Q334" s="13" t="e">
        <f t="shared" ca="1" si="93"/>
        <v>#NUM!</v>
      </c>
      <c r="R334" s="13">
        <f t="shared" si="108"/>
        <v>0.61371989149149231</v>
      </c>
      <c r="S334" s="13">
        <f t="shared" si="94"/>
        <v>1.8629488804235996</v>
      </c>
      <c r="T334" s="13" t="e">
        <f t="shared" si="102"/>
        <v>#NUM!</v>
      </c>
      <c r="U334" s="13" t="e">
        <f t="shared" ca="1" si="103"/>
        <v>#NUM!</v>
      </c>
      <c r="V334" s="13">
        <f t="shared" ca="1" si="104"/>
        <v>0</v>
      </c>
      <c r="W334" s="13">
        <f t="shared" si="109"/>
        <v>1.285423048000196</v>
      </c>
      <c r="X334" s="13" t="e">
        <f t="shared" si="95"/>
        <v>#NUM!</v>
      </c>
      <c r="Y334" s="13" t="e">
        <f t="shared" si="110"/>
        <v>#NUM!</v>
      </c>
      <c r="Z334" s="4">
        <f t="shared" si="111"/>
        <v>18.61199290963631</v>
      </c>
      <c r="AA334" s="4">
        <f t="shared" si="112"/>
        <v>388.71947507470549</v>
      </c>
      <c r="AB334" s="4">
        <f t="shared" si="96"/>
        <v>0.32151951211721425</v>
      </c>
      <c r="AD334" s="13">
        <f t="shared" si="113"/>
        <v>0.95149899999999998</v>
      </c>
      <c r="AE334" s="25">
        <f t="shared" si="97"/>
        <v>0.16269893892077125</v>
      </c>
      <c r="AF334" s="3"/>
      <c r="AG334" s="3">
        <f t="shared" si="114"/>
        <v>1.4468378045274641</v>
      </c>
      <c r="AI334" s="111">
        <f>Input_Analysis!F333/100</f>
        <v>3.5020176283771693</v>
      </c>
      <c r="AJ334" s="110">
        <f t="shared" si="98"/>
        <v>0.117665625885257</v>
      </c>
    </row>
    <row r="335" spans="1:36">
      <c r="A335" s="158">
        <f>Input_Analysis!A334</f>
        <v>6.36</v>
      </c>
      <c r="B335" s="158">
        <f>Input_Analysis!B334</f>
        <v>20.8660788</v>
      </c>
      <c r="C335" s="158">
        <f>Input_Analysis!I334</f>
        <v>398.99977301275169</v>
      </c>
      <c r="D335" s="158">
        <f>Input_Analysis!F334</f>
        <v>352.60177491884355</v>
      </c>
      <c r="E335" s="159">
        <f>Input_Analysis!L334</f>
        <v>0</v>
      </c>
      <c r="F335" s="160">
        <f>Input_Analysis!P334</f>
        <v>231.98999046954071</v>
      </c>
      <c r="G335" s="167">
        <f>Input_Analysis!Q334</f>
        <v>59.448600000000006</v>
      </c>
      <c r="H335" s="4"/>
      <c r="I335" s="4">
        <f t="shared" si="105"/>
        <v>117.50999999999956</v>
      </c>
      <c r="J335" s="4">
        <f t="shared" si="106"/>
        <v>58.061399999999558</v>
      </c>
      <c r="K335" s="4"/>
      <c r="L335" s="4">
        <f t="shared" si="99"/>
        <v>0</v>
      </c>
      <c r="M335" s="191">
        <f t="shared" si="100"/>
        <v>0</v>
      </c>
      <c r="N335" s="144">
        <f t="shared" si="101"/>
        <v>0</v>
      </c>
      <c r="O335" s="3"/>
      <c r="P335" s="13">
        <f t="shared" si="107"/>
        <v>4.848139607600821</v>
      </c>
      <c r="Q335" s="13" t="e">
        <f t="shared" ca="1" si="93"/>
        <v>#NUM!</v>
      </c>
      <c r="R335" s="13">
        <f t="shared" si="108"/>
        <v>0.6129579367053033</v>
      </c>
      <c r="S335" s="13">
        <f t="shared" si="94"/>
        <v>1.8764339568665629</v>
      </c>
      <c r="T335" s="13" t="e">
        <f t="shared" si="102"/>
        <v>#NUM!</v>
      </c>
      <c r="U335" s="13" t="e">
        <f t="shared" ca="1" si="103"/>
        <v>#NUM!</v>
      </c>
      <c r="V335" s="13">
        <f t="shared" ca="1" si="104"/>
        <v>0</v>
      </c>
      <c r="W335" s="13">
        <f t="shared" si="109"/>
        <v>1.2834977244482921</v>
      </c>
      <c r="X335" s="13" t="e">
        <f t="shared" si="95"/>
        <v>#NUM!</v>
      </c>
      <c r="Y335" s="13" t="e">
        <f t="shared" si="110"/>
        <v>#NUM!</v>
      </c>
      <c r="Z335" s="4">
        <f t="shared" si="111"/>
        <v>18.76598486751681</v>
      </c>
      <c r="AA335" s="4">
        <f t="shared" si="112"/>
        <v>391.93566333158162</v>
      </c>
      <c r="AB335" s="4">
        <f t="shared" si="96"/>
        <v>0.32320930717338803</v>
      </c>
      <c r="AD335" s="13">
        <f t="shared" si="113"/>
        <v>0.95134600000000002</v>
      </c>
      <c r="AE335" s="25">
        <f t="shared" si="97"/>
        <v>0.16269811759396152</v>
      </c>
      <c r="AF335" s="3"/>
      <c r="AG335" s="3">
        <f t="shared" si="114"/>
        <v>1.4544418822802463</v>
      </c>
      <c r="AI335" s="111">
        <f>Input_Analysis!F334/100</f>
        <v>3.5260177491884352</v>
      </c>
      <c r="AJ335" s="110">
        <f t="shared" si="98"/>
        <v>0.11797967691690647</v>
      </c>
    </row>
    <row r="336" spans="1:36">
      <c r="A336" s="158">
        <f>Input_Analysis!A335</f>
        <v>6.38</v>
      </c>
      <c r="B336" s="158">
        <f>Input_Analysis!B335</f>
        <v>20.931695399999999</v>
      </c>
      <c r="C336" s="158">
        <f>Input_Analysis!I335</f>
        <v>400.53961790191318</v>
      </c>
      <c r="D336" s="158">
        <f>Input_Analysis!F335</f>
        <v>353.80178095940681</v>
      </c>
      <c r="E336" s="159">
        <f>Input_Analysis!L335</f>
        <v>0</v>
      </c>
      <c r="F336" s="160">
        <f>Input_Analysis!P335</f>
        <v>233.68918471253176</v>
      </c>
      <c r="G336" s="167">
        <f>Input_Analysis!Q335</f>
        <v>59.644800000000004</v>
      </c>
      <c r="H336" s="4"/>
      <c r="I336" s="4">
        <f t="shared" si="105"/>
        <v>117.87999999999955</v>
      </c>
      <c r="J336" s="4">
        <f t="shared" si="106"/>
        <v>58.235199999999551</v>
      </c>
      <c r="K336" s="4"/>
      <c r="L336" s="4">
        <f t="shared" si="99"/>
        <v>0</v>
      </c>
      <c r="M336" s="191">
        <f t="shared" si="100"/>
        <v>0</v>
      </c>
      <c r="N336" s="144">
        <f t="shared" si="101"/>
        <v>0</v>
      </c>
      <c r="O336" s="3"/>
      <c r="P336" s="13">
        <f t="shared" si="107"/>
        <v>4.8537588589361045</v>
      </c>
      <c r="Q336" s="13" t="e">
        <f t="shared" ca="1" si="93"/>
        <v>#NUM!</v>
      </c>
      <c r="R336" s="13">
        <f t="shared" si="108"/>
        <v>0.61573841358876846</v>
      </c>
      <c r="S336" s="13">
        <f t="shared" si="94"/>
        <v>1.8651130791923565</v>
      </c>
      <c r="T336" s="13" t="e">
        <f t="shared" si="102"/>
        <v>#NUM!</v>
      </c>
      <c r="U336" s="13" t="e">
        <f t="shared" ca="1" si="103"/>
        <v>#NUM!</v>
      </c>
      <c r="V336" s="13">
        <f t="shared" ca="1" si="104"/>
        <v>0</v>
      </c>
      <c r="W336" s="13">
        <f t="shared" si="109"/>
        <v>1.2815810263856962</v>
      </c>
      <c r="X336" s="13" t="e">
        <f t="shared" si="95"/>
        <v>#NUM!</v>
      </c>
      <c r="Y336" s="13" t="e">
        <f t="shared" si="110"/>
        <v>#NUM!</v>
      </c>
      <c r="Z336" s="4">
        <f t="shared" si="111"/>
        <v>18.843974526794241</v>
      </c>
      <c r="AA336" s="4">
        <f t="shared" si="112"/>
        <v>393.56451090114422</v>
      </c>
      <c r="AB336" s="4">
        <f t="shared" si="96"/>
        <v>0.32358392392907359</v>
      </c>
      <c r="AD336" s="13">
        <f t="shared" si="113"/>
        <v>0.95119299999999996</v>
      </c>
      <c r="AE336" s="25">
        <f t="shared" si="97"/>
        <v>0.16269713688593904</v>
      </c>
      <c r="AF336" s="3"/>
      <c r="AG336" s="3">
        <f t="shared" si="114"/>
        <v>1.4561276576808313</v>
      </c>
      <c r="AI336" s="111">
        <f>Input_Analysis!F335/100</f>
        <v>3.5380178095940682</v>
      </c>
      <c r="AJ336" s="110">
        <f t="shared" si="98"/>
        <v>0.11809199130683902</v>
      </c>
    </row>
    <row r="337" spans="1:36">
      <c r="A337" s="158">
        <f>Input_Analysis!A336</f>
        <v>6.4</v>
      </c>
      <c r="B337" s="158">
        <f>Input_Analysis!B336</f>
        <v>20.997312000000001</v>
      </c>
      <c r="C337" s="158">
        <f>Input_Analysis!I336</f>
        <v>402.39959852427535</v>
      </c>
      <c r="D337" s="158">
        <f>Input_Analysis!F336</f>
        <v>355.60179002025166</v>
      </c>
      <c r="E337" s="159">
        <f>Input_Analysis!L336</f>
        <v>0</v>
      </c>
      <c r="F337" s="160">
        <f>Input_Analysis!P336</f>
        <v>233.9890425201184</v>
      </c>
      <c r="G337" s="167">
        <f>Input_Analysis!Q336</f>
        <v>59.841000000000008</v>
      </c>
      <c r="H337" s="4"/>
      <c r="I337" s="4">
        <f t="shared" si="105"/>
        <v>118.24999999999956</v>
      </c>
      <c r="J337" s="4">
        <f t="shared" si="106"/>
        <v>58.408999999999551</v>
      </c>
      <c r="K337" s="4"/>
      <c r="L337" s="4">
        <f t="shared" si="99"/>
        <v>0</v>
      </c>
      <c r="M337" s="191">
        <f t="shared" si="100"/>
        <v>0</v>
      </c>
      <c r="N337" s="144">
        <f t="shared" si="101"/>
        <v>0</v>
      </c>
      <c r="O337" s="3"/>
      <c r="P337" s="13">
        <f t="shared" si="107"/>
        <v>4.8648256009224262</v>
      </c>
      <c r="Q337" s="13" t="e">
        <f t="shared" ref="Q337:Q400" ca="1" si="115">((C337-I337)/B333)*((B333/J337))^V337</f>
        <v>#NUM!</v>
      </c>
      <c r="R337" s="13">
        <f t="shared" si="108"/>
        <v>0.61287449788615622</v>
      </c>
      <c r="S337" s="13">
        <f t="shared" ref="S337:S400" si="116">P337*(1-R337)</f>
        <v>1.8832980534533761</v>
      </c>
      <c r="T337" s="13" t="e">
        <f t="shared" si="102"/>
        <v>#NUM!</v>
      </c>
      <c r="U337" s="13" t="e">
        <f t="shared" ca="1" si="103"/>
        <v>#NUM!</v>
      </c>
      <c r="V337" s="13">
        <f t="shared" ca="1" si="104"/>
        <v>0</v>
      </c>
      <c r="W337" s="13">
        <f t="shared" si="109"/>
        <v>1.2796728896002143</v>
      </c>
      <c r="X337" s="13" t="e">
        <f t="shared" ref="X337:X400" si="117">C337/1000/(0.85*(1-T337/4.75))</f>
        <v>#NUM!</v>
      </c>
      <c r="Y337" s="13" t="e">
        <f t="shared" si="110"/>
        <v>#NUM!</v>
      </c>
      <c r="Z337" s="4">
        <f t="shared" si="111"/>
        <v>18.943306568285053</v>
      </c>
      <c r="AA337" s="4">
        <f t="shared" si="112"/>
        <v>395.63910330045769</v>
      </c>
      <c r="AB337" s="4">
        <f t="shared" ref="AB337:AB400" si="118">Z337/J337</f>
        <v>0.32432170672816174</v>
      </c>
      <c r="AD337" s="13">
        <f t="shared" si="113"/>
        <v>0.95104</v>
      </c>
      <c r="AE337" s="25">
        <f t="shared" ref="AE337:AE400" si="119">0.65*0.13*(I337/J337)*AD337</f>
        <v>0.16269599821945316</v>
      </c>
      <c r="AF337" s="3"/>
      <c r="AG337" s="3">
        <f t="shared" si="114"/>
        <v>1.4594476802767278</v>
      </c>
      <c r="AI337" s="111">
        <f>Input_Analysis!F336/100</f>
        <v>3.5560179002025167</v>
      </c>
      <c r="AJ337" s="110">
        <f t="shared" ref="AJ337:AJ400" si="120">SQRT((AI337/(305*$AJ$13*1^0.18))*SQRT(100/J337))</f>
        <v>0.11830384444621617</v>
      </c>
    </row>
    <row r="338" spans="1:36">
      <c r="A338" s="158">
        <f>Input_Analysis!A337</f>
        <v>6.42</v>
      </c>
      <c r="B338" s="158">
        <f>Input_Analysis!B337</f>
        <v>21.062928599999999</v>
      </c>
      <c r="C338" s="158">
        <f>Input_Analysis!I337</f>
        <v>406.71951488843013</v>
      </c>
      <c r="D338" s="158">
        <f>Input_Analysis!F337</f>
        <v>359.70181065884293</v>
      </c>
      <c r="E338" s="159">
        <f>Input_Analysis!L337</f>
        <v>0</v>
      </c>
      <c r="F338" s="160">
        <f>Input_Analysis!P337</f>
        <v>235.08852114793612</v>
      </c>
      <c r="G338" s="167">
        <f>Input_Analysis!Q337</f>
        <v>60.037200000000006</v>
      </c>
      <c r="H338" s="4"/>
      <c r="I338" s="4">
        <f t="shared" si="105"/>
        <v>118.61999999999955</v>
      </c>
      <c r="J338" s="4">
        <f t="shared" si="106"/>
        <v>58.582799999999544</v>
      </c>
      <c r="K338" s="4"/>
      <c r="L338" s="4">
        <f t="shared" ref="L338:L401" si="121">(E338/(D338-I338))*100</f>
        <v>0</v>
      </c>
      <c r="M338" s="191">
        <f t="shared" ref="M338:M401" si="122">(E338/(C338-I338))</f>
        <v>0</v>
      </c>
      <c r="N338" s="144">
        <f t="shared" ref="N338:N401" si="123">(E338/C338)</f>
        <v>0</v>
      </c>
      <c r="O338" s="3"/>
      <c r="P338" s="13">
        <f t="shared" si="107"/>
        <v>4.9178174291504133</v>
      </c>
      <c r="Q338" s="13" t="e">
        <f t="shared" ca="1" si="115"/>
        <v>#NUM!</v>
      </c>
      <c r="R338" s="13">
        <f t="shared" si="108"/>
        <v>0.60760713608187256</v>
      </c>
      <c r="S338" s="13">
        <f t="shared" si="116"/>
        <v>1.9297164652508134</v>
      </c>
      <c r="T338" s="13" t="e">
        <f t="shared" ref="T338:T401" si="124">((3.47-LOG(P338))^2+(1.22+LOG(L338)^2))^0.5</f>
        <v>#NUM!</v>
      </c>
      <c r="U338" s="13" t="e">
        <f t="shared" ref="U338:U401" ca="1" si="125">((3.47-LOG(Q338))^2+(1.22+LOG(M338)^2))^0.5</f>
        <v>#NUM!</v>
      </c>
      <c r="V338" s="13">
        <f t="shared" ref="V338:V401" ca="1" si="126">0.381*(U338)+0.05*(J338/B334)-0.15</f>
        <v>0</v>
      </c>
      <c r="W338" s="13">
        <f t="shared" si="109"/>
        <v>1.2777732505469035</v>
      </c>
      <c r="X338" s="13" t="e">
        <f t="shared" si="117"/>
        <v>#NUM!</v>
      </c>
      <c r="Y338" s="13" t="e">
        <f t="shared" si="110"/>
        <v>#NUM!</v>
      </c>
      <c r="Z338" s="4">
        <f t="shared" si="111"/>
        <v>19.206634325895372</v>
      </c>
      <c r="AA338" s="4">
        <f t="shared" si="112"/>
        <v>401.13881674908498</v>
      </c>
      <c r="AB338" s="4">
        <f t="shared" si="118"/>
        <v>0.32785449527669419</v>
      </c>
      <c r="AD338" s="13">
        <f t="shared" si="113"/>
        <v>0.95088700000000004</v>
      </c>
      <c r="AE338" s="25">
        <f t="shared" si="119"/>
        <v>0.16269470300036937</v>
      </c>
      <c r="AF338" s="3"/>
      <c r="AG338" s="3">
        <f t="shared" si="114"/>
        <v>1.4753452287451239</v>
      </c>
      <c r="AI338" s="111">
        <f>Input_Analysis!F337/100</f>
        <v>3.5970181065884295</v>
      </c>
      <c r="AJ338" s="110">
        <f t="shared" si="120"/>
        <v>0.11889555323205259</v>
      </c>
    </row>
    <row r="339" spans="1:36">
      <c r="A339" s="158">
        <f>Input_Analysis!A338</f>
        <v>6.44</v>
      </c>
      <c r="B339" s="158">
        <f>Input_Analysis!B338</f>
        <v>21.128545200000001</v>
      </c>
      <c r="C339" s="158">
        <f>Input_Analysis!I338</f>
        <v>409.95970364101595</v>
      </c>
      <c r="D339" s="158">
        <f>Input_Analysis!F338</f>
        <v>363.30182878053273</v>
      </c>
      <c r="E339" s="159">
        <f>Input_Analysis!L338</f>
        <v>0</v>
      </c>
      <c r="F339" s="160">
        <f>Input_Analysis!P338</f>
        <v>233.28937430241621</v>
      </c>
      <c r="G339" s="167">
        <f>Input_Analysis!Q338</f>
        <v>60.23340000000001</v>
      </c>
      <c r="H339" s="4"/>
      <c r="I339" s="4">
        <f t="shared" ref="I339:I402" si="127">IF(G339=0,$B$9*A339,I338+$B$10*(A339-A338))</f>
        <v>118.98999999999955</v>
      </c>
      <c r="J339" s="4">
        <f t="shared" si="106"/>
        <v>58.756599999999544</v>
      </c>
      <c r="K339" s="4"/>
      <c r="L339" s="4">
        <f t="shared" si="121"/>
        <v>0</v>
      </c>
      <c r="M339" s="191">
        <f t="shared" si="122"/>
        <v>0</v>
      </c>
      <c r="N339" s="144">
        <f t="shared" si="123"/>
        <v>0</v>
      </c>
      <c r="O339" s="3"/>
      <c r="P339" s="13">
        <f t="shared" si="107"/>
        <v>4.9521194834455811</v>
      </c>
      <c r="Q339" s="13" t="e">
        <f t="shared" ca="1" si="115"/>
        <v>#NUM!</v>
      </c>
      <c r="R339" s="13">
        <f t="shared" si="108"/>
        <v>0.59475599052719197</v>
      </c>
      <c r="S339" s="13">
        <f t="shared" si="116"/>
        <v>2.0068167548598983</v>
      </c>
      <c r="T339" s="13" t="e">
        <f t="shared" si="124"/>
        <v>#NUM!</v>
      </c>
      <c r="U339" s="13" t="e">
        <f t="shared" ca="1" si="125"/>
        <v>#NUM!</v>
      </c>
      <c r="V339" s="13">
        <f t="shared" ca="1" si="126"/>
        <v>0</v>
      </c>
      <c r="W339" s="13">
        <f t="shared" si="109"/>
        <v>1.2758820463391807</v>
      </c>
      <c r="X339" s="13" t="e">
        <f t="shared" si="117"/>
        <v>#NUM!</v>
      </c>
      <c r="Y339" s="13" t="e">
        <f t="shared" si="110"/>
        <v>#NUM!</v>
      </c>
      <c r="Z339" s="4">
        <f t="shared" si="111"/>
        <v>19.397980242734427</v>
      </c>
      <c r="AA339" s="4">
        <f t="shared" si="112"/>
        <v>405.13515850101288</v>
      </c>
      <c r="AB339" s="4">
        <f t="shared" si="118"/>
        <v>0.33014129889637212</v>
      </c>
      <c r="AD339" s="13">
        <f t="shared" si="113"/>
        <v>0.95073399999999997</v>
      </c>
      <c r="AE339" s="25">
        <f t="shared" si="119"/>
        <v>0.16269325261791931</v>
      </c>
      <c r="AF339" s="3"/>
      <c r="AG339" s="3">
        <f t="shared" si="114"/>
        <v>1.4856358450336742</v>
      </c>
      <c r="AI339" s="111">
        <f>Input_Analysis!F338/100</f>
        <v>3.6330182878053274</v>
      </c>
      <c r="AJ339" s="110">
        <f t="shared" si="120"/>
        <v>0.11940058623465999</v>
      </c>
    </row>
    <row r="340" spans="1:36">
      <c r="A340" s="158">
        <f>Input_Analysis!A339</f>
        <v>6.46</v>
      </c>
      <c r="B340" s="158">
        <f>Input_Analysis!B339</f>
        <v>21.1941618</v>
      </c>
      <c r="C340" s="158">
        <f>Input_Analysis!I339</f>
        <v>412.23977259910782</v>
      </c>
      <c r="D340" s="158">
        <f>Input_Analysis!F339</f>
        <v>365.70184086165926</v>
      </c>
      <c r="E340" s="159">
        <f>Input_Analysis!L339</f>
        <v>0</v>
      </c>
      <c r="F340" s="160">
        <f>Input_Analysis!P339</f>
        <v>232.68965868724294</v>
      </c>
      <c r="G340" s="167">
        <f>Input_Analysis!Q339</f>
        <v>60.429600000000008</v>
      </c>
      <c r="H340" s="4"/>
      <c r="I340" s="4">
        <f t="shared" si="127"/>
        <v>119.35999999999954</v>
      </c>
      <c r="J340" s="4">
        <f t="shared" si="106"/>
        <v>58.930399999999537</v>
      </c>
      <c r="K340" s="4"/>
      <c r="L340" s="4">
        <f t="shared" si="121"/>
        <v>0</v>
      </c>
      <c r="M340" s="191">
        <f t="shared" si="122"/>
        <v>0</v>
      </c>
      <c r="N340" s="144">
        <f t="shared" si="123"/>
        <v>0</v>
      </c>
      <c r="O340" s="3"/>
      <c r="P340" s="13">
        <f t="shared" si="107"/>
        <v>4.9699267712269144</v>
      </c>
      <c r="Q340" s="13" t="e">
        <f t="shared" ca="1" si="115"/>
        <v>#NUM!</v>
      </c>
      <c r="R340" s="13">
        <f t="shared" si="108"/>
        <v>0.58815963000296112</v>
      </c>
      <c r="S340" s="13">
        <f t="shared" si="116"/>
        <v>2.0468164803202811</v>
      </c>
      <c r="T340" s="13" t="e">
        <f t="shared" si="124"/>
        <v>#NUM!</v>
      </c>
      <c r="U340" s="13" t="e">
        <f t="shared" ca="1" si="125"/>
        <v>#NUM!</v>
      </c>
      <c r="V340" s="13">
        <f t="shared" ca="1" si="126"/>
        <v>0</v>
      </c>
      <c r="W340" s="13">
        <f t="shared" si="109"/>
        <v>1.2739992147400805</v>
      </c>
      <c r="X340" s="13" t="e">
        <f t="shared" si="117"/>
        <v>#NUM!</v>
      </c>
      <c r="Y340" s="13" t="e">
        <f t="shared" si="110"/>
        <v>#NUM!</v>
      </c>
      <c r="Z340" s="4">
        <f t="shared" si="111"/>
        <v>19.525318173273885</v>
      </c>
      <c r="AA340" s="4">
        <f t="shared" si="112"/>
        <v>407.79466593563956</v>
      </c>
      <c r="AB340" s="4">
        <f t="shared" si="118"/>
        <v>0.33132845141512762</v>
      </c>
      <c r="AD340" s="13">
        <f t="shared" si="113"/>
        <v>0.95058100000000001</v>
      </c>
      <c r="AE340" s="25">
        <f t="shared" si="119"/>
        <v>0.16269164844494591</v>
      </c>
      <c r="AF340" s="3"/>
      <c r="AG340" s="3">
        <f t="shared" si="114"/>
        <v>1.4909780313680743</v>
      </c>
      <c r="AI340" s="111">
        <f>Input_Analysis!F339/100</f>
        <v>3.6570184086165924</v>
      </c>
      <c r="AJ340" s="110">
        <f t="shared" si="120"/>
        <v>0.11970590031814379</v>
      </c>
    </row>
    <row r="341" spans="1:36">
      <c r="A341" s="158">
        <f>Input_Analysis!A340</f>
        <v>6.48</v>
      </c>
      <c r="B341" s="158">
        <f>Input_Analysis!B340</f>
        <v>21.259778400000002</v>
      </c>
      <c r="C341" s="158">
        <f>Input_Analysis!I340</f>
        <v>412.71983249635485</v>
      </c>
      <c r="D341" s="158">
        <f>Input_Analysis!F340</f>
        <v>366.30184388194095</v>
      </c>
      <c r="E341" s="159">
        <f>Input_Analysis!L340</f>
        <v>0</v>
      </c>
      <c r="F341" s="160">
        <f>Input_Analysis!P340</f>
        <v>232.08994307206959</v>
      </c>
      <c r="G341" s="167">
        <f>Input_Analysis!Q340</f>
        <v>60.625800000000012</v>
      </c>
      <c r="H341" s="4"/>
      <c r="I341" s="4">
        <f t="shared" si="127"/>
        <v>119.72999999999955</v>
      </c>
      <c r="J341" s="4">
        <f t="shared" si="106"/>
        <v>59.104199999999537</v>
      </c>
      <c r="K341" s="4"/>
      <c r="L341" s="4">
        <f t="shared" si="121"/>
        <v>0</v>
      </c>
      <c r="M341" s="191">
        <f t="shared" si="122"/>
        <v>0</v>
      </c>
      <c r="N341" s="144">
        <f t="shared" si="123"/>
        <v>0</v>
      </c>
      <c r="O341" s="3"/>
      <c r="P341" s="13">
        <f t="shared" si="107"/>
        <v>4.9571744900761301</v>
      </c>
      <c r="Q341" s="13" t="e">
        <f t="shared" ca="1" si="115"/>
        <v>#NUM!</v>
      </c>
      <c r="R341" s="13">
        <f t="shared" si="108"/>
        <v>0.58522216150351414</v>
      </c>
      <c r="S341" s="13">
        <f t="shared" si="116"/>
        <v>2.0561261200436967</v>
      </c>
      <c r="T341" s="13" t="e">
        <f t="shared" si="124"/>
        <v>#NUM!</v>
      </c>
      <c r="U341" s="13" t="e">
        <f t="shared" ca="1" si="125"/>
        <v>#NUM!</v>
      </c>
      <c r="V341" s="13">
        <f t="shared" ca="1" si="126"/>
        <v>0</v>
      </c>
      <c r="W341" s="13">
        <f t="shared" si="109"/>
        <v>1.2721246941536515</v>
      </c>
      <c r="X341" s="13" t="e">
        <f t="shared" si="117"/>
        <v>#NUM!</v>
      </c>
      <c r="Y341" s="13" t="e">
        <f t="shared" si="110"/>
        <v>#NUM!</v>
      </c>
      <c r="Z341" s="4">
        <f t="shared" si="111"/>
        <v>19.53265549975702</v>
      </c>
      <c r="AA341" s="4">
        <f t="shared" si="112"/>
        <v>407.94790915429024</v>
      </c>
      <c r="AB341" s="4">
        <f t="shared" si="118"/>
        <v>0.33047829933840867</v>
      </c>
      <c r="AD341" s="13">
        <f t="shared" si="113"/>
        <v>0.95042800000000005</v>
      </c>
      <c r="AE341" s="25">
        <f t="shared" si="119"/>
        <v>0.16268989183814414</v>
      </c>
      <c r="AF341" s="3"/>
      <c r="AG341" s="3">
        <f t="shared" si="114"/>
        <v>1.4871523470228389</v>
      </c>
      <c r="AI341" s="111">
        <f>Input_Analysis!F340/100</f>
        <v>3.6630184388194094</v>
      </c>
      <c r="AJ341" s="110">
        <f t="shared" si="120"/>
        <v>0.11971588983089654</v>
      </c>
    </row>
    <row r="342" spans="1:36">
      <c r="A342" s="158">
        <f>Input_Analysis!A341</f>
        <v>6.5</v>
      </c>
      <c r="B342" s="158">
        <f>Input_Analysis!B341</f>
        <v>21.325395</v>
      </c>
      <c r="C342" s="158">
        <f>Input_Analysis!I341</f>
        <v>412.50022417589963</v>
      </c>
      <c r="D342" s="158">
        <f>Input_Analysis!F341</f>
        <v>366.90184690222259</v>
      </c>
      <c r="E342" s="159">
        <f>Input_Analysis!L341</f>
        <v>0</v>
      </c>
      <c r="F342" s="160">
        <f>Input_Analysis!P341</f>
        <v>227.99188636838534</v>
      </c>
      <c r="G342" s="167">
        <f>Input_Analysis!Q341</f>
        <v>60.822000000000003</v>
      </c>
      <c r="H342" s="4"/>
      <c r="I342" s="4">
        <f t="shared" si="127"/>
        <v>120.09999999999954</v>
      </c>
      <c r="J342" s="4">
        <f t="shared" ref="J342:J405" si="128">I342-G342</f>
        <v>59.277999999999537</v>
      </c>
      <c r="K342" s="4"/>
      <c r="L342" s="4">
        <f t="shared" si="121"/>
        <v>0</v>
      </c>
      <c r="M342" s="191">
        <f t="shared" si="122"/>
        <v>0</v>
      </c>
      <c r="N342" s="144">
        <f t="shared" si="123"/>
        <v>0</v>
      </c>
      <c r="O342" s="3"/>
      <c r="P342" s="13">
        <f t="shared" ref="P342:P405" si="129">(C342-I342)/J342</f>
        <v>4.9326938185482376</v>
      </c>
      <c r="Q342" s="13" t="e">
        <f t="shared" ca="1" si="115"/>
        <v>#NUM!</v>
      </c>
      <c r="R342" s="13">
        <f t="shared" ref="R342:R405" si="130">(F342-G342)/(C342-I342)</f>
        <v>0.57171599932775841</v>
      </c>
      <c r="S342" s="13">
        <f t="shared" si="116"/>
        <v>2.1125938426990754</v>
      </c>
      <c r="T342" s="13" t="e">
        <f t="shared" si="124"/>
        <v>#NUM!</v>
      </c>
      <c r="U342" s="13" t="e">
        <f t="shared" ca="1" si="125"/>
        <v>#NUM!</v>
      </c>
      <c r="V342" s="13">
        <f t="shared" ca="1" si="126"/>
        <v>0</v>
      </c>
      <c r="W342" s="13">
        <f t="shared" ref="W342:W405" si="131">9.78*(1/J342)^0.5</f>
        <v>1.2702584236164947</v>
      </c>
      <c r="X342" s="13" t="e">
        <f t="shared" si="117"/>
        <v>#NUM!</v>
      </c>
      <c r="Y342" s="13" t="e">
        <f t="shared" ref="Y342:Y405" si="132">X342*W342</f>
        <v>#NUM!</v>
      </c>
      <c r="Z342" s="4">
        <f t="shared" ref="Z342:Z405" si="133">(C342-I342)/$B$8</f>
        <v>19.493348278393341</v>
      </c>
      <c r="AA342" s="4">
        <f t="shared" ref="AA342:AA405" si="134">Z342*20.88543</f>
        <v>407.12696093400461</v>
      </c>
      <c r="AB342" s="4">
        <f t="shared" si="118"/>
        <v>0.32884625456988248</v>
      </c>
      <c r="AD342" s="13">
        <f t="shared" ref="AD342:AD405" si="135">IF(A342&lt;=9.15,1-0.00765*A342,IF(A342&lt;=23,1.174-0.0267*A342,0.5))</f>
        <v>0.95027499999999998</v>
      </c>
      <c r="AE342" s="25">
        <f t="shared" si="119"/>
        <v>0.16268798413829819</v>
      </c>
      <c r="AF342" s="3"/>
      <c r="AG342" s="3">
        <f t="shared" ref="AG342:AG405" si="136">$AG$13*((C342-I342)/J342)</f>
        <v>1.4798081455644712</v>
      </c>
      <c r="AI342" s="111">
        <f>Input_Analysis!F341/100</f>
        <v>3.6690184690222258</v>
      </c>
      <c r="AJ342" s="110">
        <f t="shared" si="120"/>
        <v>0.11972597837887022</v>
      </c>
    </row>
    <row r="343" spans="1:36">
      <c r="A343" s="158">
        <f>Input_Analysis!A342</f>
        <v>6.52</v>
      </c>
      <c r="B343" s="158">
        <f>Input_Analysis!B342</f>
        <v>21.391011599999999</v>
      </c>
      <c r="C343" s="158">
        <f>Input_Analysis!I342</f>
        <v>414.46015740079082</v>
      </c>
      <c r="D343" s="158">
        <f>Input_Analysis!F342</f>
        <v>368.70185596306754</v>
      </c>
      <c r="E343" s="159">
        <f>Input_Analysis!L342</f>
        <v>0</v>
      </c>
      <c r="F343" s="160">
        <f>Input_Analysis!P342</f>
        <v>228.79150718861644</v>
      </c>
      <c r="G343" s="167">
        <f>Input_Analysis!Q342</f>
        <v>61.0182</v>
      </c>
      <c r="H343" s="4"/>
      <c r="I343" s="4">
        <f t="shared" si="127"/>
        <v>120.46999999999953</v>
      </c>
      <c r="J343" s="4">
        <f t="shared" si="128"/>
        <v>59.45179999999953</v>
      </c>
      <c r="K343" s="4"/>
      <c r="L343" s="4">
        <f t="shared" si="121"/>
        <v>0</v>
      </c>
      <c r="M343" s="191">
        <f t="shared" si="122"/>
        <v>0</v>
      </c>
      <c r="N343" s="144">
        <f t="shared" si="123"/>
        <v>0</v>
      </c>
      <c r="O343" s="3"/>
      <c r="P343" s="13">
        <f t="shared" si="129"/>
        <v>4.9450169280121647</v>
      </c>
      <c r="Q343" s="13" t="e">
        <f t="shared" ca="1" si="115"/>
        <v>#NUM!</v>
      </c>
      <c r="R343" s="13">
        <f t="shared" si="130"/>
        <v>0.57067661268637038</v>
      </c>
      <c r="S343" s="13">
        <f t="shared" si="116"/>
        <v>2.1230114178574215</v>
      </c>
      <c r="T343" s="13" t="e">
        <f t="shared" si="124"/>
        <v>#NUM!</v>
      </c>
      <c r="U343" s="13" t="e">
        <f t="shared" ca="1" si="125"/>
        <v>#NUM!</v>
      </c>
      <c r="V343" s="13">
        <f t="shared" ca="1" si="126"/>
        <v>0</v>
      </c>
      <c r="W343" s="13">
        <f t="shared" si="131"/>
        <v>1.268400342789433</v>
      </c>
      <c r="X343" s="13" t="e">
        <f t="shared" si="117"/>
        <v>#NUM!</v>
      </c>
      <c r="Y343" s="13" t="e">
        <f t="shared" si="132"/>
        <v>#NUM!</v>
      </c>
      <c r="Z343" s="4">
        <f t="shared" si="133"/>
        <v>19.599343826719419</v>
      </c>
      <c r="AA343" s="4">
        <f t="shared" si="134"/>
        <v>409.34072353888052</v>
      </c>
      <c r="AB343" s="4">
        <f t="shared" si="118"/>
        <v>0.32966779520081096</v>
      </c>
      <c r="AD343" s="13">
        <f t="shared" si="135"/>
        <v>0.95012200000000002</v>
      </c>
      <c r="AE343" s="25">
        <f t="shared" si="119"/>
        <v>0.1626859266705136</v>
      </c>
      <c r="AF343" s="3"/>
      <c r="AG343" s="3">
        <f t="shared" si="136"/>
        <v>1.4835050784036494</v>
      </c>
      <c r="AI343" s="111">
        <f>Input_Analysis!F342/100</f>
        <v>3.6870185596306753</v>
      </c>
      <c r="AJ343" s="110">
        <f t="shared" si="120"/>
        <v>0.11993149329090985</v>
      </c>
    </row>
    <row r="344" spans="1:36">
      <c r="A344" s="158">
        <f>Input_Analysis!A343</f>
        <v>6.54</v>
      </c>
      <c r="B344" s="158">
        <f>Input_Analysis!B343</f>
        <v>21.456628200000001</v>
      </c>
      <c r="C344" s="158">
        <f>Input_Analysis!I343</f>
        <v>415.59990447472836</v>
      </c>
      <c r="D344" s="158">
        <f>Input_Analysis!F343</f>
        <v>369.30185898334912</v>
      </c>
      <c r="E344" s="159">
        <f>Input_Analysis!L343</f>
        <v>0</v>
      </c>
      <c r="F344" s="160">
        <f>Input_Analysis!P343</f>
        <v>231.49022745689629</v>
      </c>
      <c r="G344" s="167">
        <f>Input_Analysis!Q343</f>
        <v>61.214400000000005</v>
      </c>
      <c r="H344" s="4"/>
      <c r="I344" s="4">
        <f t="shared" si="127"/>
        <v>120.83999999999953</v>
      </c>
      <c r="J344" s="4">
        <f t="shared" si="128"/>
        <v>59.62559999999953</v>
      </c>
      <c r="K344" s="4"/>
      <c r="L344" s="4">
        <f t="shared" si="121"/>
        <v>0</v>
      </c>
      <c r="M344" s="191">
        <f t="shared" si="122"/>
        <v>0</v>
      </c>
      <c r="N344" s="144">
        <f t="shared" si="123"/>
        <v>0</v>
      </c>
      <c r="O344" s="3"/>
      <c r="P344" s="13">
        <f t="shared" si="129"/>
        <v>4.9435125931601727</v>
      </c>
      <c r="Q344" s="13" t="e">
        <f t="shared" ca="1" si="115"/>
        <v>#NUM!</v>
      </c>
      <c r="R344" s="13">
        <f t="shared" si="130"/>
        <v>0.57767635581349852</v>
      </c>
      <c r="S344" s="13">
        <f t="shared" si="116"/>
        <v>2.0877622534252662</v>
      </c>
      <c r="T344" s="13" t="e">
        <f t="shared" si="124"/>
        <v>#NUM!</v>
      </c>
      <c r="U344" s="13" t="e">
        <f t="shared" ca="1" si="125"/>
        <v>#NUM!</v>
      </c>
      <c r="V344" s="13">
        <f t="shared" ca="1" si="126"/>
        <v>0</v>
      </c>
      <c r="W344" s="13">
        <f t="shared" si="131"/>
        <v>1.2665503919493206</v>
      </c>
      <c r="X344" s="13" t="e">
        <f t="shared" si="117"/>
        <v>#NUM!</v>
      </c>
      <c r="Y344" s="13" t="e">
        <f t="shared" si="132"/>
        <v>#NUM!</v>
      </c>
      <c r="Z344" s="4">
        <f t="shared" si="133"/>
        <v>19.650660298315255</v>
      </c>
      <c r="AA344" s="4">
        <f t="shared" si="134"/>
        <v>410.41249011424236</v>
      </c>
      <c r="AB344" s="4">
        <f t="shared" si="118"/>
        <v>0.32956750621067815</v>
      </c>
      <c r="AD344" s="13">
        <f t="shared" si="135"/>
        <v>0.94996899999999995</v>
      </c>
      <c r="AE344" s="25">
        <f t="shared" si="119"/>
        <v>0.16268372074444601</v>
      </c>
      <c r="AF344" s="3"/>
      <c r="AG344" s="3">
        <f t="shared" si="136"/>
        <v>1.4830537779480517</v>
      </c>
      <c r="AI344" s="111">
        <f>Input_Analysis!F343/100</f>
        <v>3.6930185898334913</v>
      </c>
      <c r="AJ344" s="110">
        <f t="shared" si="120"/>
        <v>0.11994147564673818</v>
      </c>
    </row>
    <row r="345" spans="1:36">
      <c r="A345" s="158">
        <f>Input_Analysis!A344</f>
        <v>6.56</v>
      </c>
      <c r="B345" s="158">
        <f>Input_Analysis!B344</f>
        <v>21.522244799999999</v>
      </c>
      <c r="C345" s="158">
        <f>Input_Analysis!I344</f>
        <v>417.06007468697504</v>
      </c>
      <c r="D345" s="158">
        <f>Input_Analysis!F344</f>
        <v>371.10186804419402</v>
      </c>
      <c r="E345" s="159">
        <f>Input_Analysis!L344</f>
        <v>0</v>
      </c>
      <c r="F345" s="160">
        <f>Input_Analysis!P344</f>
        <v>229.79103321390525</v>
      </c>
      <c r="G345" s="167">
        <f>Input_Analysis!Q344</f>
        <v>61.410600000000002</v>
      </c>
      <c r="H345" s="4"/>
      <c r="I345" s="4">
        <f t="shared" si="127"/>
        <v>121.20999999999952</v>
      </c>
      <c r="J345" s="4">
        <f t="shared" si="128"/>
        <v>59.799399999999522</v>
      </c>
      <c r="K345" s="4"/>
      <c r="L345" s="4">
        <f t="shared" si="121"/>
        <v>0</v>
      </c>
      <c r="M345" s="191">
        <f t="shared" si="122"/>
        <v>0</v>
      </c>
      <c r="N345" s="144">
        <f t="shared" si="123"/>
        <v>0</v>
      </c>
      <c r="O345" s="3"/>
      <c r="P345" s="13">
        <f t="shared" si="129"/>
        <v>4.9473753028789229</v>
      </c>
      <c r="Q345" s="13" t="e">
        <f t="shared" ca="1" si="115"/>
        <v>#NUM!</v>
      </c>
      <c r="R345" s="13">
        <f t="shared" si="130"/>
        <v>0.56914108739725799</v>
      </c>
      <c r="S345" s="13">
        <f t="shared" si="116"/>
        <v>2.1316207432360743</v>
      </c>
      <c r="T345" s="13" t="e">
        <f t="shared" si="124"/>
        <v>#NUM!</v>
      </c>
      <c r="U345" s="13" t="e">
        <f t="shared" ca="1" si="125"/>
        <v>#NUM!</v>
      </c>
      <c r="V345" s="13">
        <f t="shared" ca="1" si="126"/>
        <v>0</v>
      </c>
      <c r="W345" s="13">
        <f t="shared" si="131"/>
        <v>1.2647085119809778</v>
      </c>
      <c r="X345" s="13" t="e">
        <f t="shared" si="117"/>
        <v>#NUM!</v>
      </c>
      <c r="Y345" s="13" t="e">
        <f t="shared" si="132"/>
        <v>#NUM!</v>
      </c>
      <c r="Z345" s="4">
        <f t="shared" si="133"/>
        <v>19.723338312465035</v>
      </c>
      <c r="AA345" s="4">
        <f t="shared" si="134"/>
        <v>411.9304016913066</v>
      </c>
      <c r="AB345" s="4">
        <f t="shared" si="118"/>
        <v>0.32982502019192822</v>
      </c>
      <c r="AD345" s="13">
        <f t="shared" si="135"/>
        <v>0.94981599999999999</v>
      </c>
      <c r="AE345" s="25">
        <f t="shared" si="119"/>
        <v>0.16268136765452562</v>
      </c>
      <c r="AF345" s="3"/>
      <c r="AG345" s="3">
        <f t="shared" si="136"/>
        <v>1.4842125908636767</v>
      </c>
      <c r="AI345" s="111">
        <f>Input_Analysis!F344/100</f>
        <v>3.7110186804419403</v>
      </c>
      <c r="AJ345" s="110">
        <f t="shared" si="120"/>
        <v>0.12014596638486257</v>
      </c>
    </row>
    <row r="346" spans="1:36">
      <c r="A346" s="158">
        <f>Input_Analysis!A345</f>
        <v>6.58</v>
      </c>
      <c r="B346" s="158">
        <f>Input_Analysis!B345</f>
        <v>21.587861400000001</v>
      </c>
      <c r="C346" s="158">
        <f>Input_Analysis!I345</f>
        <v>422.27989977984953</v>
      </c>
      <c r="D346" s="158">
        <f>Input_Analysis!F345</f>
        <v>375.9018922064472</v>
      </c>
      <c r="E346" s="159">
        <f>Input_Analysis!L345</f>
        <v>0</v>
      </c>
      <c r="F346" s="160">
        <f>Input_Analysis!P345</f>
        <v>231.89003786701184</v>
      </c>
      <c r="G346" s="167">
        <f>Input_Analysis!Q345</f>
        <v>61.606800000000007</v>
      </c>
      <c r="H346" s="4"/>
      <c r="I346" s="4">
        <f t="shared" si="127"/>
        <v>121.57999999999953</v>
      </c>
      <c r="J346" s="4">
        <f t="shared" si="128"/>
        <v>59.973199999999522</v>
      </c>
      <c r="K346" s="4"/>
      <c r="L346" s="4">
        <f t="shared" si="121"/>
        <v>0</v>
      </c>
      <c r="M346" s="191">
        <f t="shared" si="122"/>
        <v>0</v>
      </c>
      <c r="N346" s="144">
        <f t="shared" si="123"/>
        <v>0</v>
      </c>
      <c r="O346" s="3"/>
      <c r="P346" s="13">
        <f t="shared" si="129"/>
        <v>5.0139045403589</v>
      </c>
      <c r="Q346" s="13" t="e">
        <f t="shared" ca="1" si="115"/>
        <v>#NUM!</v>
      </c>
      <c r="R346" s="13">
        <f t="shared" si="130"/>
        <v>0.56628963957646983</v>
      </c>
      <c r="S346" s="13">
        <f t="shared" si="116"/>
        <v>2.1745823453282327</v>
      </c>
      <c r="T346" s="13" t="e">
        <f t="shared" si="124"/>
        <v>#NUM!</v>
      </c>
      <c r="U346" s="13" t="e">
        <f t="shared" ca="1" si="125"/>
        <v>#NUM!</v>
      </c>
      <c r="V346" s="13">
        <f t="shared" ca="1" si="126"/>
        <v>0</v>
      </c>
      <c r="W346" s="13">
        <f t="shared" si="131"/>
        <v>1.262874644369258</v>
      </c>
      <c r="X346" s="13" t="e">
        <f t="shared" si="117"/>
        <v>#NUM!</v>
      </c>
      <c r="Y346" s="13" t="e">
        <f t="shared" si="132"/>
        <v>#NUM!</v>
      </c>
      <c r="Z346" s="4">
        <f t="shared" si="133"/>
        <v>20.046659985323334</v>
      </c>
      <c r="AA346" s="4">
        <f t="shared" si="134"/>
        <v>418.68311385727151</v>
      </c>
      <c r="AB346" s="4">
        <f t="shared" si="118"/>
        <v>0.33426030269059337</v>
      </c>
      <c r="AD346" s="13">
        <f t="shared" si="135"/>
        <v>0.94966300000000003</v>
      </c>
      <c r="AE346" s="25">
        <f t="shared" si="119"/>
        <v>0.16267886868017781</v>
      </c>
      <c r="AF346" s="3"/>
      <c r="AG346" s="3">
        <f t="shared" si="136"/>
        <v>1.50417136210767</v>
      </c>
      <c r="AI346" s="111">
        <f>Input_Analysis!F345/100</f>
        <v>3.7590189220644721</v>
      </c>
      <c r="AJ346" s="110">
        <f t="shared" si="120"/>
        <v>0.12083278398659382</v>
      </c>
    </row>
    <row r="347" spans="1:36">
      <c r="A347" s="158">
        <f>Input_Analysis!A346</f>
        <v>6.6</v>
      </c>
      <c r="B347" s="158">
        <f>Input_Analysis!B346</f>
        <v>21.653478</v>
      </c>
      <c r="C347" s="158">
        <f>Input_Analysis!I346</f>
        <v>424.35977612777526</v>
      </c>
      <c r="D347" s="158">
        <f>Input_Analysis!F346</f>
        <v>377.70190126729204</v>
      </c>
      <c r="E347" s="159">
        <f>Input_Analysis!L346</f>
        <v>0</v>
      </c>
      <c r="F347" s="160">
        <f>Input_Analysis!P346</f>
        <v>233.28937430241621</v>
      </c>
      <c r="G347" s="167">
        <f>Input_Analysis!Q346</f>
        <v>61.803000000000004</v>
      </c>
      <c r="H347" s="4"/>
      <c r="I347" s="4">
        <f t="shared" si="127"/>
        <v>121.94999999999952</v>
      </c>
      <c r="J347" s="4">
        <f t="shared" si="128"/>
        <v>60.146999999999515</v>
      </c>
      <c r="K347" s="4"/>
      <c r="L347" s="4">
        <f t="shared" si="121"/>
        <v>0</v>
      </c>
      <c r="M347" s="191">
        <f t="shared" si="122"/>
        <v>0</v>
      </c>
      <c r="N347" s="144">
        <f t="shared" si="123"/>
        <v>0</v>
      </c>
      <c r="O347" s="3"/>
      <c r="P347" s="13">
        <f t="shared" si="129"/>
        <v>5.0278447159089925</v>
      </c>
      <c r="Q347" s="13" t="e">
        <f t="shared" ca="1" si="115"/>
        <v>#NUM!</v>
      </c>
      <c r="R347" s="13">
        <f t="shared" si="130"/>
        <v>0.56706623872489792</v>
      </c>
      <c r="S347" s="13">
        <f t="shared" si="116"/>
        <v>2.1767237239656274</v>
      </c>
      <c r="T347" s="13" t="e">
        <f t="shared" si="124"/>
        <v>#NUM!</v>
      </c>
      <c r="U347" s="13" t="e">
        <f t="shared" ca="1" si="125"/>
        <v>#NUM!</v>
      </c>
      <c r="V347" s="13">
        <f t="shared" ca="1" si="126"/>
        <v>0</v>
      </c>
      <c r="W347" s="13">
        <f t="shared" si="131"/>
        <v>1.2610487311912404</v>
      </c>
      <c r="X347" s="13" t="e">
        <f t="shared" si="117"/>
        <v>#NUM!</v>
      </c>
      <c r="Y347" s="13" t="e">
        <f t="shared" si="132"/>
        <v>#NUM!</v>
      </c>
      <c r="Z347" s="4">
        <f t="shared" si="133"/>
        <v>20.160651741851716</v>
      </c>
      <c r="AA347" s="4">
        <f t="shared" si="134"/>
        <v>421.06388070882207</v>
      </c>
      <c r="AB347" s="4">
        <f t="shared" si="118"/>
        <v>0.33518964772726617</v>
      </c>
      <c r="AD347" s="13">
        <f t="shared" si="135"/>
        <v>0.94950999999999997</v>
      </c>
      <c r="AE347" s="25">
        <f t="shared" si="119"/>
        <v>0.16267622508603985</v>
      </c>
      <c r="AF347" s="3"/>
      <c r="AG347" s="3">
        <f t="shared" si="136"/>
        <v>1.5083534147726978</v>
      </c>
      <c r="AI347" s="111">
        <f>Input_Analysis!F346/100</f>
        <v>3.7770190126729206</v>
      </c>
      <c r="AJ347" s="110">
        <f t="shared" si="120"/>
        <v>0.12103414989916939</v>
      </c>
    </row>
    <row r="348" spans="1:36">
      <c r="A348" s="158">
        <f>Input_Analysis!A347</f>
        <v>6.62</v>
      </c>
      <c r="B348" s="158">
        <f>Input_Analysis!B347</f>
        <v>21.719094599999998</v>
      </c>
      <c r="C348" s="158">
        <f>Input_Analysis!I347</f>
        <v>427.39977227019506</v>
      </c>
      <c r="D348" s="158">
        <f>Input_Analysis!F347</f>
        <v>380.70191636870027</v>
      </c>
      <c r="E348" s="159">
        <f>Input_Analysis!L347</f>
        <v>0</v>
      </c>
      <c r="F348" s="160">
        <f>Input_Analysis!P347</f>
        <v>233.48927950747398</v>
      </c>
      <c r="G348" s="167">
        <f>Input_Analysis!Q347</f>
        <v>61.999200000000009</v>
      </c>
      <c r="H348" s="4"/>
      <c r="I348" s="4">
        <f t="shared" si="127"/>
        <v>122.31999999999952</v>
      </c>
      <c r="J348" s="4">
        <f t="shared" si="128"/>
        <v>60.320799999999515</v>
      </c>
      <c r="K348" s="4"/>
      <c r="L348" s="4">
        <f t="shared" si="121"/>
        <v>0</v>
      </c>
      <c r="M348" s="191">
        <f t="shared" si="122"/>
        <v>0</v>
      </c>
      <c r="N348" s="144">
        <f t="shared" si="123"/>
        <v>0</v>
      </c>
      <c r="O348" s="3"/>
      <c r="P348" s="13">
        <f t="shared" si="129"/>
        <v>5.0576214551232406</v>
      </c>
      <c r="Q348" s="13" t="e">
        <f t="shared" ca="1" si="115"/>
        <v>#NUM!</v>
      </c>
      <c r="R348" s="13">
        <f t="shared" si="130"/>
        <v>0.56211553532822522</v>
      </c>
      <c r="S348" s="13">
        <f t="shared" si="116"/>
        <v>2.2146538633891226</v>
      </c>
      <c r="T348" s="13" t="e">
        <f t="shared" si="124"/>
        <v>#NUM!</v>
      </c>
      <c r="U348" s="13" t="e">
        <f t="shared" ca="1" si="125"/>
        <v>#NUM!</v>
      </c>
      <c r="V348" s="13">
        <f t="shared" ca="1" si="126"/>
        <v>0</v>
      </c>
      <c r="W348" s="13">
        <f t="shared" si="131"/>
        <v>1.2592307151085431</v>
      </c>
      <c r="X348" s="13" t="e">
        <f t="shared" si="117"/>
        <v>#NUM!</v>
      </c>
      <c r="Y348" s="13" t="e">
        <f t="shared" si="132"/>
        <v>#NUM!</v>
      </c>
      <c r="Z348" s="4">
        <f t="shared" si="133"/>
        <v>20.338651484679701</v>
      </c>
      <c r="AA348" s="4">
        <f t="shared" si="134"/>
        <v>424.78148187767397</v>
      </c>
      <c r="AB348" s="4">
        <f t="shared" si="118"/>
        <v>0.33717476367488269</v>
      </c>
      <c r="AD348" s="13">
        <f t="shared" si="135"/>
        <v>0.94935700000000001</v>
      </c>
      <c r="AE348" s="25">
        <f t="shared" si="119"/>
        <v>0.16267343812217416</v>
      </c>
      <c r="AF348" s="3"/>
      <c r="AG348" s="3">
        <f t="shared" si="136"/>
        <v>1.517286436536972</v>
      </c>
      <c r="AI348" s="111">
        <f>Input_Analysis!F347/100</f>
        <v>3.8070191636870025</v>
      </c>
      <c r="AJ348" s="110">
        <f t="shared" si="120"/>
        <v>0.12142625188187502</v>
      </c>
    </row>
    <row r="349" spans="1:36">
      <c r="A349" s="158">
        <f>Input_Analysis!A348</f>
        <v>6.64</v>
      </c>
      <c r="B349" s="158">
        <f>Input_Analysis!B348</f>
        <v>21.784711199999997</v>
      </c>
      <c r="C349" s="158">
        <f>Input_Analysis!I348</f>
        <v>427.88035907680734</v>
      </c>
      <c r="D349" s="158">
        <f>Input_Analysis!F348</f>
        <v>382.40192492616495</v>
      </c>
      <c r="E349" s="159">
        <f>Input_Analysis!L348</f>
        <v>0</v>
      </c>
      <c r="F349" s="160">
        <f>Input_Analysis!P348</f>
        <v>227.39217075321201</v>
      </c>
      <c r="G349" s="167">
        <f>Input_Analysis!Q348</f>
        <v>62.195399999999999</v>
      </c>
      <c r="H349" s="4"/>
      <c r="I349" s="4">
        <f t="shared" si="127"/>
        <v>122.68999999999951</v>
      </c>
      <c r="J349" s="4">
        <f t="shared" si="128"/>
        <v>60.494599999999515</v>
      </c>
      <c r="K349" s="4"/>
      <c r="L349" s="4">
        <f t="shared" si="121"/>
        <v>0</v>
      </c>
      <c r="M349" s="191">
        <f t="shared" si="122"/>
        <v>0</v>
      </c>
      <c r="N349" s="144">
        <f t="shared" si="123"/>
        <v>0</v>
      </c>
      <c r="O349" s="3"/>
      <c r="P349" s="13">
        <f t="shared" si="129"/>
        <v>5.0449190353653091</v>
      </c>
      <c r="Q349" s="13" t="e">
        <f t="shared" ca="1" si="115"/>
        <v>#NUM!</v>
      </c>
      <c r="R349" s="13">
        <f t="shared" si="130"/>
        <v>0.54129092168221682</v>
      </c>
      <c r="S349" s="13">
        <f t="shared" si="116"/>
        <v>2.3141501609002608</v>
      </c>
      <c r="T349" s="13" t="e">
        <f t="shared" si="124"/>
        <v>#NUM!</v>
      </c>
      <c r="U349" s="13" t="e">
        <f t="shared" ca="1" si="125"/>
        <v>#NUM!</v>
      </c>
      <c r="V349" s="13">
        <f t="shared" ca="1" si="126"/>
        <v>0</v>
      </c>
      <c r="W349" s="13">
        <f t="shared" si="131"/>
        <v>1.2574205393597642</v>
      </c>
      <c r="X349" s="13" t="e">
        <f t="shared" si="117"/>
        <v>#NUM!</v>
      </c>
      <c r="Y349" s="13" t="e">
        <f t="shared" si="132"/>
        <v>#NUM!</v>
      </c>
      <c r="Z349" s="4">
        <f t="shared" si="133"/>
        <v>20.346023938453854</v>
      </c>
      <c r="AA349" s="4">
        <f t="shared" si="134"/>
        <v>424.93545874490229</v>
      </c>
      <c r="AB349" s="4">
        <f t="shared" si="118"/>
        <v>0.33632793569102065</v>
      </c>
      <c r="AD349" s="13">
        <f t="shared" si="135"/>
        <v>0.94920400000000005</v>
      </c>
      <c r="AE349" s="25">
        <f t="shared" si="119"/>
        <v>0.16267050902427724</v>
      </c>
      <c r="AF349" s="3"/>
      <c r="AG349" s="3">
        <f t="shared" si="136"/>
        <v>1.5134757106095926</v>
      </c>
      <c r="AI349" s="111">
        <f>Input_Analysis!F348/100</f>
        <v>3.8240192492616494</v>
      </c>
      <c r="AJ349" s="110">
        <f t="shared" si="120"/>
        <v>0.1216095590840327</v>
      </c>
    </row>
    <row r="350" spans="1:36">
      <c r="A350" s="158">
        <f>Input_Analysis!A349</f>
        <v>6.66</v>
      </c>
      <c r="B350" s="158">
        <f>Input_Analysis!B349</f>
        <v>21.850327799999999</v>
      </c>
      <c r="C350" s="158">
        <f>Input_Analysis!I349</f>
        <v>426.04012947069396</v>
      </c>
      <c r="D350" s="158">
        <f>Input_Analysis!F349</f>
        <v>380.10191334841869</v>
      </c>
      <c r="E350" s="159">
        <f>Input_Analysis!L349</f>
        <v>0</v>
      </c>
      <c r="F350" s="160">
        <f>Input_Analysis!P349</f>
        <v>229.69108061137638</v>
      </c>
      <c r="G350" s="167">
        <f>Input_Analysis!Q349</f>
        <v>62.391600000000004</v>
      </c>
      <c r="H350" s="4"/>
      <c r="I350" s="4">
        <f t="shared" si="127"/>
        <v>123.05999999999952</v>
      </c>
      <c r="J350" s="4">
        <f t="shared" si="128"/>
        <v>60.668399999999515</v>
      </c>
      <c r="K350" s="4"/>
      <c r="L350" s="4">
        <f t="shared" si="121"/>
        <v>0</v>
      </c>
      <c r="M350" s="191">
        <f t="shared" si="122"/>
        <v>0</v>
      </c>
      <c r="N350" s="144">
        <f t="shared" si="123"/>
        <v>0</v>
      </c>
      <c r="O350" s="3"/>
      <c r="P350" s="13">
        <f t="shared" si="129"/>
        <v>4.9940352715861449</v>
      </c>
      <c r="Q350" s="13" t="e">
        <f t="shared" ca="1" si="115"/>
        <v>#NUM!</v>
      </c>
      <c r="R350" s="13">
        <f t="shared" si="130"/>
        <v>0.55217971192912274</v>
      </c>
      <c r="S350" s="13">
        <f t="shared" si="116"/>
        <v>2.236430313957829</v>
      </c>
      <c r="T350" s="13" t="e">
        <f t="shared" si="124"/>
        <v>#NUM!</v>
      </c>
      <c r="U350" s="13" t="e">
        <f t="shared" ca="1" si="125"/>
        <v>#NUM!</v>
      </c>
      <c r="V350" s="13">
        <f t="shared" ca="1" si="126"/>
        <v>0</v>
      </c>
      <c r="W350" s="13">
        <f t="shared" si="131"/>
        <v>1.2556181477530353</v>
      </c>
      <c r="X350" s="13" t="e">
        <f t="shared" si="117"/>
        <v>#NUM!</v>
      </c>
      <c r="Y350" s="13" t="e">
        <f t="shared" si="132"/>
        <v>#NUM!</v>
      </c>
      <c r="Z350" s="4">
        <f t="shared" si="133"/>
        <v>20.198675298046297</v>
      </c>
      <c r="AA350" s="4">
        <f t="shared" si="134"/>
        <v>421.85801903007507</v>
      </c>
      <c r="AB350" s="4">
        <f t="shared" si="118"/>
        <v>0.33293568477240965</v>
      </c>
      <c r="AD350" s="13">
        <f t="shared" si="135"/>
        <v>0.94905099999999998</v>
      </c>
      <c r="AE350" s="25">
        <f t="shared" si="119"/>
        <v>0.16266743901388597</v>
      </c>
      <c r="AF350" s="3"/>
      <c r="AG350" s="3">
        <f t="shared" si="136"/>
        <v>1.4982105814758435</v>
      </c>
      <c r="AI350" s="111">
        <f>Input_Analysis!F349/100</f>
        <v>3.801019133484187</v>
      </c>
      <c r="AJ350" s="110">
        <f t="shared" si="120"/>
        <v>0.12115636191511349</v>
      </c>
    </row>
    <row r="351" spans="1:36">
      <c r="A351" s="158">
        <f>Input_Analysis!A350</f>
        <v>6.68</v>
      </c>
      <c r="B351" s="158">
        <f>Input_Analysis!B350</f>
        <v>21.915944399999997</v>
      </c>
      <c r="C351" s="158">
        <f>Input_Analysis!I350</f>
        <v>424.26039833546309</v>
      </c>
      <c r="D351" s="158">
        <f>Input_Analysis!F350</f>
        <v>378.90190730785537</v>
      </c>
      <c r="E351" s="159">
        <f>Input_Analysis!L350</f>
        <v>0</v>
      </c>
      <c r="F351" s="160">
        <f>Input_Analysis!P350</f>
        <v>226.79245513803875</v>
      </c>
      <c r="G351" s="167">
        <f>Input_Analysis!Q350</f>
        <v>62.587800000000001</v>
      </c>
      <c r="H351" s="4"/>
      <c r="I351" s="4">
        <f t="shared" si="127"/>
        <v>123.42999999999951</v>
      </c>
      <c r="J351" s="4">
        <f t="shared" si="128"/>
        <v>60.842199999999508</v>
      </c>
      <c r="K351" s="4"/>
      <c r="L351" s="4">
        <f t="shared" si="121"/>
        <v>0</v>
      </c>
      <c r="M351" s="191">
        <f t="shared" si="122"/>
        <v>0</v>
      </c>
      <c r="N351" s="144">
        <f t="shared" si="123"/>
        <v>0</v>
      </c>
      <c r="O351" s="3"/>
      <c r="P351" s="13">
        <f t="shared" si="129"/>
        <v>4.9444365643495143</v>
      </c>
      <c r="Q351" s="13" t="e">
        <f t="shared" ca="1" si="115"/>
        <v>#NUM!</v>
      </c>
      <c r="R351" s="13">
        <f t="shared" si="130"/>
        <v>0.54583797397671885</v>
      </c>
      <c r="S351" s="13">
        <f t="shared" si="116"/>
        <v>2.245575327608567</v>
      </c>
      <c r="T351" s="13" t="e">
        <f t="shared" si="124"/>
        <v>#NUM!</v>
      </c>
      <c r="U351" s="13" t="e">
        <f t="shared" ca="1" si="125"/>
        <v>#NUM!</v>
      </c>
      <c r="V351" s="13">
        <f t="shared" ca="1" si="126"/>
        <v>0</v>
      </c>
      <c r="W351" s="13">
        <f t="shared" si="131"/>
        <v>1.2538234846586969</v>
      </c>
      <c r="X351" s="13" t="e">
        <f t="shared" si="117"/>
        <v>#NUM!</v>
      </c>
      <c r="Y351" s="13" t="e">
        <f t="shared" si="132"/>
        <v>#NUM!</v>
      </c>
      <c r="Z351" s="4">
        <f t="shared" si="133"/>
        <v>20.055359889030907</v>
      </c>
      <c r="AA351" s="4">
        <f t="shared" si="134"/>
        <v>418.86481508716275</v>
      </c>
      <c r="AB351" s="4">
        <f t="shared" si="118"/>
        <v>0.32962910428996761</v>
      </c>
      <c r="AD351" s="13">
        <f t="shared" si="135"/>
        <v>0.94889800000000002</v>
      </c>
      <c r="AE351" s="25">
        <f t="shared" si="119"/>
        <v>0.16266422929857963</v>
      </c>
      <c r="AF351" s="3"/>
      <c r="AG351" s="3">
        <f t="shared" si="136"/>
        <v>1.4833309693048542</v>
      </c>
      <c r="AI351" s="111">
        <f>Input_Analysis!F350/100</f>
        <v>3.7890190730785536</v>
      </c>
      <c r="AJ351" s="110">
        <f t="shared" si="120"/>
        <v>0.12087848262877435</v>
      </c>
    </row>
    <row r="352" spans="1:36">
      <c r="A352" s="158">
        <f>Input_Analysis!A351</f>
        <v>6.7</v>
      </c>
      <c r="B352" s="158">
        <f>Input_Analysis!B351</f>
        <v>21.981560999999999</v>
      </c>
      <c r="C352" s="158">
        <f>Input_Analysis!I351</f>
        <v>422.84020916422793</v>
      </c>
      <c r="D352" s="158">
        <f>Input_Analysis!F351</f>
        <v>377.10189824701041</v>
      </c>
      <c r="E352" s="159">
        <f>Input_Analysis!L351</f>
        <v>0</v>
      </c>
      <c r="F352" s="160">
        <f>Input_Analysis!P351</f>
        <v>228.69155458608756</v>
      </c>
      <c r="G352" s="167">
        <f>Input_Analysis!Q351</f>
        <v>62.784000000000006</v>
      </c>
      <c r="H352" s="4"/>
      <c r="I352" s="4">
        <f t="shared" si="127"/>
        <v>123.79999999999951</v>
      </c>
      <c r="J352" s="4">
        <f t="shared" si="128"/>
        <v>61.015999999999508</v>
      </c>
      <c r="K352" s="4"/>
      <c r="L352" s="4">
        <f t="shared" si="121"/>
        <v>0</v>
      </c>
      <c r="M352" s="191">
        <f t="shared" si="122"/>
        <v>0</v>
      </c>
      <c r="N352" s="144">
        <f t="shared" si="123"/>
        <v>0</v>
      </c>
      <c r="O352" s="3"/>
      <c r="P352" s="13">
        <f t="shared" si="129"/>
        <v>4.9010129992826608</v>
      </c>
      <c r="Q352" s="13" t="e">
        <f t="shared" ca="1" si="115"/>
        <v>#NUM!</v>
      </c>
      <c r="R352" s="13">
        <f t="shared" si="130"/>
        <v>0.55480015563717577</v>
      </c>
      <c r="S352" s="13">
        <f t="shared" si="116"/>
        <v>2.1819302245008187</v>
      </c>
      <c r="T352" s="13" t="e">
        <f t="shared" si="124"/>
        <v>#NUM!</v>
      </c>
      <c r="U352" s="13" t="e">
        <f t="shared" ca="1" si="125"/>
        <v>#NUM!</v>
      </c>
      <c r="V352" s="13">
        <f t="shared" ca="1" si="126"/>
        <v>0</v>
      </c>
      <c r="W352" s="13">
        <f t="shared" si="131"/>
        <v>1.2520364950020866</v>
      </c>
      <c r="X352" s="13" t="e">
        <f t="shared" si="117"/>
        <v>#NUM!</v>
      </c>
      <c r="Y352" s="13" t="e">
        <f t="shared" si="132"/>
        <v>#NUM!</v>
      </c>
      <c r="Z352" s="4">
        <f t="shared" si="133"/>
        <v>19.936013944281896</v>
      </c>
      <c r="AA352" s="4">
        <f t="shared" si="134"/>
        <v>416.37222371232343</v>
      </c>
      <c r="AB352" s="4">
        <f t="shared" si="118"/>
        <v>0.3267341999521774</v>
      </c>
      <c r="AD352" s="13">
        <f t="shared" si="135"/>
        <v>0.94874499999999995</v>
      </c>
      <c r="AE352" s="25">
        <f t="shared" si="119"/>
        <v>0.16266088107217846</v>
      </c>
      <c r="AF352" s="3"/>
      <c r="AG352" s="3">
        <f t="shared" si="136"/>
        <v>1.4703038997847981</v>
      </c>
      <c r="AI352" s="111">
        <f>Input_Analysis!F351/100</f>
        <v>3.7710189824701041</v>
      </c>
      <c r="AJ352" s="110">
        <f t="shared" si="120"/>
        <v>0.12050505278442948</v>
      </c>
    </row>
    <row r="353" spans="1:36">
      <c r="A353" s="158">
        <f>Input_Analysis!A352</f>
        <v>6.72</v>
      </c>
      <c r="B353" s="158">
        <f>Input_Analysis!B352</f>
        <v>22.047177599999998</v>
      </c>
      <c r="C353" s="158">
        <f>Input_Analysis!I352</f>
        <v>427.43975331120663</v>
      </c>
      <c r="D353" s="158">
        <f>Input_Analysis!F352</f>
        <v>380.70191636870027</v>
      </c>
      <c r="E353" s="159">
        <f>Input_Analysis!L352</f>
        <v>0</v>
      </c>
      <c r="F353" s="160">
        <f>Input_Analysis!P352</f>
        <v>233.68918471253176</v>
      </c>
      <c r="G353" s="167">
        <f>Input_Analysis!Q352</f>
        <v>62.980200000000004</v>
      </c>
      <c r="H353" s="4"/>
      <c r="I353" s="4">
        <f t="shared" si="127"/>
        <v>124.1699999999995</v>
      </c>
      <c r="J353" s="4">
        <f t="shared" si="128"/>
        <v>61.189799999999501</v>
      </c>
      <c r="K353" s="4"/>
      <c r="L353" s="4">
        <f t="shared" si="121"/>
        <v>0</v>
      </c>
      <c r="M353" s="191">
        <f t="shared" si="122"/>
        <v>0</v>
      </c>
      <c r="N353" s="144">
        <f t="shared" si="123"/>
        <v>0</v>
      </c>
      <c r="O353" s="3"/>
      <c r="P353" s="13">
        <f t="shared" si="129"/>
        <v>4.9562141616937723</v>
      </c>
      <c r="Q353" s="13" t="e">
        <f t="shared" ca="1" si="115"/>
        <v>#NUM!</v>
      </c>
      <c r="R353" s="13">
        <f t="shared" si="130"/>
        <v>0.5628948579562264</v>
      </c>
      <c r="S353" s="13">
        <f t="shared" si="116"/>
        <v>2.1663866951465187</v>
      </c>
      <c r="T353" s="13" t="e">
        <f t="shared" si="124"/>
        <v>#NUM!</v>
      </c>
      <c r="U353" s="13" t="e">
        <f t="shared" ca="1" si="125"/>
        <v>#NUM!</v>
      </c>
      <c r="V353" s="13">
        <f t="shared" ca="1" si="126"/>
        <v>0</v>
      </c>
      <c r="W353" s="13">
        <f t="shared" si="131"/>
        <v>1.2502571242564393</v>
      </c>
      <c r="X353" s="13" t="e">
        <f t="shared" si="117"/>
        <v>#NUM!</v>
      </c>
      <c r="Y353" s="13" t="e">
        <f t="shared" si="132"/>
        <v>#NUM!</v>
      </c>
      <c r="Z353" s="4">
        <f t="shared" si="133"/>
        <v>20.217983554080476</v>
      </c>
      <c r="AA353" s="4">
        <f t="shared" si="134"/>
        <v>422.26128025989897</v>
      </c>
      <c r="AB353" s="4">
        <f t="shared" si="118"/>
        <v>0.33041427744625151</v>
      </c>
      <c r="AD353" s="13">
        <f t="shared" si="135"/>
        <v>0.94859199999999999</v>
      </c>
      <c r="AE353" s="25">
        <f t="shared" si="119"/>
        <v>0.16265739551493946</v>
      </c>
      <c r="AF353" s="3"/>
      <c r="AG353" s="3">
        <f t="shared" si="136"/>
        <v>1.4868642485081316</v>
      </c>
      <c r="AI353" s="111">
        <f>Input_Analysis!F352/100</f>
        <v>3.8070191636870025</v>
      </c>
      <c r="AJ353" s="110">
        <f t="shared" si="120"/>
        <v>0.12099282150233144</v>
      </c>
    </row>
    <row r="354" spans="1:36" s="96" customFormat="1">
      <c r="A354" s="158">
        <f>Input_Analysis!A353</f>
        <v>6.74</v>
      </c>
      <c r="B354" s="161">
        <f>Input_Analysis!B353</f>
        <v>22.1127942</v>
      </c>
      <c r="C354" s="161">
        <f>Input_Analysis!I353</f>
        <v>465.46031832302737</v>
      </c>
      <c r="D354" s="158">
        <f>Input_Analysis!F353</f>
        <v>419.50211168024634</v>
      </c>
      <c r="E354" s="162">
        <f>Input_Analysis!L353</f>
        <v>0</v>
      </c>
      <c r="F354" s="163">
        <f>Input_Analysis!P353</f>
        <v>229.79103321390525</v>
      </c>
      <c r="G354" s="167">
        <f>Input_Analysis!Q353</f>
        <v>63.176400000000008</v>
      </c>
      <c r="H354" s="106"/>
      <c r="I354" s="106">
        <f t="shared" si="127"/>
        <v>124.53999999999951</v>
      </c>
      <c r="J354" s="106">
        <f t="shared" si="128"/>
        <v>61.363599999999501</v>
      </c>
      <c r="K354" s="106"/>
      <c r="L354" s="4">
        <f t="shared" si="121"/>
        <v>0</v>
      </c>
      <c r="M354" s="191">
        <f t="shared" si="122"/>
        <v>0</v>
      </c>
      <c r="N354" s="144">
        <f t="shared" si="123"/>
        <v>0</v>
      </c>
      <c r="O354" s="107"/>
      <c r="P354" s="108">
        <f t="shared" si="129"/>
        <v>5.5557418131112035</v>
      </c>
      <c r="Q354" s="13" t="e">
        <f t="shared" ca="1" si="115"/>
        <v>#NUM!</v>
      </c>
      <c r="R354" s="108">
        <f t="shared" si="130"/>
        <v>0.48872016204101693</v>
      </c>
      <c r="S354" s="108">
        <f t="shared" si="116"/>
        <v>2.8405387739494432</v>
      </c>
      <c r="T354" s="13" t="e">
        <f t="shared" si="124"/>
        <v>#NUM!</v>
      </c>
      <c r="U354" s="13" t="e">
        <f t="shared" ca="1" si="125"/>
        <v>#NUM!</v>
      </c>
      <c r="V354" s="13">
        <f t="shared" ca="1" si="126"/>
        <v>0</v>
      </c>
      <c r="W354" s="108">
        <f t="shared" si="131"/>
        <v>1.2484853184359004</v>
      </c>
      <c r="X354" s="108" t="e">
        <f t="shared" si="117"/>
        <v>#NUM!</v>
      </c>
      <c r="Y354" s="108" t="e">
        <f t="shared" si="132"/>
        <v>#NUM!</v>
      </c>
      <c r="Z354" s="106">
        <f t="shared" si="133"/>
        <v>22.72802122153519</v>
      </c>
      <c r="AA354" s="106">
        <f t="shared" si="134"/>
        <v>474.68449626088767</v>
      </c>
      <c r="AB354" s="106">
        <f t="shared" si="118"/>
        <v>0.37038278754074688</v>
      </c>
      <c r="AD354" s="108">
        <f t="shared" si="135"/>
        <v>0.94843900000000003</v>
      </c>
      <c r="AE354" s="109">
        <f t="shared" si="119"/>
        <v>0.16265377379374815</v>
      </c>
      <c r="AF354" s="107"/>
      <c r="AG354" s="107">
        <f t="shared" si="136"/>
        <v>1.6667225439333611</v>
      </c>
      <c r="AI354" s="111">
        <f>Input_Analysis!F353/100</f>
        <v>4.1950211168024634</v>
      </c>
      <c r="AJ354" s="110">
        <f t="shared" si="120"/>
        <v>0.12691887077547137</v>
      </c>
    </row>
    <row r="355" spans="1:36">
      <c r="A355" s="158">
        <f>Input_Analysis!A354</f>
        <v>6.76</v>
      </c>
      <c r="B355" s="158">
        <f>Input_Analysis!B354</f>
        <v>22.178410799999998</v>
      </c>
      <c r="C355" s="158">
        <f>Input_Analysis!I354</f>
        <v>506.10337778751324</v>
      </c>
      <c r="D355" s="158">
        <f>Input_Analysis!F354</f>
        <v>466.10234625545371</v>
      </c>
      <c r="E355" s="159">
        <f>Input_Analysis!L354</f>
        <v>0</v>
      </c>
      <c r="F355" s="160">
        <f>Input_Analysis!P354</f>
        <v>200.0051576602977</v>
      </c>
      <c r="G355" s="167">
        <f>Input_Analysis!Q354</f>
        <v>63.372600000000006</v>
      </c>
      <c r="H355" s="4"/>
      <c r="I355" s="4">
        <f t="shared" si="127"/>
        <v>124.9099999999995</v>
      </c>
      <c r="J355" s="4">
        <f t="shared" si="128"/>
        <v>61.537399999999494</v>
      </c>
      <c r="K355" s="4"/>
      <c r="L355" s="4">
        <f t="shared" si="121"/>
        <v>0</v>
      </c>
      <c r="M355" s="191">
        <f t="shared" si="122"/>
        <v>0</v>
      </c>
      <c r="N355" s="144">
        <f t="shared" si="123"/>
        <v>0</v>
      </c>
      <c r="O355" s="3"/>
      <c r="P355" s="13">
        <f t="shared" si="129"/>
        <v>6.1944992441591111</v>
      </c>
      <c r="Q355" s="13" t="e">
        <f t="shared" ca="1" si="115"/>
        <v>#NUM!</v>
      </c>
      <c r="R355" s="13">
        <f t="shared" si="130"/>
        <v>0.35843371270856633</v>
      </c>
      <c r="S355" s="13">
        <f t="shared" si="116"/>
        <v>3.9741818817047525</v>
      </c>
      <c r="T355" s="13" t="e">
        <f t="shared" si="124"/>
        <v>#NUM!</v>
      </c>
      <c r="U355" s="13" t="e">
        <f t="shared" ca="1" si="125"/>
        <v>#NUM!</v>
      </c>
      <c r="V355" s="13">
        <f t="shared" ca="1" si="126"/>
        <v>0</v>
      </c>
      <c r="W355" s="13">
        <f t="shared" si="131"/>
        <v>1.2467210240886462</v>
      </c>
      <c r="X355" s="13" t="e">
        <f t="shared" si="117"/>
        <v>#NUM!</v>
      </c>
      <c r="Y355" s="13" t="e">
        <f t="shared" si="132"/>
        <v>#NUM!</v>
      </c>
      <c r="Z355" s="4">
        <f t="shared" si="133"/>
        <v>25.412891852500916</v>
      </c>
      <c r="AA355" s="4">
        <f t="shared" si="134"/>
        <v>530.75917388297819</v>
      </c>
      <c r="AB355" s="4">
        <f t="shared" si="118"/>
        <v>0.41296661627727405</v>
      </c>
      <c r="AD355" s="13">
        <f t="shared" si="135"/>
        <v>0.94828599999999996</v>
      </c>
      <c r="AE355" s="25">
        <f t="shared" si="119"/>
        <v>0.16265001706230753</v>
      </c>
      <c r="AF355" s="3"/>
      <c r="AG355" s="3">
        <f t="shared" si="136"/>
        <v>1.8583497732477332</v>
      </c>
      <c r="AI355" s="111">
        <f>Input_Analysis!F354/100</f>
        <v>4.661023462554537</v>
      </c>
      <c r="AJ355" s="110">
        <f t="shared" si="120"/>
        <v>0.13368808124620352</v>
      </c>
    </row>
    <row r="356" spans="1:36">
      <c r="A356" s="158">
        <f>Input_Analysis!A355</f>
        <v>6.78</v>
      </c>
      <c r="B356" s="158">
        <f>Input_Analysis!B355</f>
        <v>22.2440274</v>
      </c>
      <c r="C356" s="158">
        <f>Input_Analysis!I355</f>
        <v>521.58605193692483</v>
      </c>
      <c r="D356" s="158">
        <f>Input_Analysis!F355</f>
        <v>487.00245146193078</v>
      </c>
      <c r="E356" s="159">
        <f>Input_Analysis!L355</f>
        <v>0</v>
      </c>
      <c r="F356" s="160">
        <f>Input_Analysis!P355</f>
        <v>172.91800237497003</v>
      </c>
      <c r="G356" s="167">
        <f>Input_Analysis!Q355</f>
        <v>63.56880000000001</v>
      </c>
      <c r="H356" s="4"/>
      <c r="I356" s="4">
        <f t="shared" si="127"/>
        <v>125.2799999999995</v>
      </c>
      <c r="J356" s="4">
        <f t="shared" si="128"/>
        <v>61.711199999999494</v>
      </c>
      <c r="K356" s="4"/>
      <c r="L356" s="4">
        <f t="shared" si="121"/>
        <v>0</v>
      </c>
      <c r="M356" s="191">
        <f t="shared" si="122"/>
        <v>0</v>
      </c>
      <c r="N356" s="144">
        <f t="shared" si="123"/>
        <v>0</v>
      </c>
      <c r="O356" s="3"/>
      <c r="P356" s="13">
        <f t="shared" si="129"/>
        <v>6.4219469389175474</v>
      </c>
      <c r="Q356" s="13" t="e">
        <f t="shared" ca="1" si="115"/>
        <v>#NUM!</v>
      </c>
      <c r="R356" s="13">
        <f t="shared" si="130"/>
        <v>0.27592110148339005</v>
      </c>
      <c r="S356" s="13">
        <f t="shared" si="116"/>
        <v>4.6499962658635328</v>
      </c>
      <c r="T356" s="13" t="e">
        <f t="shared" si="124"/>
        <v>#NUM!</v>
      </c>
      <c r="U356" s="13" t="e">
        <f t="shared" ca="1" si="125"/>
        <v>#NUM!</v>
      </c>
      <c r="V356" s="13">
        <f t="shared" ca="1" si="126"/>
        <v>0</v>
      </c>
      <c r="W356" s="13">
        <f t="shared" si="131"/>
        <v>1.2449641882901099</v>
      </c>
      <c r="X356" s="13" t="e">
        <f t="shared" si="117"/>
        <v>#NUM!</v>
      </c>
      <c r="Y356" s="13" t="e">
        <f t="shared" si="132"/>
        <v>#NUM!</v>
      </c>
      <c r="Z356" s="4">
        <f t="shared" si="133"/>
        <v>26.420403462461689</v>
      </c>
      <c r="AA356" s="4">
        <f t="shared" si="134"/>
        <v>551.80148708700119</v>
      </c>
      <c r="AB356" s="4">
        <f t="shared" si="118"/>
        <v>0.42812979592783651</v>
      </c>
      <c r="AD356" s="13">
        <f t="shared" si="135"/>
        <v>0.948133</v>
      </c>
      <c r="AE356" s="25">
        <f t="shared" si="119"/>
        <v>0.16264612646132376</v>
      </c>
      <c r="AF356" s="3"/>
      <c r="AG356" s="3">
        <f t="shared" si="136"/>
        <v>1.9265840816752642</v>
      </c>
      <c r="AI356" s="111">
        <f>Input_Analysis!F355/100</f>
        <v>4.870024514619308</v>
      </c>
      <c r="AJ356" s="110">
        <f t="shared" si="120"/>
        <v>0.1365561950170468</v>
      </c>
    </row>
    <row r="357" spans="1:36">
      <c r="A357" s="158">
        <f>Input_Analysis!A356</f>
        <v>6.8</v>
      </c>
      <c r="B357" s="158">
        <f>Input_Analysis!B356</f>
        <v>22.309643999999999</v>
      </c>
      <c r="C357" s="158">
        <f>Input_Analysis!I356</f>
        <v>547.2864687107633</v>
      </c>
      <c r="D357" s="158">
        <f>Input_Analysis!F356</f>
        <v>513.3025838509426</v>
      </c>
      <c r="E357" s="159">
        <f>Input_Analysis!L356</f>
        <v>0</v>
      </c>
      <c r="F357" s="160">
        <f>Input_Analysis!P356</f>
        <v>169.9194242991035</v>
      </c>
      <c r="G357" s="167">
        <f>Input_Analysis!Q356</f>
        <v>63.765000000000001</v>
      </c>
      <c r="H357" s="4"/>
      <c r="I357" s="4">
        <f t="shared" si="127"/>
        <v>125.64999999999949</v>
      </c>
      <c r="J357" s="4">
        <f t="shared" si="128"/>
        <v>61.884999999999494</v>
      </c>
      <c r="K357" s="4"/>
      <c r="L357" s="4">
        <f t="shared" si="121"/>
        <v>0</v>
      </c>
      <c r="M357" s="191">
        <f t="shared" si="122"/>
        <v>0</v>
      </c>
      <c r="N357" s="144">
        <f t="shared" si="123"/>
        <v>0</v>
      </c>
      <c r="O357" s="3"/>
      <c r="P357" s="13">
        <f t="shared" si="129"/>
        <v>6.8132256396665953</v>
      </c>
      <c r="Q357" s="13" t="e">
        <f t="shared" ca="1" si="115"/>
        <v>#NUM!</v>
      </c>
      <c r="R357" s="13">
        <f t="shared" si="130"/>
        <v>0.25176765336189127</v>
      </c>
      <c r="S357" s="13">
        <f t="shared" si="116"/>
        <v>5.0978758085426659</v>
      </c>
      <c r="T357" s="13" t="e">
        <f t="shared" si="124"/>
        <v>#NUM!</v>
      </c>
      <c r="U357" s="13" t="e">
        <f t="shared" ca="1" si="125"/>
        <v>#NUM!</v>
      </c>
      <c r="V357" s="13">
        <f t="shared" ca="1" si="126"/>
        <v>0</v>
      </c>
      <c r="W357" s="13">
        <f t="shared" si="131"/>
        <v>1.2432147586363143</v>
      </c>
      <c r="X357" s="13" t="e">
        <f t="shared" si="117"/>
        <v>#NUM!</v>
      </c>
      <c r="Y357" s="13" t="e">
        <f t="shared" si="132"/>
        <v>#NUM!</v>
      </c>
      <c r="Z357" s="4">
        <f t="shared" si="133"/>
        <v>28.109097914050917</v>
      </c>
      <c r="AA357" s="4">
        <f t="shared" si="134"/>
        <v>587.07059684705644</v>
      </c>
      <c r="AB357" s="4">
        <f t="shared" si="118"/>
        <v>0.45421504264443963</v>
      </c>
      <c r="AD357" s="13">
        <f t="shared" si="135"/>
        <v>0.94798000000000004</v>
      </c>
      <c r="AE357" s="25">
        <f t="shared" si="119"/>
        <v>0.16264210311868857</v>
      </c>
      <c r="AF357" s="3"/>
      <c r="AG357" s="3">
        <f t="shared" si="136"/>
        <v>2.0439676918999785</v>
      </c>
      <c r="AI357" s="111">
        <f>Input_Analysis!F356/100</f>
        <v>5.1330258385094263</v>
      </c>
      <c r="AJ357" s="110">
        <f t="shared" si="120"/>
        <v>0.14009647490392066</v>
      </c>
    </row>
    <row r="358" spans="1:36">
      <c r="A358" s="158">
        <f>Input_Analysis!A357</f>
        <v>6.82</v>
      </c>
      <c r="B358" s="158">
        <f>Input_Analysis!B357</f>
        <v>22.375260600000001</v>
      </c>
      <c r="C358" s="158">
        <f>Input_Analysis!I357</f>
        <v>515.50692186741026</v>
      </c>
      <c r="D358" s="158">
        <f>Input_Analysis!F357</f>
        <v>482.80243031995929</v>
      </c>
      <c r="E358" s="159">
        <f>Input_Analysis!L357</f>
        <v>0</v>
      </c>
      <c r="F358" s="160">
        <f>Input_Analysis!P357</f>
        <v>163.52245773725488</v>
      </c>
      <c r="G358" s="167">
        <f>Input_Analysis!Q357</f>
        <v>63.961200000000005</v>
      </c>
      <c r="H358" s="4"/>
      <c r="I358" s="4">
        <f t="shared" si="127"/>
        <v>126.0199999999995</v>
      </c>
      <c r="J358" s="4">
        <f t="shared" si="128"/>
        <v>62.058799999999493</v>
      </c>
      <c r="K358" s="4"/>
      <c r="L358" s="4">
        <f t="shared" si="121"/>
        <v>0</v>
      </c>
      <c r="M358" s="191">
        <f t="shared" si="122"/>
        <v>0</v>
      </c>
      <c r="N358" s="144">
        <f t="shared" si="123"/>
        <v>0</v>
      </c>
      <c r="O358" s="3"/>
      <c r="P358" s="13">
        <f t="shared" si="129"/>
        <v>6.2760949594161328</v>
      </c>
      <c r="Q358" s="13" t="e">
        <f t="shared" ca="1" si="115"/>
        <v>#NUM!</v>
      </c>
      <c r="R358" s="13">
        <f t="shared" si="130"/>
        <v>0.25562156813867953</v>
      </c>
      <c r="S358" s="13">
        <f t="shared" si="116"/>
        <v>4.6717897241029185</v>
      </c>
      <c r="T358" s="13" t="e">
        <f t="shared" si="124"/>
        <v>#NUM!</v>
      </c>
      <c r="U358" s="13" t="e">
        <f t="shared" ca="1" si="125"/>
        <v>#NUM!</v>
      </c>
      <c r="V358" s="13">
        <f t="shared" ca="1" si="126"/>
        <v>0</v>
      </c>
      <c r="W358" s="13">
        <f t="shared" si="131"/>
        <v>1.2414726832373069</v>
      </c>
      <c r="X358" s="13" t="e">
        <f t="shared" si="117"/>
        <v>#NUM!</v>
      </c>
      <c r="Y358" s="13" t="e">
        <f t="shared" si="132"/>
        <v>#NUM!</v>
      </c>
      <c r="Z358" s="4">
        <f t="shared" si="133"/>
        <v>25.965794791160715</v>
      </c>
      <c r="AA358" s="4">
        <f t="shared" si="134"/>
        <v>542.30678950515176</v>
      </c>
      <c r="AB358" s="4">
        <f t="shared" si="118"/>
        <v>0.41840633062774218</v>
      </c>
      <c r="AD358" s="13">
        <f t="shared" si="135"/>
        <v>0.94782699999999998</v>
      </c>
      <c r="AE358" s="25">
        <f t="shared" si="119"/>
        <v>0.16263794814965873</v>
      </c>
      <c r="AF358" s="3"/>
      <c r="AG358" s="3">
        <f t="shared" si="136"/>
        <v>1.8828284878248398</v>
      </c>
      <c r="AI358" s="111">
        <f>Input_Analysis!F357/100</f>
        <v>4.8280243031995926</v>
      </c>
      <c r="AJ358" s="110">
        <f t="shared" si="120"/>
        <v>0.13577528145778739</v>
      </c>
    </row>
    <row r="359" spans="1:36">
      <c r="A359" s="158">
        <f>Input_Analysis!A358</f>
        <v>6.84</v>
      </c>
      <c r="B359" s="158">
        <f>Input_Analysis!B358</f>
        <v>22.440877199999999</v>
      </c>
      <c r="C359" s="158">
        <f>Input_Analysis!I358</f>
        <v>494.82671238649669</v>
      </c>
      <c r="D359" s="158">
        <f>Input_Analysis!F358</f>
        <v>461.90232511348216</v>
      </c>
      <c r="E359" s="159">
        <f>Input_Analysis!L358</f>
        <v>0.50000251690136621</v>
      </c>
      <c r="F359" s="160">
        <f>Input_Analysis!P358</f>
        <v>164.62193636507263</v>
      </c>
      <c r="G359" s="167">
        <f>Input_Analysis!Q358</f>
        <v>64.15740000000001</v>
      </c>
      <c r="H359" s="4"/>
      <c r="I359" s="4">
        <f t="shared" si="127"/>
        <v>126.38999999999949</v>
      </c>
      <c r="J359" s="4">
        <f t="shared" si="128"/>
        <v>62.232599999999479</v>
      </c>
      <c r="K359" s="4"/>
      <c r="L359" s="4">
        <f t="shared" si="121"/>
        <v>0.14902657204388747</v>
      </c>
      <c r="M359" s="191">
        <f t="shared" si="122"/>
        <v>1.357092005470003E-3</v>
      </c>
      <c r="N359" s="144">
        <f t="shared" si="123"/>
        <v>1.0104598324732858E-3</v>
      </c>
      <c r="O359" s="3"/>
      <c r="P359" s="13">
        <f t="shared" si="129"/>
        <v>5.9203168819316616</v>
      </c>
      <c r="Q359" s="13">
        <f t="shared" ca="1" si="115"/>
        <v>5.1534386778586603</v>
      </c>
      <c r="R359" s="13">
        <f t="shared" si="130"/>
        <v>0.27267786566199564</v>
      </c>
      <c r="S359" s="13">
        <f t="shared" si="116"/>
        <v>4.3059775105238547</v>
      </c>
      <c r="T359" s="13">
        <f t="shared" si="124"/>
        <v>3.029989380225496</v>
      </c>
      <c r="U359" s="13">
        <f t="shared" ca="1" si="125"/>
        <v>4.1288927092891603</v>
      </c>
      <c r="V359" s="13">
        <f t="shared" ca="1" si="126"/>
        <v>0</v>
      </c>
      <c r="W359" s="13">
        <f t="shared" si="131"/>
        <v>1.2397379107106943</v>
      </c>
      <c r="X359" s="13">
        <f t="shared" si="117"/>
        <v>1.6076692008988558</v>
      </c>
      <c r="Y359" s="13">
        <f t="shared" si="132"/>
        <v>1.9930884562362789</v>
      </c>
      <c r="Z359" s="4">
        <f t="shared" si="133"/>
        <v>24.562447492433147</v>
      </c>
      <c r="AA359" s="4">
        <f t="shared" si="134"/>
        <v>512.99727773188806</v>
      </c>
      <c r="AB359" s="4">
        <f t="shared" si="118"/>
        <v>0.39468779212877741</v>
      </c>
      <c r="AD359" s="13">
        <f t="shared" si="135"/>
        <v>0.94767400000000002</v>
      </c>
      <c r="AE359" s="25">
        <f t="shared" si="119"/>
        <v>0.16263366265703258</v>
      </c>
      <c r="AF359" s="3"/>
      <c r="AG359" s="3">
        <f t="shared" si="136"/>
        <v>1.7760950645794984</v>
      </c>
      <c r="AI359" s="111">
        <f>Input_Analysis!F358/100</f>
        <v>4.6190232511348217</v>
      </c>
      <c r="AJ359" s="110">
        <f t="shared" si="120"/>
        <v>0.13271115201738207</v>
      </c>
    </row>
    <row r="360" spans="1:36">
      <c r="A360" s="158">
        <f>Input_Analysis!A359</f>
        <v>6.86</v>
      </c>
      <c r="B360" s="158">
        <f>Input_Analysis!B359</f>
        <v>22.506493800000001</v>
      </c>
      <c r="C360" s="158">
        <f>Input_Analysis!I359</f>
        <v>470.02443200987636</v>
      </c>
      <c r="D360" s="158">
        <f>Input_Analysis!F359</f>
        <v>432.60217762306206</v>
      </c>
      <c r="E360" s="159">
        <f>Input_Analysis!L359</f>
        <v>2.1000105709857384</v>
      </c>
      <c r="F360" s="160">
        <f>Input_Analysis!P359</f>
        <v>187.1112719340716</v>
      </c>
      <c r="G360" s="167">
        <f>Input_Analysis!Q359</f>
        <v>64.353600000000014</v>
      </c>
      <c r="H360" s="4"/>
      <c r="I360" s="4">
        <f t="shared" si="127"/>
        <v>126.75999999999949</v>
      </c>
      <c r="J360" s="4">
        <f t="shared" si="128"/>
        <v>62.406399999999479</v>
      </c>
      <c r="K360" s="4"/>
      <c r="L360" s="4">
        <f t="shared" si="121"/>
        <v>0.6866321013362362</v>
      </c>
      <c r="M360" s="191">
        <f t="shared" si="122"/>
        <v>6.1177633776088808E-3</v>
      </c>
      <c r="N360" s="144">
        <f t="shared" si="123"/>
        <v>4.46787534427915E-3</v>
      </c>
      <c r="O360" s="3"/>
      <c r="P360" s="13">
        <f t="shared" si="129"/>
        <v>5.5004684136543647</v>
      </c>
      <c r="Q360" s="13">
        <f t="shared" ca="1" si="115"/>
        <v>4.9417052733974725</v>
      </c>
      <c r="R360" s="13">
        <f t="shared" si="130"/>
        <v>0.35761838538092239</v>
      </c>
      <c r="S360" s="13">
        <f t="shared" si="116"/>
        <v>3.5333997807245274</v>
      </c>
      <c r="T360" s="13">
        <f t="shared" si="124"/>
        <v>2.9491315589598832</v>
      </c>
      <c r="U360" s="13">
        <f t="shared" ca="1" si="125"/>
        <v>3.7183146389636725</v>
      </c>
      <c r="V360" s="13">
        <f t="shared" ca="1" si="126"/>
        <v>0</v>
      </c>
      <c r="W360" s="13">
        <f t="shared" si="131"/>
        <v>1.2380103901752775</v>
      </c>
      <c r="X360" s="13">
        <f t="shared" si="117"/>
        <v>1.4585224884823667</v>
      </c>
      <c r="Y360" s="13">
        <f t="shared" si="132"/>
        <v>1.8056659950454714</v>
      </c>
      <c r="Z360" s="4">
        <f t="shared" si="133"/>
        <v>22.884295467325124</v>
      </c>
      <c r="AA360" s="4">
        <f t="shared" si="134"/>
        <v>477.94835108213618</v>
      </c>
      <c r="AB360" s="4">
        <f t="shared" si="118"/>
        <v>0.36669789424362431</v>
      </c>
      <c r="AD360" s="13">
        <f t="shared" si="135"/>
        <v>0.94752100000000006</v>
      </c>
      <c r="AE360" s="25">
        <f t="shared" si="119"/>
        <v>0.16262924773132315</v>
      </c>
      <c r="AF360" s="3"/>
      <c r="AG360" s="3">
        <f t="shared" si="136"/>
        <v>1.6501405240963094</v>
      </c>
      <c r="AI360" s="111">
        <f>Input_Analysis!F359/100</f>
        <v>4.326021776230621</v>
      </c>
      <c r="AJ360" s="110">
        <f t="shared" si="120"/>
        <v>0.12834350614760862</v>
      </c>
    </row>
    <row r="361" spans="1:36">
      <c r="A361" s="158">
        <f>Input_Analysis!A360</f>
        <v>6.88</v>
      </c>
      <c r="B361" s="158">
        <f>Input_Analysis!B360</f>
        <v>22.5721104</v>
      </c>
      <c r="C361" s="158">
        <f>Input_Analysis!I360</f>
        <v>476.52106376914554</v>
      </c>
      <c r="D361" s="158">
        <f>Input_Analysis!F360</f>
        <v>432.00217460278043</v>
      </c>
      <c r="E361" s="159">
        <f>Input_Analysis!L360</f>
        <v>2.6000130878871048</v>
      </c>
      <c r="F361" s="160">
        <f>Input_Analysis!P360</f>
        <v>222.59444583182557</v>
      </c>
      <c r="G361" s="167">
        <f>Input_Analysis!Q360</f>
        <v>64.549800000000005</v>
      </c>
      <c r="H361" s="4"/>
      <c r="I361" s="4">
        <f t="shared" si="127"/>
        <v>127.12999999999948</v>
      </c>
      <c r="J361" s="4">
        <f t="shared" si="128"/>
        <v>62.580199999999479</v>
      </c>
      <c r="K361" s="4"/>
      <c r="L361" s="4">
        <f t="shared" si="121"/>
        <v>0.85282072438216816</v>
      </c>
      <c r="M361" s="191">
        <f t="shared" si="122"/>
        <v>7.4415557737476006E-3</v>
      </c>
      <c r="N361" s="144">
        <f t="shared" si="123"/>
        <v>5.456239577998386E-3</v>
      </c>
      <c r="O361" s="3"/>
      <c r="P361" s="13">
        <f t="shared" si="129"/>
        <v>5.5830927956310301</v>
      </c>
      <c r="Q361" s="13">
        <f t="shared" ca="1" si="115"/>
        <v>5.0350530655321153</v>
      </c>
      <c r="R361" s="13">
        <f t="shared" si="130"/>
        <v>0.45234312557075229</v>
      </c>
      <c r="S361" s="13">
        <f t="shared" si="116"/>
        <v>3.0576191501037404</v>
      </c>
      <c r="T361" s="13">
        <f t="shared" si="124"/>
        <v>2.9394202241868808</v>
      </c>
      <c r="U361" s="13">
        <f t="shared" ca="1" si="125"/>
        <v>3.6621657610803191</v>
      </c>
      <c r="V361" s="13">
        <f t="shared" ca="1" si="126"/>
        <v>0</v>
      </c>
      <c r="W361" s="13">
        <f t="shared" si="131"/>
        <v>1.236290071244784</v>
      </c>
      <c r="X361" s="13">
        <f t="shared" si="117"/>
        <v>1.4707508956623185</v>
      </c>
      <c r="Y361" s="13">
        <f t="shared" si="132"/>
        <v>1.8182747295816977</v>
      </c>
      <c r="Z361" s="4">
        <f t="shared" si="133"/>
        <v>23.292737584609736</v>
      </c>
      <c r="AA361" s="4">
        <f t="shared" si="134"/>
        <v>486.47884033173568</v>
      </c>
      <c r="AB361" s="4">
        <f t="shared" si="118"/>
        <v>0.37220618637540198</v>
      </c>
      <c r="AD361" s="13">
        <f t="shared" si="135"/>
        <v>0.94736799999999999</v>
      </c>
      <c r="AE361" s="25">
        <f t="shared" si="119"/>
        <v>0.1626247044509293</v>
      </c>
      <c r="AF361" s="3"/>
      <c r="AG361" s="3">
        <f t="shared" si="136"/>
        <v>1.6749278386893089</v>
      </c>
      <c r="AI361" s="111">
        <f>Input_Analysis!F360/100</f>
        <v>4.3200217460278045</v>
      </c>
      <c r="AJ361" s="110">
        <f t="shared" si="120"/>
        <v>0.12816533031365746</v>
      </c>
    </row>
    <row r="362" spans="1:36">
      <c r="A362" s="158">
        <f>Input_Analysis!A361</f>
        <v>6.9</v>
      </c>
      <c r="B362" s="158">
        <f>Input_Analysis!B361</f>
        <v>22.637727000000002</v>
      </c>
      <c r="C362" s="158">
        <f>Input_Analysis!I361</f>
        <v>205.70952976939452</v>
      </c>
      <c r="D362" s="158">
        <f>Input_Analysis!F361</f>
        <v>181.7009146419565</v>
      </c>
      <c r="E362" s="159">
        <f>Input_Analysis!L361</f>
        <v>-0.20000100676054652</v>
      </c>
      <c r="F362" s="160">
        <f>Input_Analysis!P361</f>
        <v>120.04307563719017</v>
      </c>
      <c r="G362" s="167">
        <f>Input_Analysis!Q361</f>
        <v>64.746000000000009</v>
      </c>
      <c r="H362" s="4"/>
      <c r="I362" s="4">
        <f t="shared" si="127"/>
        <v>127.49999999999949</v>
      </c>
      <c r="J362" s="4">
        <f t="shared" si="128"/>
        <v>62.753999999999479</v>
      </c>
      <c r="K362" s="4"/>
      <c r="L362" s="4">
        <f t="shared" si="121"/>
        <v>-0.36899932054970419</v>
      </c>
      <c r="M362" s="191">
        <f t="shared" si="122"/>
        <v>-2.5572459948328568E-3</v>
      </c>
      <c r="N362" s="144">
        <f t="shared" si="123"/>
        <v>-9.7224959380711536E-4</v>
      </c>
      <c r="O362" s="3"/>
      <c r="P362" s="13">
        <f t="shared" si="129"/>
        <v>1.2462875636516506</v>
      </c>
      <c r="Q362" s="13" t="e">
        <f t="shared" ca="1" si="115"/>
        <v>#NUM!</v>
      </c>
      <c r="R362" s="13">
        <f t="shared" si="130"/>
        <v>0.70703756690823405</v>
      </c>
      <c r="S362" s="13">
        <f t="shared" si="116"/>
        <v>0.36511543697939669</v>
      </c>
      <c r="T362" s="13" t="e">
        <f t="shared" si="124"/>
        <v>#NUM!</v>
      </c>
      <c r="U362" s="13" t="e">
        <f t="shared" ca="1" si="125"/>
        <v>#NUM!</v>
      </c>
      <c r="V362" s="13">
        <f t="shared" ca="1" si="126"/>
        <v>0</v>
      </c>
      <c r="W362" s="13">
        <f t="shared" si="131"/>
        <v>1.2345769040216947</v>
      </c>
      <c r="X362" s="13" t="e">
        <f t="shared" si="117"/>
        <v>#NUM!</v>
      </c>
      <c r="Y362" s="13" t="e">
        <f t="shared" si="132"/>
        <v>#NUM!</v>
      </c>
      <c r="Z362" s="4">
        <f t="shared" si="133"/>
        <v>5.2139686512930021</v>
      </c>
      <c r="AA362" s="4">
        <f t="shared" si="134"/>
        <v>108.8959772887744</v>
      </c>
      <c r="AB362" s="4">
        <f t="shared" si="118"/>
        <v>8.3085837576776705E-2</v>
      </c>
      <c r="AD362" s="13">
        <f t="shared" si="135"/>
        <v>0.94721500000000003</v>
      </c>
      <c r="AE362" s="25">
        <f t="shared" si="119"/>
        <v>0.16262003388230301</v>
      </c>
      <c r="AF362" s="3"/>
      <c r="AG362" s="3">
        <f t="shared" si="136"/>
        <v>0.37388626909549516</v>
      </c>
      <c r="AI362" s="111">
        <f>Input_Analysis!F361/100</f>
        <v>1.817009146419565</v>
      </c>
      <c r="AJ362" s="110">
        <f t="shared" si="120"/>
        <v>8.3062506971723959E-2</v>
      </c>
    </row>
    <row r="363" spans="1:36">
      <c r="A363" s="158">
        <f>Input_Analysis!A362</f>
        <v>6.92</v>
      </c>
      <c r="B363" s="158">
        <f>Input_Analysis!B362</f>
        <v>22.7033436</v>
      </c>
      <c r="C363" s="158">
        <f>Input_Analysis!I362</f>
        <v>205.70952976939452</v>
      </c>
      <c r="D363" s="158">
        <f>Input_Analysis!F362</f>
        <v>181.7009146419565</v>
      </c>
      <c r="E363" s="159">
        <f>Input_Analysis!L362</f>
        <v>-0.20000100676054652</v>
      </c>
      <c r="F363" s="160">
        <f>Input_Analysis!P362</f>
        <v>120.04307563719017</v>
      </c>
      <c r="G363" s="167">
        <f>Input_Analysis!Q362</f>
        <v>64.9422</v>
      </c>
      <c r="H363" s="4"/>
      <c r="I363" s="4">
        <f t="shared" si="127"/>
        <v>127.86999999999948</v>
      </c>
      <c r="J363" s="4">
        <f t="shared" si="128"/>
        <v>62.927799999999479</v>
      </c>
      <c r="K363" s="4"/>
      <c r="L363" s="4">
        <f t="shared" si="121"/>
        <v>-0.37153559082323534</v>
      </c>
      <c r="M363" s="191">
        <f t="shared" si="122"/>
        <v>-2.5694015284144604E-3</v>
      </c>
      <c r="N363" s="144">
        <f t="shared" si="123"/>
        <v>-9.7224959380711536E-4</v>
      </c>
      <c r="O363" s="3"/>
      <c r="P363" s="13">
        <f t="shared" si="129"/>
        <v>1.2369656935312483</v>
      </c>
      <c r="Q363" s="13" t="e">
        <f t="shared" ca="1" si="115"/>
        <v>#NUM!</v>
      </c>
      <c r="R363" s="13">
        <f t="shared" si="130"/>
        <v>0.70787780707861803</v>
      </c>
      <c r="S363" s="13">
        <f t="shared" si="116"/>
        <v>0.36134513096286636</v>
      </c>
      <c r="T363" s="13" t="e">
        <f t="shared" si="124"/>
        <v>#NUM!</v>
      </c>
      <c r="U363" s="13" t="e">
        <f t="shared" ca="1" si="125"/>
        <v>#NUM!</v>
      </c>
      <c r="V363" s="13">
        <f t="shared" ca="1" si="126"/>
        <v>0</v>
      </c>
      <c r="W363" s="13">
        <f t="shared" si="131"/>
        <v>1.232870839091166</v>
      </c>
      <c r="X363" s="13" t="e">
        <f t="shared" si="117"/>
        <v>#NUM!</v>
      </c>
      <c r="Y363" s="13" t="e">
        <f t="shared" si="132"/>
        <v>#NUM!</v>
      </c>
      <c r="Z363" s="4">
        <f t="shared" si="133"/>
        <v>5.1893019846263364</v>
      </c>
      <c r="AA363" s="4">
        <f t="shared" si="134"/>
        <v>108.38080334877442</v>
      </c>
      <c r="AB363" s="4">
        <f t="shared" si="118"/>
        <v>8.2464379568749885E-2</v>
      </c>
      <c r="AD363" s="13">
        <f t="shared" si="135"/>
        <v>0.94706199999999996</v>
      </c>
      <c r="AE363" s="25">
        <f t="shared" si="119"/>
        <v>0.16261523708011469</v>
      </c>
      <c r="AF363" s="3"/>
      <c r="AG363" s="3">
        <f t="shared" si="136"/>
        <v>0.37108970805937447</v>
      </c>
      <c r="AI363" s="111">
        <f>Input_Analysis!F362/100</f>
        <v>1.817009146419565</v>
      </c>
      <c r="AJ363" s="110">
        <f t="shared" si="120"/>
        <v>8.3005094986718125E-2</v>
      </c>
    </row>
    <row r="364" spans="1:36">
      <c r="A364" s="158">
        <f>Input_Analysis!A363</f>
        <v>6.94</v>
      </c>
      <c r="B364" s="158">
        <f>Input_Analysis!B363</f>
        <v>22.768960200000002</v>
      </c>
      <c r="C364" s="158">
        <f>Input_Analysis!I363</f>
        <v>205.70952976939452</v>
      </c>
      <c r="D364" s="158">
        <f>Input_Analysis!F363</f>
        <v>181.7009146419565</v>
      </c>
      <c r="E364" s="159">
        <f>Input_Analysis!L363</f>
        <v>-0.20000100676054652</v>
      </c>
      <c r="F364" s="160">
        <f>Input_Analysis!P363</f>
        <v>120.04307563719017</v>
      </c>
      <c r="G364" s="167">
        <f>Input_Analysis!Q363</f>
        <v>65.138400000000004</v>
      </c>
      <c r="H364" s="4"/>
      <c r="I364" s="4">
        <f t="shared" si="127"/>
        <v>128.2399999999995</v>
      </c>
      <c r="J364" s="4">
        <f t="shared" si="128"/>
        <v>63.101599999999493</v>
      </c>
      <c r="K364" s="4"/>
      <c r="L364" s="4">
        <f t="shared" si="121"/>
        <v>-0.3741069678661697</v>
      </c>
      <c r="M364" s="191">
        <f t="shared" si="122"/>
        <v>-2.5816731733869199E-3</v>
      </c>
      <c r="N364" s="144">
        <f t="shared" si="123"/>
        <v>-9.7224959380711536E-4</v>
      </c>
      <c r="O364" s="3"/>
      <c r="P364" s="13">
        <f t="shared" si="129"/>
        <v>1.2276951736468751</v>
      </c>
      <c r="Q364" s="13" t="e">
        <f t="shared" ca="1" si="115"/>
        <v>#NUM!</v>
      </c>
      <c r="R364" s="13">
        <f t="shared" si="130"/>
        <v>0.70872607334297655</v>
      </c>
      <c r="S364" s="13">
        <f t="shared" si="116"/>
        <v>0.35759559396600155</v>
      </c>
      <c r="T364" s="13" t="e">
        <f t="shared" si="124"/>
        <v>#NUM!</v>
      </c>
      <c r="U364" s="13" t="e">
        <f t="shared" ca="1" si="125"/>
        <v>#NUM!</v>
      </c>
      <c r="V364" s="13">
        <f t="shared" ca="1" si="126"/>
        <v>0</v>
      </c>
      <c r="W364" s="13">
        <f t="shared" si="131"/>
        <v>1.2311718275150421</v>
      </c>
      <c r="X364" s="13" t="e">
        <f t="shared" si="117"/>
        <v>#NUM!</v>
      </c>
      <c r="Y364" s="13" t="e">
        <f t="shared" si="132"/>
        <v>#NUM!</v>
      </c>
      <c r="Z364" s="4">
        <f t="shared" si="133"/>
        <v>5.164635317959668</v>
      </c>
      <c r="AA364" s="4">
        <f t="shared" si="134"/>
        <v>107.86562940877438</v>
      </c>
      <c r="AB364" s="4">
        <f t="shared" si="118"/>
        <v>8.184634490979166E-2</v>
      </c>
      <c r="AD364" s="13">
        <f t="shared" si="135"/>
        <v>0.946909</v>
      </c>
      <c r="AE364" s="25">
        <f t="shared" si="119"/>
        <v>0.16261031508741527</v>
      </c>
      <c r="AF364" s="3"/>
      <c r="AG364" s="3">
        <f t="shared" si="136"/>
        <v>0.36830855209406249</v>
      </c>
      <c r="AI364" s="111">
        <f>Input_Analysis!F363/100</f>
        <v>1.817009146419565</v>
      </c>
      <c r="AJ364" s="110">
        <f t="shared" si="120"/>
        <v>8.2947880867741325E-2</v>
      </c>
    </row>
    <row r="365" spans="1:36">
      <c r="A365" s="158">
        <f>Input_Analysis!A364</f>
        <v>6.96</v>
      </c>
      <c r="B365" s="158">
        <f>Input_Analysis!B364</f>
        <v>22.834576800000001</v>
      </c>
      <c r="C365" s="158">
        <f>Input_Analysis!I364</f>
        <v>431.05145924063532</v>
      </c>
      <c r="D365" s="158">
        <f>Input_Analysis!F364</f>
        <v>408.70205731517677</v>
      </c>
      <c r="E365" s="159">
        <f>Input_Analysis!L364</f>
        <v>1.8000090608449189</v>
      </c>
      <c r="F365" s="160">
        <f>Input_Analysis!P364</f>
        <v>111.74700962729277</v>
      </c>
      <c r="G365" s="167">
        <f>Input_Analysis!Q364</f>
        <v>65.334600000000009</v>
      </c>
      <c r="H365" s="4"/>
      <c r="I365" s="4">
        <f t="shared" si="127"/>
        <v>128.6099999999995</v>
      </c>
      <c r="J365" s="4">
        <f t="shared" si="128"/>
        <v>63.275399999999493</v>
      </c>
      <c r="K365" s="4"/>
      <c r="L365" s="4">
        <f t="shared" si="121"/>
        <v>0.6426490911948407</v>
      </c>
      <c r="M365" s="191">
        <f t="shared" si="122"/>
        <v>5.9515949478763487E-3</v>
      </c>
      <c r="N365" s="144">
        <f t="shared" si="123"/>
        <v>4.1758565532196944E-3</v>
      </c>
      <c r="O365" s="3"/>
      <c r="P365" s="13">
        <f t="shared" si="129"/>
        <v>4.779763687635926</v>
      </c>
      <c r="Q365" s="13">
        <f t="shared" ca="1" si="115"/>
        <v>4.1980065721106135</v>
      </c>
      <c r="R365" s="13">
        <f t="shared" si="130"/>
        <v>0.15345915121499593</v>
      </c>
      <c r="S365" s="13">
        <f t="shared" si="116"/>
        <v>4.0462652091230584</v>
      </c>
      <c r="T365" s="13">
        <f t="shared" si="124"/>
        <v>3.0073720291539461</v>
      </c>
      <c r="U365" s="13">
        <f t="shared" ca="1" si="125"/>
        <v>3.778521989279445</v>
      </c>
      <c r="V365" s="13">
        <f t="shared" ca="1" si="126"/>
        <v>0</v>
      </c>
      <c r="W365" s="13">
        <f t="shared" si="131"/>
        <v>1.2294798208259601</v>
      </c>
      <c r="X365" s="13">
        <f t="shared" si="117"/>
        <v>1.3822898624426081</v>
      </c>
      <c r="Y365" s="13">
        <f t="shared" si="132"/>
        <v>1.6994974924054789</v>
      </c>
      <c r="Z365" s="4">
        <f t="shared" si="133"/>
        <v>20.162763949375723</v>
      </c>
      <c r="AA365" s="4">
        <f t="shared" si="134"/>
        <v>421.10799507121021</v>
      </c>
      <c r="AB365" s="4">
        <f t="shared" si="118"/>
        <v>0.31865091250906175</v>
      </c>
      <c r="AD365" s="13">
        <f t="shared" si="135"/>
        <v>0.94675600000000004</v>
      </c>
      <c r="AE365" s="25">
        <f t="shared" si="119"/>
        <v>0.16260526893579566</v>
      </c>
      <c r="AF365" s="3"/>
      <c r="AG365" s="3">
        <f t="shared" si="136"/>
        <v>1.4339291062907777</v>
      </c>
      <c r="AI365" s="111">
        <f>Input_Analysis!F364/100</f>
        <v>4.0870205731517677</v>
      </c>
      <c r="AJ365" s="110">
        <f t="shared" si="120"/>
        <v>0.1243172854546841</v>
      </c>
    </row>
    <row r="366" spans="1:36">
      <c r="A366" s="158">
        <f>Input_Analysis!A365</f>
        <v>6.98</v>
      </c>
      <c r="B366" s="158">
        <f>Input_Analysis!B365</f>
        <v>22.900193399999999</v>
      </c>
      <c r="C366" s="158">
        <f>Input_Analysis!I365</f>
        <v>486.10998323065292</v>
      </c>
      <c r="D366" s="158">
        <f>Input_Analysis!F365</f>
        <v>460.10231605263721</v>
      </c>
      <c r="E366" s="159">
        <f>Input_Analysis!L365</f>
        <v>2.1000105709857384</v>
      </c>
      <c r="F366" s="160">
        <f>Input_Analysis!P365</f>
        <v>130.03833589007863</v>
      </c>
      <c r="G366" s="167">
        <f>Input_Analysis!Q365</f>
        <v>65.530800000000013</v>
      </c>
      <c r="H366" s="4"/>
      <c r="I366" s="4">
        <f t="shared" si="127"/>
        <v>128.97999999999951</v>
      </c>
      <c r="J366" s="4">
        <f t="shared" si="128"/>
        <v>63.449199999999493</v>
      </c>
      <c r="K366" s="4"/>
      <c r="L366" s="4">
        <f t="shared" si="121"/>
        <v>0.6342099185643244</v>
      </c>
      <c r="M366" s="191">
        <f t="shared" si="122"/>
        <v>5.8802415635582205E-3</v>
      </c>
      <c r="N366" s="144">
        <f t="shared" si="123"/>
        <v>4.3200317694140223E-3</v>
      </c>
      <c r="O366" s="3"/>
      <c r="P366" s="13">
        <f t="shared" si="129"/>
        <v>5.6285971017862524</v>
      </c>
      <c r="Q366" s="13">
        <f t="shared" ca="1" si="115"/>
        <v>5.0713008005026872</v>
      </c>
      <c r="R366" s="13">
        <f t="shared" si="130"/>
        <v>0.18062761156745621</v>
      </c>
      <c r="S366" s="13">
        <f t="shared" si="116"/>
        <v>4.6119170508150953</v>
      </c>
      <c r="T366" s="13">
        <f t="shared" si="124"/>
        <v>2.9419950797748338</v>
      </c>
      <c r="U366" s="13">
        <f t="shared" ca="1" si="125"/>
        <v>3.7202150543833583</v>
      </c>
      <c r="V366" s="13">
        <f t="shared" ca="1" si="126"/>
        <v>0</v>
      </c>
      <c r="W366" s="13">
        <f t="shared" si="131"/>
        <v>1.2277947710215422</v>
      </c>
      <c r="X366" s="13">
        <f t="shared" si="117"/>
        <v>1.5024831706620376</v>
      </c>
      <c r="Y366" s="13">
        <f t="shared" si="132"/>
        <v>1.8447409804867172</v>
      </c>
      <c r="Z366" s="4">
        <f t="shared" si="133"/>
        <v>23.808665548710227</v>
      </c>
      <c r="AA366" s="4">
        <f t="shared" si="134"/>
        <v>497.254217710999</v>
      </c>
      <c r="AB366" s="4">
        <f t="shared" si="118"/>
        <v>0.37523980678575014</v>
      </c>
      <c r="AD366" s="13">
        <f t="shared" si="135"/>
        <v>0.94660299999999997</v>
      </c>
      <c r="AE366" s="25">
        <f t="shared" si="119"/>
        <v>0.16260009964554389</v>
      </c>
      <c r="AF366" s="3"/>
      <c r="AG366" s="3">
        <f t="shared" si="136"/>
        <v>1.6885791305358757</v>
      </c>
      <c r="AI366" s="111">
        <f>Input_Analysis!F365/100</f>
        <v>4.6010231605263723</v>
      </c>
      <c r="AJ366" s="110">
        <f t="shared" si="120"/>
        <v>0.13181277507526745</v>
      </c>
    </row>
    <row r="367" spans="1:36">
      <c r="A367" s="158">
        <f>Input_Analysis!A366</f>
        <v>7</v>
      </c>
      <c r="B367" s="158">
        <f>Input_Analysis!B366</f>
        <v>22.965809999999998</v>
      </c>
      <c r="C367" s="158">
        <f>Input_Analysis!I366</f>
        <v>486.14426407034927</v>
      </c>
      <c r="D367" s="158">
        <f>Input_Analysis!F366</f>
        <v>448.20225615038476</v>
      </c>
      <c r="E367" s="159">
        <f>Input_Analysis!L366</f>
        <v>3.1000156047884708</v>
      </c>
      <c r="F367" s="160">
        <f>Input_Analysis!P366</f>
        <v>189.71003959982261</v>
      </c>
      <c r="G367" s="167">
        <f>Input_Analysis!Q366</f>
        <v>65.727000000000004</v>
      </c>
      <c r="H367" s="4"/>
      <c r="I367" s="4">
        <f t="shared" si="127"/>
        <v>129.34999999999951</v>
      </c>
      <c r="J367" s="4">
        <f t="shared" si="128"/>
        <v>63.622999999999507</v>
      </c>
      <c r="K367" s="4"/>
      <c r="L367" s="4">
        <f t="shared" si="121"/>
        <v>0.97224201647999697</v>
      </c>
      <c r="M367" s="191">
        <f t="shared" si="122"/>
        <v>8.6885242195968576E-3</v>
      </c>
      <c r="N367" s="144">
        <f t="shared" si="123"/>
        <v>6.3767400623693706E-3</v>
      </c>
      <c r="O367" s="3"/>
      <c r="P367" s="13">
        <f t="shared" si="129"/>
        <v>5.607944675201618</v>
      </c>
      <c r="Q367" s="13">
        <f t="shared" ca="1" si="115"/>
        <v>5.0629154391988989</v>
      </c>
      <c r="R367" s="13">
        <f t="shared" si="130"/>
        <v>0.34749168382195922</v>
      </c>
      <c r="S367" s="13">
        <f t="shared" si="116"/>
        <v>3.6592305372354175</v>
      </c>
      <c r="T367" s="13">
        <f t="shared" si="124"/>
        <v>2.9368450175888583</v>
      </c>
      <c r="U367" s="13">
        <f t="shared" ca="1" si="125"/>
        <v>3.6216477780105909</v>
      </c>
      <c r="V367" s="13">
        <f t="shared" ca="1" si="126"/>
        <v>0</v>
      </c>
      <c r="W367" s="13">
        <f t="shared" si="131"/>
        <v>1.2261166305586761</v>
      </c>
      <c r="X367" s="13">
        <f t="shared" si="117"/>
        <v>1.4983211919910515</v>
      </c>
      <c r="Y367" s="13">
        <f t="shared" si="132"/>
        <v>1.8371165314187274</v>
      </c>
      <c r="Z367" s="4">
        <f t="shared" si="133"/>
        <v>23.786284271356649</v>
      </c>
      <c r="AA367" s="4">
        <f t="shared" si="134"/>
        <v>496.78677510952031</v>
      </c>
      <c r="AB367" s="4">
        <f t="shared" si="118"/>
        <v>0.37386297834677451</v>
      </c>
      <c r="AD367" s="13">
        <f t="shared" si="135"/>
        <v>0.94645000000000001</v>
      </c>
      <c r="AE367" s="25">
        <f t="shared" si="119"/>
        <v>0.1625948082257995</v>
      </c>
      <c r="AF367" s="3"/>
      <c r="AG367" s="3">
        <f t="shared" si="136"/>
        <v>1.6823834025604854</v>
      </c>
      <c r="AI367" s="111">
        <f>Input_Analysis!F366/100</f>
        <v>4.4820225615038476</v>
      </c>
      <c r="AJ367" s="110">
        <f t="shared" si="120"/>
        <v>0.13000807105818449</v>
      </c>
    </row>
    <row r="368" spans="1:36">
      <c r="A368" s="158">
        <f>Input_Analysis!A367</f>
        <v>7.02</v>
      </c>
      <c r="B368" s="158">
        <f>Input_Analysis!B367</f>
        <v>23.0314266</v>
      </c>
      <c r="C368" s="158">
        <f>Input_Analysis!I367</f>
        <v>497.40347769598355</v>
      </c>
      <c r="D368" s="158">
        <f>Input_Analysis!F367</f>
        <v>457.70230397151067</v>
      </c>
      <c r="E368" s="159">
        <f>Input_Analysis!L367</f>
        <v>1.5000075507040989</v>
      </c>
      <c r="F368" s="160">
        <f>Input_Analysis!P367</f>
        <v>198.50586862236443</v>
      </c>
      <c r="G368" s="167">
        <f>Input_Analysis!Q367</f>
        <v>65.923199999999994</v>
      </c>
      <c r="H368" s="4"/>
      <c r="I368" s="4">
        <f t="shared" si="127"/>
        <v>129.71999999999952</v>
      </c>
      <c r="J368" s="4">
        <f t="shared" si="128"/>
        <v>63.796799999999521</v>
      </c>
      <c r="K368" s="4"/>
      <c r="L368" s="4">
        <f t="shared" si="121"/>
        <v>0.45734404952359586</v>
      </c>
      <c r="M368" s="191">
        <f t="shared" si="122"/>
        <v>4.0796164138339865E-3</v>
      </c>
      <c r="N368" s="144">
        <f t="shared" si="123"/>
        <v>3.0156756395276229E-3</v>
      </c>
      <c r="O368" s="3"/>
      <c r="P368" s="13">
        <f t="shared" si="129"/>
        <v>5.7633529847262999</v>
      </c>
      <c r="Q368" s="13">
        <f t="shared" ca="1" si="115"/>
        <v>5.1857691426579589</v>
      </c>
      <c r="R368" s="13">
        <f t="shared" si="130"/>
        <v>0.36058913893321393</v>
      </c>
      <c r="S368" s="13">
        <f t="shared" si="116"/>
        <v>3.6851504945956752</v>
      </c>
      <c r="T368" s="13">
        <f t="shared" si="124"/>
        <v>2.9454839268962267</v>
      </c>
      <c r="U368" s="13">
        <f t="shared" ca="1" si="125"/>
        <v>3.8105150650580635</v>
      </c>
      <c r="V368" s="13">
        <f t="shared" ca="1" si="126"/>
        <v>0</v>
      </c>
      <c r="W368" s="13">
        <f t="shared" si="131"/>
        <v>1.2244453523478804</v>
      </c>
      <c r="X368" s="13">
        <f t="shared" si="117"/>
        <v>1.5403618238194028</v>
      </c>
      <c r="Y368" s="13">
        <f t="shared" si="132"/>
        <v>1.8860888761097723</v>
      </c>
      <c r="Z368" s="4">
        <f t="shared" si="133"/>
        <v>24.512231846398937</v>
      </c>
      <c r="AA368" s="4">
        <f t="shared" si="134"/>
        <v>511.94850237173574</v>
      </c>
      <c r="AB368" s="4">
        <f t="shared" si="118"/>
        <v>0.38422353231508666</v>
      </c>
      <c r="AD368" s="13">
        <f t="shared" si="135"/>
        <v>0.94629700000000005</v>
      </c>
      <c r="AE368" s="25">
        <f t="shared" si="119"/>
        <v>0.16258939567470532</v>
      </c>
      <c r="AF368" s="3"/>
      <c r="AG368" s="3">
        <f t="shared" si="136"/>
        <v>1.72900589541789</v>
      </c>
      <c r="AI368" s="111">
        <f>Input_Analysis!F367/100</f>
        <v>4.5770230397151064</v>
      </c>
      <c r="AJ368" s="110">
        <f t="shared" si="120"/>
        <v>0.13128909564496055</v>
      </c>
    </row>
    <row r="369" spans="1:36">
      <c r="A369" s="158">
        <f>Input_Analysis!A368</f>
        <v>7.04</v>
      </c>
      <c r="B369" s="158">
        <f>Input_Analysis!B368</f>
        <v>23.097043199999998</v>
      </c>
      <c r="C369" s="158">
        <f>Input_Analysis!I368</f>
        <v>471.86355989640788</v>
      </c>
      <c r="D369" s="158">
        <f>Input_Analysis!F368</f>
        <v>432.60217762306206</v>
      </c>
      <c r="E369" s="159">
        <f>Input_Analysis!L368</f>
        <v>0.10000050338027326</v>
      </c>
      <c r="F369" s="160">
        <f>Input_Analysis!P368</f>
        <v>196.306911366729</v>
      </c>
      <c r="G369" s="167">
        <f>Input_Analysis!Q368</f>
        <v>66.119399999999999</v>
      </c>
      <c r="H369" s="4"/>
      <c r="I369" s="4">
        <f t="shared" si="127"/>
        <v>130.08999999999952</v>
      </c>
      <c r="J369" s="4">
        <f t="shared" si="128"/>
        <v>63.970599999999521</v>
      </c>
      <c r="K369" s="4"/>
      <c r="L369" s="4">
        <f t="shared" si="121"/>
        <v>3.3056686896378862E-2</v>
      </c>
      <c r="M369" s="191">
        <f t="shared" si="122"/>
        <v>2.9259286005208662E-4</v>
      </c>
      <c r="N369" s="144">
        <f t="shared" si="123"/>
        <v>2.1192673450398926E-4</v>
      </c>
      <c r="O369" s="3"/>
      <c r="P369" s="13">
        <f t="shared" si="129"/>
        <v>5.3426661606489683</v>
      </c>
      <c r="Q369" s="13">
        <f t="shared" ca="1" si="115"/>
        <v>4.1759903666570493</v>
      </c>
      <c r="R369" s="13">
        <f t="shared" si="130"/>
        <v>0.38091744547526979</v>
      </c>
      <c r="S369" s="13">
        <f t="shared" si="116"/>
        <v>3.3075514147073961</v>
      </c>
      <c r="T369" s="13">
        <f t="shared" si="124"/>
        <v>3.3064306929623601</v>
      </c>
      <c r="U369" s="13">
        <f t="shared" ca="1" si="125"/>
        <v>4.6717442278666415</v>
      </c>
      <c r="V369" s="13">
        <f t="shared" ca="1" si="126"/>
        <v>0</v>
      </c>
      <c r="W369" s="13">
        <f t="shared" si="131"/>
        <v>1.2227808897477559</v>
      </c>
      <c r="X369" s="13">
        <f t="shared" si="117"/>
        <v>1.8266421893052542</v>
      </c>
      <c r="Y369" s="13">
        <f t="shared" si="132"/>
        <v>2.2335831614894675</v>
      </c>
      <c r="Z369" s="4">
        <f t="shared" si="133"/>
        <v>22.784903993093891</v>
      </c>
      <c r="AA369" s="4">
        <f t="shared" si="134"/>
        <v>475.87251740448295</v>
      </c>
      <c r="AB369" s="4">
        <f t="shared" si="118"/>
        <v>0.35617774404326458</v>
      </c>
      <c r="AD369" s="13">
        <f t="shared" si="135"/>
        <v>0.94614399999999999</v>
      </c>
      <c r="AE369" s="25">
        <f t="shared" si="119"/>
        <v>0.16258386297955685</v>
      </c>
      <c r="AF369" s="3"/>
      <c r="AG369" s="3">
        <f t="shared" si="136"/>
        <v>1.6027998481946903</v>
      </c>
      <c r="AI369" s="111">
        <f>Input_Analysis!F368/100</f>
        <v>4.326021776230621</v>
      </c>
      <c r="AJ369" s="110">
        <f t="shared" si="120"/>
        <v>0.12755164852092296</v>
      </c>
    </row>
    <row r="370" spans="1:36">
      <c r="A370" s="158">
        <f>Input_Analysis!A369</f>
        <v>7.06</v>
      </c>
      <c r="B370" s="158">
        <f>Input_Analysis!B369</f>
        <v>23.162659799999997</v>
      </c>
      <c r="C370" s="158">
        <f>Input_Analysis!I369</f>
        <v>458.30371198195928</v>
      </c>
      <c r="D370" s="158">
        <f>Input_Analysis!F369</f>
        <v>419.50211168024634</v>
      </c>
      <c r="E370" s="159">
        <f>Input_Analysis!L369</f>
        <v>0.10000050338027326</v>
      </c>
      <c r="F370" s="160">
        <f>Input_Analysis!P369</f>
        <v>194.00800150856463</v>
      </c>
      <c r="G370" s="167">
        <f>Input_Analysis!Q369</f>
        <v>66.315600000000003</v>
      </c>
      <c r="H370" s="4"/>
      <c r="I370" s="4">
        <f t="shared" si="127"/>
        <v>130.45999999999952</v>
      </c>
      <c r="J370" s="4">
        <f t="shared" si="128"/>
        <v>64.144399999999521</v>
      </c>
      <c r="K370" s="4"/>
      <c r="L370" s="4">
        <f t="shared" si="121"/>
        <v>3.4597208966871559E-2</v>
      </c>
      <c r="M370" s="191">
        <f t="shared" si="122"/>
        <v>3.0502492414976066E-4</v>
      </c>
      <c r="N370" s="144">
        <f t="shared" si="123"/>
        <v>2.1819701819087535E-4</v>
      </c>
      <c r="O370" s="3"/>
      <c r="P370" s="13">
        <f t="shared" si="129"/>
        <v>5.1110262467489322</v>
      </c>
      <c r="Q370" s="13">
        <f t="shared" ca="1" si="115"/>
        <v>3.9838457651824601</v>
      </c>
      <c r="R370" s="13">
        <f t="shared" si="130"/>
        <v>0.38949169022217256</v>
      </c>
      <c r="S370" s="13">
        <f t="shared" si="116"/>
        <v>3.1203239951328037</v>
      </c>
      <c r="T370" s="13">
        <f t="shared" si="124"/>
        <v>3.3136442872607761</v>
      </c>
      <c r="U370" s="13">
        <f t="shared" ca="1" si="125"/>
        <v>4.6706297532404362</v>
      </c>
      <c r="V370" s="13">
        <f t="shared" ca="1" si="126"/>
        <v>0</v>
      </c>
      <c r="W370" s="13">
        <f t="shared" si="131"/>
        <v>1.2211231965595171</v>
      </c>
      <c r="X370" s="13">
        <f t="shared" si="117"/>
        <v>1.7830603909657676</v>
      </c>
      <c r="Y370" s="13">
        <f t="shared" si="132"/>
        <v>2.1773364042747803</v>
      </c>
      <c r="Z370" s="4">
        <f t="shared" si="133"/>
        <v>21.856247465463984</v>
      </c>
      <c r="AA370" s="4">
        <f t="shared" si="134"/>
        <v>456.47712650262542</v>
      </c>
      <c r="AB370" s="4">
        <f t="shared" si="118"/>
        <v>0.34073508311659545</v>
      </c>
      <c r="AD370" s="13">
        <f t="shared" si="135"/>
        <v>0.94599100000000003</v>
      </c>
      <c r="AE370" s="25">
        <f t="shared" si="119"/>
        <v>0.16257821111694928</v>
      </c>
      <c r="AF370" s="3"/>
      <c r="AG370" s="3">
        <f t="shared" si="136"/>
        <v>1.5333078740246797</v>
      </c>
      <c r="AI370" s="111">
        <f>Input_Analysis!F369/100</f>
        <v>4.1950211168024634</v>
      </c>
      <c r="AJ370" s="110">
        <f t="shared" si="120"/>
        <v>0.12552037273499558</v>
      </c>
    </row>
    <row r="371" spans="1:36">
      <c r="A371" s="158">
        <f>Input_Analysis!A370</f>
        <v>7.08</v>
      </c>
      <c r="B371" s="158">
        <f>Input_Analysis!B370</f>
        <v>23.228276399999999</v>
      </c>
      <c r="C371" s="158">
        <f>Input_Analysis!I370</f>
        <v>450.4414019159139</v>
      </c>
      <c r="D371" s="158">
        <f>Input_Analysis!F370</f>
        <v>406.90204825433187</v>
      </c>
      <c r="E371" s="159">
        <f>Input_Analysis!L370</f>
        <v>0.40000201352109305</v>
      </c>
      <c r="F371" s="160">
        <f>Input_Analysis!P370</f>
        <v>217.69676830791028</v>
      </c>
      <c r="G371" s="167">
        <f>Input_Analysis!Q370</f>
        <v>66.511800000000008</v>
      </c>
      <c r="H371" s="4"/>
      <c r="I371" s="4">
        <f t="shared" si="127"/>
        <v>130.82999999999953</v>
      </c>
      <c r="J371" s="4">
        <f t="shared" si="128"/>
        <v>64.318199999999521</v>
      </c>
      <c r="K371" s="4"/>
      <c r="L371" s="4">
        <f t="shared" si="121"/>
        <v>0.14489044292980716</v>
      </c>
      <c r="M371" s="191">
        <f t="shared" si="122"/>
        <v>1.2515261067761543E-3</v>
      </c>
      <c r="N371" s="144">
        <f t="shared" si="123"/>
        <v>8.8802230838399567E-4</v>
      </c>
      <c r="O371" s="3"/>
      <c r="P371" s="13">
        <f t="shared" si="129"/>
        <v>4.969221805273107</v>
      </c>
      <c r="Q371" s="13">
        <f t="shared" ca="1" si="115"/>
        <v>4.2080155175046565</v>
      </c>
      <c r="R371" s="13">
        <f t="shared" si="130"/>
        <v>0.47302745584678818</v>
      </c>
      <c r="S371" s="13">
        <f t="shared" si="116"/>
        <v>2.6186434571863852</v>
      </c>
      <c r="T371" s="13">
        <f t="shared" si="124"/>
        <v>3.1011821062461769</v>
      </c>
      <c r="U371" s="13">
        <f t="shared" ca="1" si="125"/>
        <v>4.2123502029044566</v>
      </c>
      <c r="V371" s="13">
        <f t="shared" ca="1" si="126"/>
        <v>0</v>
      </c>
      <c r="W371" s="13">
        <f t="shared" si="131"/>
        <v>1.2194722270216076</v>
      </c>
      <c r="X371" s="13">
        <f t="shared" si="117"/>
        <v>1.5266528521154983</v>
      </c>
      <c r="Y371" s="13">
        <f t="shared" si="132"/>
        <v>1.8617107534581756</v>
      </c>
      <c r="Z371" s="4">
        <f t="shared" si="133"/>
        <v>21.307426794394292</v>
      </c>
      <c r="AA371" s="4">
        <f t="shared" si="134"/>
        <v>445.01477079444635</v>
      </c>
      <c r="AB371" s="4">
        <f t="shared" si="118"/>
        <v>0.33128145368487383</v>
      </c>
      <c r="AD371" s="13">
        <f t="shared" si="135"/>
        <v>0.94583799999999996</v>
      </c>
      <c r="AE371" s="25">
        <f t="shared" si="119"/>
        <v>0.16257244105292187</v>
      </c>
      <c r="AF371" s="3"/>
      <c r="AG371" s="3">
        <f t="shared" si="136"/>
        <v>1.490766541581932</v>
      </c>
      <c r="AI371" s="111">
        <f>Input_Analysis!F370/100</f>
        <v>4.0690204825433192</v>
      </c>
      <c r="AJ371" s="110">
        <f t="shared" si="120"/>
        <v>0.1235373550790235</v>
      </c>
    </row>
    <row r="372" spans="1:36">
      <c r="A372" s="158">
        <f>Input_Analysis!A371</f>
        <v>7.1</v>
      </c>
      <c r="B372" s="158">
        <f>Input_Analysis!B371</f>
        <v>23.293892999999997</v>
      </c>
      <c r="C372" s="158">
        <f>Input_Analysis!I371</f>
        <v>453.42027687638296</v>
      </c>
      <c r="D372" s="158">
        <f>Input_Analysis!F371</f>
        <v>407.50205127461345</v>
      </c>
      <c r="E372" s="159">
        <f>Input_Analysis!L371</f>
        <v>0.10000050338027326</v>
      </c>
      <c r="F372" s="160">
        <f>Input_Analysis!P371</f>
        <v>229.59112800884748</v>
      </c>
      <c r="G372" s="167">
        <f>Input_Analysis!Q371</f>
        <v>66.707999999999998</v>
      </c>
      <c r="H372" s="4"/>
      <c r="I372" s="4">
        <f t="shared" si="127"/>
        <v>131.19999999999953</v>
      </c>
      <c r="J372" s="4">
        <f t="shared" si="128"/>
        <v>64.491999999999535</v>
      </c>
      <c r="K372" s="4"/>
      <c r="L372" s="4">
        <f t="shared" si="121"/>
        <v>3.6192457826121509E-2</v>
      </c>
      <c r="M372" s="191">
        <f t="shared" si="122"/>
        <v>3.1034826346027086E-4</v>
      </c>
      <c r="N372" s="144">
        <f t="shared" si="123"/>
        <v>2.2054704758503035E-4</v>
      </c>
      <c r="O372" s="3"/>
      <c r="P372" s="13">
        <f t="shared" si="129"/>
        <v>4.9962829013890984</v>
      </c>
      <c r="Q372" s="13">
        <f t="shared" ca="1" si="115"/>
        <v>3.8951744669169104</v>
      </c>
      <c r="R372" s="13">
        <f t="shared" si="130"/>
        <v>0.50550241464579204</v>
      </c>
      <c r="S372" s="13">
        <f t="shared" si="116"/>
        <v>2.4706498304834255</v>
      </c>
      <c r="T372" s="13">
        <f t="shared" si="124"/>
        <v>3.3133033638868352</v>
      </c>
      <c r="U372" s="13">
        <f t="shared" ca="1" si="125"/>
        <v>4.6709959036845285</v>
      </c>
      <c r="V372" s="13">
        <f t="shared" ca="1" si="126"/>
        <v>0</v>
      </c>
      <c r="W372" s="13">
        <f t="shared" si="131"/>
        <v>1.2178279358043931</v>
      </c>
      <c r="X372" s="13">
        <f t="shared" si="117"/>
        <v>1.7636424632859076</v>
      </c>
      <c r="Y372" s="13">
        <f t="shared" si="132"/>
        <v>2.147813060560452</v>
      </c>
      <c r="Z372" s="4">
        <f t="shared" si="133"/>
        <v>21.481351791758893</v>
      </c>
      <c r="AA372" s="4">
        <f t="shared" si="134"/>
        <v>448.64726915215493</v>
      </c>
      <c r="AB372" s="4">
        <f t="shared" si="118"/>
        <v>0.33308552675927322</v>
      </c>
      <c r="AD372" s="13">
        <f t="shared" si="135"/>
        <v>0.945685</v>
      </c>
      <c r="AE372" s="25">
        <f t="shared" si="119"/>
        <v>0.16256655374310053</v>
      </c>
      <c r="AF372" s="3"/>
      <c r="AG372" s="3">
        <f t="shared" si="136"/>
        <v>1.4988848704167295</v>
      </c>
      <c r="AI372" s="111">
        <f>Input_Analysis!F371/100</f>
        <v>4.0750205127461347</v>
      </c>
      <c r="AJ372" s="110">
        <f t="shared" si="120"/>
        <v>0.12354502728502256</v>
      </c>
    </row>
    <row r="373" spans="1:36">
      <c r="A373" s="158">
        <f>Input_Analysis!A372</f>
        <v>7.12</v>
      </c>
      <c r="B373" s="158">
        <f>Input_Analysis!B372</f>
        <v>23.359509599999999</v>
      </c>
      <c r="C373" s="158">
        <f>Input_Analysis!I372</f>
        <v>467.36142960683452</v>
      </c>
      <c r="D373" s="158">
        <f>Input_Analysis!F372</f>
        <v>423.70213282221783</v>
      </c>
      <c r="E373" s="159">
        <f>Input_Analysis!L372</f>
        <v>0.10000050338027326</v>
      </c>
      <c r="F373" s="160">
        <f>Input_Analysis!P372</f>
        <v>218.29648392308354</v>
      </c>
      <c r="G373" s="167">
        <f>Input_Analysis!Q372</f>
        <v>66.904200000000003</v>
      </c>
      <c r="H373" s="4"/>
      <c r="I373" s="4">
        <f t="shared" si="127"/>
        <v>131.56999999999954</v>
      </c>
      <c r="J373" s="4">
        <f t="shared" si="128"/>
        <v>64.665799999999535</v>
      </c>
      <c r="K373" s="4"/>
      <c r="L373" s="4">
        <f t="shared" si="121"/>
        <v>3.423125775798521E-2</v>
      </c>
      <c r="M373" s="191">
        <f t="shared" si="122"/>
        <v>2.9780540705687437E-4</v>
      </c>
      <c r="N373" s="144">
        <f t="shared" si="123"/>
        <v>2.1396824180463112E-4</v>
      </c>
      <c r="O373" s="3"/>
      <c r="P373" s="13">
        <f t="shared" si="129"/>
        <v>5.1927205664638398</v>
      </c>
      <c r="Q373" s="13">
        <f t="shared" ca="1" si="115"/>
        <v>4.0537325762883203</v>
      </c>
      <c r="R373" s="13">
        <f t="shared" si="130"/>
        <v>0.45085213788911416</v>
      </c>
      <c r="S373" s="13">
        <f t="shared" si="116"/>
        <v>2.8515713976128456</v>
      </c>
      <c r="T373" s="13">
        <f t="shared" si="124"/>
        <v>3.3099494451441962</v>
      </c>
      <c r="U373" s="13">
        <f t="shared" ca="1" si="125"/>
        <v>4.6738368906731482</v>
      </c>
      <c r="V373" s="13">
        <f t="shared" ca="1" si="126"/>
        <v>0</v>
      </c>
      <c r="W373" s="13">
        <f t="shared" si="131"/>
        <v>1.2161902780049354</v>
      </c>
      <c r="X373" s="13">
        <f t="shared" si="117"/>
        <v>1.8136346861098307</v>
      </c>
      <c r="Y373" s="13">
        <f t="shared" si="132"/>
        <v>2.2057248730993089</v>
      </c>
      <c r="Z373" s="4">
        <f t="shared" si="133"/>
        <v>22.386095307122332</v>
      </c>
      <c r="AA373" s="4">
        <f t="shared" si="134"/>
        <v>467.54322651023193</v>
      </c>
      <c r="AB373" s="4">
        <f t="shared" si="118"/>
        <v>0.34618137109758934</v>
      </c>
      <c r="AD373" s="13">
        <f t="shared" si="135"/>
        <v>0.94553200000000004</v>
      </c>
      <c r="AE373" s="25">
        <f t="shared" si="119"/>
        <v>0.16256055013283743</v>
      </c>
      <c r="AF373" s="3"/>
      <c r="AG373" s="3">
        <f t="shared" si="136"/>
        <v>1.557816169939152</v>
      </c>
      <c r="AI373" s="111">
        <f>Input_Analysis!F372/100</f>
        <v>4.2370213282221787</v>
      </c>
      <c r="AJ373" s="110">
        <f t="shared" si="120"/>
        <v>0.1258921042605162</v>
      </c>
    </row>
    <row r="374" spans="1:36">
      <c r="A374" s="158">
        <f>Input_Analysis!A373</f>
        <v>7.14</v>
      </c>
      <c r="B374" s="158">
        <f>Input_Analysis!B373</f>
        <v>23.425126199999998</v>
      </c>
      <c r="C374" s="158">
        <f>Input_Analysis!I373</f>
        <v>474.56228016468771</v>
      </c>
      <c r="D374" s="158">
        <f>Input_Analysis!F373</f>
        <v>432.60217762306206</v>
      </c>
      <c r="E374" s="159">
        <f>Input_Analysis!L373</f>
        <v>0.10000050338027326</v>
      </c>
      <c r="F374" s="160">
        <f>Input_Analysis!P373</f>
        <v>209.80051270812839</v>
      </c>
      <c r="G374" s="167">
        <f>Input_Analysis!Q373</f>
        <v>67.100400000000008</v>
      </c>
      <c r="H374" s="4"/>
      <c r="I374" s="4">
        <f t="shared" si="127"/>
        <v>131.93999999999954</v>
      </c>
      <c r="J374" s="4">
        <f t="shared" si="128"/>
        <v>64.839599999999535</v>
      </c>
      <c r="K374" s="4"/>
      <c r="L374" s="4">
        <f t="shared" si="121"/>
        <v>3.3260087507795209E-2</v>
      </c>
      <c r="M374" s="191">
        <f t="shared" si="122"/>
        <v>2.9186806921081154E-4</v>
      </c>
      <c r="N374" s="144">
        <f t="shared" si="123"/>
        <v>2.1072155870788974E-4</v>
      </c>
      <c r="O374" s="3"/>
      <c r="P374" s="13">
        <f t="shared" si="129"/>
        <v>5.2841516629450309</v>
      </c>
      <c r="Q374" s="13">
        <f t="shared" ca="1" si="115"/>
        <v>4.1264233929026011</v>
      </c>
      <c r="R374" s="13">
        <f t="shared" si="130"/>
        <v>0.41649396717439613</v>
      </c>
      <c r="S374" s="13">
        <f t="shared" si="116"/>
        <v>3.0833343736938725</v>
      </c>
      <c r="T374" s="13">
        <f t="shared" si="124"/>
        <v>3.3092076570594315</v>
      </c>
      <c r="U374" s="13">
        <f t="shared" ca="1" si="125"/>
        <v>4.6757230498097364</v>
      </c>
      <c r="V374" s="13">
        <f t="shared" ca="1" si="126"/>
        <v>0</v>
      </c>
      <c r="W374" s="13">
        <f t="shared" si="131"/>
        <v>1.2145592091418407</v>
      </c>
      <c r="X374" s="13">
        <f t="shared" si="117"/>
        <v>1.8406300507266415</v>
      </c>
      <c r="Y374" s="13">
        <f t="shared" si="132"/>
        <v>2.2355541787332558</v>
      </c>
      <c r="Z374" s="4">
        <f t="shared" si="133"/>
        <v>22.841485344312545</v>
      </c>
      <c r="AA374" s="4">
        <f t="shared" si="134"/>
        <v>477.05424325466555</v>
      </c>
      <c r="AB374" s="4">
        <f t="shared" si="118"/>
        <v>0.35227677752966874</v>
      </c>
      <c r="AD374" s="13">
        <f t="shared" si="135"/>
        <v>0.94537899999999997</v>
      </c>
      <c r="AE374" s="25">
        <f t="shared" si="119"/>
        <v>0.16255443115734888</v>
      </c>
      <c r="AF374" s="3"/>
      <c r="AG374" s="3">
        <f t="shared" si="136"/>
        <v>1.5852454988835092</v>
      </c>
      <c r="AI374" s="111">
        <f>Input_Analysis!F373/100</f>
        <v>4.326021776230621</v>
      </c>
      <c r="AJ374" s="110">
        <f t="shared" si="120"/>
        <v>0.12712211218406277</v>
      </c>
    </row>
    <row r="375" spans="1:36">
      <c r="A375" s="158">
        <f>Input_Analysis!A374</f>
        <v>7.16</v>
      </c>
      <c r="B375" s="158">
        <f>Input_Analysis!B374</f>
        <v>23.4907428</v>
      </c>
      <c r="C375" s="158">
        <f>Input_Analysis!I374</f>
        <v>463.26222328271683</v>
      </c>
      <c r="D375" s="158">
        <f>Input_Analysis!F374</f>
        <v>421.30212074109119</v>
      </c>
      <c r="E375" s="159">
        <f>Input_Analysis!L374</f>
        <v>0</v>
      </c>
      <c r="F375" s="160">
        <f>Input_Analysis!P374</f>
        <v>209.80051270812839</v>
      </c>
      <c r="G375" s="167">
        <f>Input_Analysis!Q374</f>
        <v>67.296600000000012</v>
      </c>
      <c r="H375" s="4"/>
      <c r="I375" s="4">
        <f t="shared" si="127"/>
        <v>132.30999999999955</v>
      </c>
      <c r="J375" s="4">
        <f t="shared" si="128"/>
        <v>65.013399999999535</v>
      </c>
      <c r="K375" s="4"/>
      <c r="L375" s="4">
        <f t="shared" si="121"/>
        <v>0</v>
      </c>
      <c r="M375" s="191">
        <f t="shared" si="122"/>
        <v>0</v>
      </c>
      <c r="N375" s="144">
        <f t="shared" si="123"/>
        <v>0</v>
      </c>
      <c r="O375" s="3"/>
      <c r="P375" s="13">
        <f t="shared" si="129"/>
        <v>5.0905232349441754</v>
      </c>
      <c r="Q375" s="13" t="e">
        <f t="shared" ca="1" si="115"/>
        <v>#NUM!</v>
      </c>
      <c r="R375" s="13">
        <f t="shared" si="130"/>
        <v>0.43058756727672393</v>
      </c>
      <c r="S375" s="13">
        <f t="shared" si="116"/>
        <v>2.898607219043924</v>
      </c>
      <c r="T375" s="13" t="e">
        <f t="shared" si="124"/>
        <v>#NUM!</v>
      </c>
      <c r="U375" s="13" t="e">
        <f t="shared" ca="1" si="125"/>
        <v>#NUM!</v>
      </c>
      <c r="V375" s="13">
        <f t="shared" ca="1" si="126"/>
        <v>0</v>
      </c>
      <c r="W375" s="13">
        <f t="shared" si="131"/>
        <v>1.2129346851501861</v>
      </c>
      <c r="X375" s="13" t="e">
        <f t="shared" si="117"/>
        <v>#NUM!</v>
      </c>
      <c r="Y375" s="13" t="e">
        <f t="shared" si="132"/>
        <v>#NUM!</v>
      </c>
      <c r="Z375" s="4">
        <f t="shared" si="133"/>
        <v>22.063481552181152</v>
      </c>
      <c r="AA375" s="4">
        <f t="shared" si="134"/>
        <v>460.8052995143708</v>
      </c>
      <c r="AB375" s="4">
        <f t="shared" si="118"/>
        <v>0.33936821566294501</v>
      </c>
      <c r="AD375" s="13">
        <f t="shared" si="135"/>
        <v>0.94522600000000001</v>
      </c>
      <c r="AE375" s="25">
        <f t="shared" si="119"/>
        <v>0.16254819774185073</v>
      </c>
      <c r="AF375" s="3"/>
      <c r="AG375" s="3">
        <f t="shared" si="136"/>
        <v>1.5271569704832526</v>
      </c>
      <c r="AI375" s="111">
        <f>Input_Analysis!F374/100</f>
        <v>4.2130212074109119</v>
      </c>
      <c r="AJ375" s="110">
        <f t="shared" si="120"/>
        <v>0.12536691364130784</v>
      </c>
    </row>
    <row r="376" spans="1:36">
      <c r="A376" s="158">
        <f>Input_Analysis!A375</f>
        <v>7.18</v>
      </c>
      <c r="B376" s="158">
        <f>Input_Analysis!B375</f>
        <v>23.556359399999998</v>
      </c>
      <c r="C376" s="158">
        <f>Input_Analysis!I375</f>
        <v>562.82255200505199</v>
      </c>
      <c r="D376" s="158">
        <f>Input_Analysis!F375</f>
        <v>520.50262009432231</v>
      </c>
      <c r="E376" s="159">
        <f>Input_Analysis!L375</f>
        <v>-0.10000050338027326</v>
      </c>
      <c r="F376" s="160">
        <f>Input_Analysis!P375</f>
        <v>211.59965955364828</v>
      </c>
      <c r="G376" s="167">
        <f>Input_Analysis!Q375</f>
        <v>67.492800000000003</v>
      </c>
      <c r="H376" s="4"/>
      <c r="I376" s="4">
        <f t="shared" si="127"/>
        <v>132.67999999999955</v>
      </c>
      <c r="J376" s="4">
        <f t="shared" si="128"/>
        <v>65.18719999999955</v>
      </c>
      <c r="K376" s="4"/>
      <c r="L376" s="4">
        <f t="shared" si="121"/>
        <v>-2.5785113657360168E-2</v>
      </c>
      <c r="M376" s="191">
        <f t="shared" si="122"/>
        <v>-2.324822385372807E-4</v>
      </c>
      <c r="N376" s="144">
        <f t="shared" si="123"/>
        <v>-1.7767678822396519E-4</v>
      </c>
      <c r="O376" s="3"/>
      <c r="P376" s="13">
        <f t="shared" si="129"/>
        <v>6.5985738305227928</v>
      </c>
      <c r="Q376" s="13" t="e">
        <f t="shared" ca="1" si="115"/>
        <v>#NUM!</v>
      </c>
      <c r="R376" s="13">
        <f t="shared" si="130"/>
        <v>0.33502116654563302</v>
      </c>
      <c r="S376" s="13">
        <f t="shared" si="116"/>
        <v>4.3879119282835601</v>
      </c>
      <c r="T376" s="13" t="e">
        <f t="shared" si="124"/>
        <v>#NUM!</v>
      </c>
      <c r="U376" s="13" t="e">
        <f t="shared" ca="1" si="125"/>
        <v>#NUM!</v>
      </c>
      <c r="V376" s="13">
        <f t="shared" ca="1" si="126"/>
        <v>0</v>
      </c>
      <c r="W376" s="13">
        <f t="shared" si="131"/>
        <v>1.2113166623765188</v>
      </c>
      <c r="X376" s="13" t="e">
        <f t="shared" si="117"/>
        <v>#NUM!</v>
      </c>
      <c r="Y376" s="13" t="e">
        <f t="shared" si="132"/>
        <v>#NUM!</v>
      </c>
      <c r="Z376" s="4">
        <f t="shared" si="133"/>
        <v>28.676170133670162</v>
      </c>
      <c r="AA376" s="4">
        <f t="shared" si="134"/>
        <v>598.91414399485882</v>
      </c>
      <c r="AB376" s="4">
        <f t="shared" si="118"/>
        <v>0.43990492203485287</v>
      </c>
      <c r="AD376" s="13">
        <f t="shared" si="135"/>
        <v>0.94507300000000005</v>
      </c>
      <c r="AE376" s="25">
        <f t="shared" si="119"/>
        <v>0.1625418508016917</v>
      </c>
      <c r="AF376" s="3"/>
      <c r="AG376" s="3">
        <f t="shared" si="136"/>
        <v>1.9795721491568377</v>
      </c>
      <c r="AI376" s="111">
        <f>Input_Analysis!F375/100</f>
        <v>5.2050262009432231</v>
      </c>
      <c r="AJ376" s="110">
        <f t="shared" si="120"/>
        <v>0.13925400983330169</v>
      </c>
    </row>
    <row r="377" spans="1:36">
      <c r="A377" s="158">
        <f>Input_Analysis!A376</f>
        <v>7.2</v>
      </c>
      <c r="B377" s="158">
        <f>Input_Analysis!B376</f>
        <v>23.621976</v>
      </c>
      <c r="C377" s="158">
        <f>Input_Analysis!I376</f>
        <v>621.52476352332803</v>
      </c>
      <c r="D377" s="158">
        <f>Input_Analysis!F376</f>
        <v>583.20293571375373</v>
      </c>
      <c r="E377" s="159">
        <f>Input_Analysis!L376</f>
        <v>-0.10000050338027326</v>
      </c>
      <c r="F377" s="160">
        <f>Input_Analysis!P376</f>
        <v>191.60913904787142</v>
      </c>
      <c r="G377" s="167">
        <f>Input_Analysis!Q376</f>
        <v>67.689000000000007</v>
      </c>
      <c r="H377" s="4"/>
      <c r="I377" s="4">
        <f t="shared" si="127"/>
        <v>133.04999999999956</v>
      </c>
      <c r="J377" s="4">
        <f t="shared" si="128"/>
        <v>65.360999999999549</v>
      </c>
      <c r="K377" s="4"/>
      <c r="L377" s="4">
        <f t="shared" si="121"/>
        <v>-2.2214784231433325E-2</v>
      </c>
      <c r="M377" s="191">
        <f t="shared" si="122"/>
        <v>-2.0471989721429582E-4</v>
      </c>
      <c r="N377" s="144">
        <f t="shared" si="123"/>
        <v>-1.6089544495924158E-4</v>
      </c>
      <c r="O377" s="3"/>
      <c r="P377" s="13">
        <f t="shared" si="129"/>
        <v>7.4734897495958119</v>
      </c>
      <c r="Q377" s="13" t="e">
        <f t="shared" ca="1" si="115"/>
        <v>#NUM!</v>
      </c>
      <c r="R377" s="13">
        <f t="shared" si="130"/>
        <v>0.25368790427174909</v>
      </c>
      <c r="S377" s="13">
        <f t="shared" si="116"/>
        <v>5.5775557974244521</v>
      </c>
      <c r="T377" s="13" t="e">
        <f t="shared" si="124"/>
        <v>#NUM!</v>
      </c>
      <c r="U377" s="13" t="e">
        <f t="shared" ca="1" si="125"/>
        <v>#NUM!</v>
      </c>
      <c r="V377" s="13">
        <f t="shared" ca="1" si="126"/>
        <v>0</v>
      </c>
      <c r="W377" s="13">
        <f t="shared" si="131"/>
        <v>1.2097050975739301</v>
      </c>
      <c r="X377" s="13" t="e">
        <f t="shared" si="117"/>
        <v>#NUM!</v>
      </c>
      <c r="Y377" s="13" t="e">
        <f t="shared" si="132"/>
        <v>#NUM!</v>
      </c>
      <c r="Z377" s="4">
        <f t="shared" si="133"/>
        <v>32.564984234888563</v>
      </c>
      <c r="AA377" s="4">
        <f t="shared" si="134"/>
        <v>680.13369868886866</v>
      </c>
      <c r="AB377" s="4">
        <f t="shared" si="118"/>
        <v>0.49823264997305405</v>
      </c>
      <c r="AD377" s="13">
        <f t="shared" si="135"/>
        <v>0.94491999999999998</v>
      </c>
      <c r="AE377" s="25">
        <f t="shared" si="119"/>
        <v>0.16253539124248464</v>
      </c>
      <c r="AF377" s="3"/>
      <c r="AG377" s="3">
        <f t="shared" si="136"/>
        <v>2.2420469248787436</v>
      </c>
      <c r="AI377" s="111">
        <f>Input_Analysis!F376/100</f>
        <v>5.8320293571375377</v>
      </c>
      <c r="AJ377" s="110">
        <f t="shared" si="120"/>
        <v>0.14730483774382006</v>
      </c>
    </row>
    <row r="378" spans="1:36">
      <c r="A378" s="158">
        <f>Input_Analysis!A377</f>
        <v>7.22</v>
      </c>
      <c r="B378" s="158">
        <f>Input_Analysis!B377</f>
        <v>23.687592599999999</v>
      </c>
      <c r="C378" s="158">
        <f>Input_Analysis!I377</f>
        <v>635.28911512456773</v>
      </c>
      <c r="D378" s="158">
        <f>Input_Analysis!F377</f>
        <v>605.9030499810757</v>
      </c>
      <c r="E378" s="159">
        <f>Input_Analysis!L377</f>
        <v>-0.10000050338027326</v>
      </c>
      <c r="F378" s="160">
        <f>Input_Analysis!P377</f>
        <v>146.93032571746008</v>
      </c>
      <c r="G378" s="167">
        <f>Input_Analysis!Q377</f>
        <v>67.885199999999998</v>
      </c>
      <c r="H378" s="4"/>
      <c r="I378" s="4">
        <f t="shared" si="127"/>
        <v>133.41999999999956</v>
      </c>
      <c r="J378" s="4">
        <f t="shared" si="128"/>
        <v>65.534799999999564</v>
      </c>
      <c r="K378" s="4"/>
      <c r="L378" s="4">
        <f t="shared" si="121"/>
        <v>-2.1164886948701857E-2</v>
      </c>
      <c r="M378" s="191">
        <f t="shared" si="122"/>
        <v>-1.9925614142534412E-4</v>
      </c>
      <c r="N378" s="144">
        <f t="shared" si="123"/>
        <v>-1.5740943926083973E-4</v>
      </c>
      <c r="O378" s="3"/>
      <c r="P378" s="13">
        <f t="shared" si="129"/>
        <v>7.6580551878478538</v>
      </c>
      <c r="Q378" s="13" t="e">
        <f t="shared" ca="1" si="115"/>
        <v>#NUM!</v>
      </c>
      <c r="R378" s="13">
        <f t="shared" si="130"/>
        <v>0.1575014746580698</v>
      </c>
      <c r="S378" s="13">
        <f t="shared" si="116"/>
        <v>6.4519002027489343</v>
      </c>
      <c r="T378" s="13" t="e">
        <f t="shared" si="124"/>
        <v>#NUM!</v>
      </c>
      <c r="U378" s="13" t="e">
        <f t="shared" ca="1" si="125"/>
        <v>#NUM!</v>
      </c>
      <c r="V378" s="13">
        <f t="shared" ca="1" si="126"/>
        <v>0</v>
      </c>
      <c r="W378" s="13">
        <f t="shared" si="131"/>
        <v>1.2080999478971992</v>
      </c>
      <c r="X378" s="13" t="e">
        <f t="shared" si="117"/>
        <v>#NUM!</v>
      </c>
      <c r="Y378" s="13" t="e">
        <f t="shared" si="132"/>
        <v>#NUM!</v>
      </c>
      <c r="Z378" s="4">
        <f t="shared" si="133"/>
        <v>33.457941008304545</v>
      </c>
      <c r="AA378" s="4">
        <f t="shared" si="134"/>
        <v>698.78348487307392</v>
      </c>
      <c r="AB378" s="4">
        <f t="shared" si="118"/>
        <v>0.51053701252319028</v>
      </c>
      <c r="AD378" s="13">
        <f t="shared" si="135"/>
        <v>0.94476700000000002</v>
      </c>
      <c r="AE378" s="25">
        <f t="shared" si="119"/>
        <v>0.16252881996023541</v>
      </c>
      <c r="AF378" s="3"/>
      <c r="AG378" s="3">
        <f t="shared" si="136"/>
        <v>2.297416556354356</v>
      </c>
      <c r="AI378" s="111">
        <f>Input_Analysis!F377/100</f>
        <v>6.0590304998107571</v>
      </c>
      <c r="AJ378" s="110">
        <f t="shared" si="120"/>
        <v>0.15004461243584327</v>
      </c>
    </row>
    <row r="379" spans="1:36">
      <c r="A379" s="158">
        <f>Input_Analysis!A378</f>
        <v>7.24</v>
      </c>
      <c r="B379" s="158">
        <f>Input_Analysis!B378</f>
        <v>23.753209200000001</v>
      </c>
      <c r="C379" s="158">
        <f>Input_Analysis!I378</f>
        <v>620.77058444116665</v>
      </c>
      <c r="D379" s="158">
        <f>Input_Analysis!F378</f>
        <v>594.60299309910476</v>
      </c>
      <c r="E379" s="159">
        <f>Input_Analysis!L378</f>
        <v>0.10000050338027326</v>
      </c>
      <c r="F379" s="160">
        <f>Input_Analysis!P378</f>
        <v>130.8379567103097</v>
      </c>
      <c r="G379" s="167">
        <f>Input_Analysis!Q378</f>
        <v>68.081400000000002</v>
      </c>
      <c r="H379" s="4"/>
      <c r="I379" s="4">
        <f t="shared" si="127"/>
        <v>133.78999999999957</v>
      </c>
      <c r="J379" s="4">
        <f t="shared" si="128"/>
        <v>65.708599999999564</v>
      </c>
      <c r="K379" s="4"/>
      <c r="L379" s="4">
        <f t="shared" si="121"/>
        <v>2.1700886233207092E-2</v>
      </c>
      <c r="M379" s="191">
        <f t="shared" si="122"/>
        <v>2.0534802941893156E-4</v>
      </c>
      <c r="N379" s="144">
        <f t="shared" si="123"/>
        <v>1.6109091810511002E-4</v>
      </c>
      <c r="O379" s="3"/>
      <c r="P379" s="13">
        <f t="shared" si="129"/>
        <v>7.4112153423017739</v>
      </c>
      <c r="Q379" s="13">
        <f t="shared" ca="1" si="115"/>
        <v>5.8580619901474078</v>
      </c>
      <c r="R379" s="13">
        <f t="shared" si="130"/>
        <v>0.1288687038361617</v>
      </c>
      <c r="S379" s="13">
        <f t="shared" si="116"/>
        <v>6.4561416272886687</v>
      </c>
      <c r="T379" s="13">
        <f t="shared" si="124"/>
        <v>3.2783962803206168</v>
      </c>
      <c r="U379" s="13">
        <f t="shared" ca="1" si="125"/>
        <v>4.7031545100773933</v>
      </c>
      <c r="V379" s="13">
        <f t="shared" ca="1" si="126"/>
        <v>0</v>
      </c>
      <c r="W379" s="13">
        <f t="shared" si="131"/>
        <v>1.2065011708980105</v>
      </c>
      <c r="X379" s="13">
        <f t="shared" si="117"/>
        <v>2.3573004356634519</v>
      </c>
      <c r="Y379" s="13">
        <f t="shared" si="132"/>
        <v>2.8440857357863449</v>
      </c>
      <c r="Z379" s="4">
        <f t="shared" si="133"/>
        <v>32.465372296077803</v>
      </c>
      <c r="AA379" s="4">
        <f t="shared" si="134"/>
        <v>678.05326051367217</v>
      </c>
      <c r="AB379" s="4">
        <f t="shared" si="118"/>
        <v>0.49408102282011818</v>
      </c>
      <c r="AD379" s="13">
        <f t="shared" si="135"/>
        <v>0.94461399999999995</v>
      </c>
      <c r="AE379" s="25">
        <f t="shared" si="119"/>
        <v>0.16252213784147029</v>
      </c>
      <c r="AF379" s="3"/>
      <c r="AG379" s="3">
        <f t="shared" si="136"/>
        <v>2.2233646026905323</v>
      </c>
      <c r="AI379" s="111">
        <f>Input_Analysis!F378/100</f>
        <v>5.946029930991048</v>
      </c>
      <c r="AJ379" s="110">
        <f t="shared" si="120"/>
        <v>0.14854048012073498</v>
      </c>
    </row>
    <row r="380" spans="1:36">
      <c r="A380" s="158">
        <f>Input_Analysis!A379</f>
        <v>7.26</v>
      </c>
      <c r="B380" s="158">
        <f>Input_Analysis!B379</f>
        <v>23.818825799999999</v>
      </c>
      <c r="C380" s="158">
        <f>Input_Analysis!I379</f>
        <v>581.42949545553131</v>
      </c>
      <c r="D380" s="158">
        <f>Input_Analysis!F379</f>
        <v>553.40278570643216</v>
      </c>
      <c r="E380" s="159">
        <f>Input_Analysis!L379</f>
        <v>0.80000402704218609</v>
      </c>
      <c r="F380" s="160">
        <f>Input_Analysis!P379</f>
        <v>140.13354874549594</v>
      </c>
      <c r="G380" s="167">
        <f>Input_Analysis!Q379</f>
        <v>68.277600000000007</v>
      </c>
      <c r="H380" s="4"/>
      <c r="I380" s="4">
        <f t="shared" si="127"/>
        <v>134.15999999999957</v>
      </c>
      <c r="J380" s="4">
        <f t="shared" si="128"/>
        <v>65.882399999999564</v>
      </c>
      <c r="K380" s="4"/>
      <c r="L380" s="4">
        <f t="shared" si="121"/>
        <v>0.19082117911561985</v>
      </c>
      <c r="M380" s="191">
        <f t="shared" si="122"/>
        <v>1.788639813737809E-3</v>
      </c>
      <c r="N380" s="144">
        <f t="shared" si="123"/>
        <v>1.3759261153674508E-3</v>
      </c>
      <c r="O380" s="3"/>
      <c r="P380" s="13">
        <f t="shared" si="129"/>
        <v>6.7889071353735551</v>
      </c>
      <c r="Q380" s="13">
        <f t="shared" ca="1" si="115"/>
        <v>6.1005576087648352</v>
      </c>
      <c r="R380" s="13">
        <f t="shared" si="130"/>
        <v>0.16065470477102986</v>
      </c>
      <c r="S380" s="13">
        <f t="shared" si="116"/>
        <v>5.698237263822179</v>
      </c>
      <c r="T380" s="13">
        <f t="shared" si="124"/>
        <v>2.9491690457912587</v>
      </c>
      <c r="U380" s="13">
        <f t="shared" ca="1" si="125"/>
        <v>3.9969627375981314</v>
      </c>
      <c r="V380" s="13">
        <f t="shared" ca="1" si="126"/>
        <v>0</v>
      </c>
      <c r="W380" s="13">
        <f t="shared" si="131"/>
        <v>1.2049087245202372</v>
      </c>
      <c r="X380" s="13">
        <f t="shared" si="117"/>
        <v>1.8042586506812082</v>
      </c>
      <c r="Y380" s="13">
        <f t="shared" si="132"/>
        <v>2.1739669894968987</v>
      </c>
      <c r="Z380" s="4">
        <f t="shared" si="133"/>
        <v>29.817966363702116</v>
      </c>
      <c r="AA380" s="4">
        <f t="shared" si="134"/>
        <v>622.7610492314551</v>
      </c>
      <c r="AB380" s="4">
        <f t="shared" si="118"/>
        <v>0.45259380902490365</v>
      </c>
      <c r="AD380" s="13">
        <f t="shared" si="135"/>
        <v>0.94446099999999999</v>
      </c>
      <c r="AE380" s="25">
        <f t="shared" si="119"/>
        <v>0.16251534576336071</v>
      </c>
      <c r="AF380" s="3"/>
      <c r="AG380" s="3">
        <f t="shared" si="136"/>
        <v>2.0366721406120663</v>
      </c>
      <c r="AI380" s="111">
        <f>Input_Analysis!F379/100</f>
        <v>5.5340278570643218</v>
      </c>
      <c r="AJ380" s="110">
        <f t="shared" si="120"/>
        <v>0.1432072974397216</v>
      </c>
    </row>
    <row r="381" spans="1:36">
      <c r="A381" s="158">
        <f>Input_Analysis!A380</f>
        <v>7.28</v>
      </c>
      <c r="B381" s="158">
        <f>Input_Analysis!B380</f>
        <v>23.884442400000001</v>
      </c>
      <c r="C381" s="158">
        <f>Input_Analysis!I380</f>
        <v>522.50705290573217</v>
      </c>
      <c r="D381" s="158">
        <f>Input_Analysis!F380</f>
        <v>490.002466563339</v>
      </c>
      <c r="E381" s="159">
        <f>Input_Analysis!L380</f>
        <v>1.2000060405632791</v>
      </c>
      <c r="F381" s="160">
        <f>Input_Analysis!P380</f>
        <v>162.52293171196604</v>
      </c>
      <c r="G381" s="167">
        <f>Input_Analysis!Q380</f>
        <v>68.473800000000011</v>
      </c>
      <c r="H381" s="4"/>
      <c r="I381" s="4">
        <f t="shared" si="127"/>
        <v>134.52999999999957</v>
      </c>
      <c r="J381" s="4">
        <f t="shared" si="128"/>
        <v>66.056199999999563</v>
      </c>
      <c r="K381" s="4"/>
      <c r="L381" s="4">
        <f t="shared" si="121"/>
        <v>0.33758058737003688</v>
      </c>
      <c r="M381" s="191">
        <f t="shared" si="122"/>
        <v>3.0929819987442569E-3</v>
      </c>
      <c r="N381" s="144">
        <f t="shared" si="123"/>
        <v>2.2966312777787088E-3</v>
      </c>
      <c r="O381" s="3"/>
      <c r="P381" s="13">
        <f t="shared" si="129"/>
        <v>5.8734388733492864</v>
      </c>
      <c r="Q381" s="13">
        <f t="shared" ca="1" si="115"/>
        <v>5.2638485818336838</v>
      </c>
      <c r="R381" s="13">
        <f t="shared" si="130"/>
        <v>0.24240900591308243</v>
      </c>
      <c r="S381" s="13">
        <f t="shared" si="116"/>
        <v>4.4496643947694308</v>
      </c>
      <c r="T381" s="13">
        <f t="shared" si="124"/>
        <v>2.9560801401442971</v>
      </c>
      <c r="U381" s="13">
        <f t="shared" ca="1" si="125"/>
        <v>3.8824438358296081</v>
      </c>
      <c r="V381" s="13">
        <f t="shared" ca="1" si="126"/>
        <v>0</v>
      </c>
      <c r="W381" s="13">
        <f t="shared" si="131"/>
        <v>1.2033225670952956</v>
      </c>
      <c r="X381" s="13">
        <f t="shared" si="117"/>
        <v>1.6276604210781611</v>
      </c>
      <c r="Y381" s="13">
        <f t="shared" si="132"/>
        <v>1.9586005162511826</v>
      </c>
      <c r="Z381" s="4">
        <f t="shared" si="133"/>
        <v>25.865136860382172</v>
      </c>
      <c r="AA381" s="4">
        <f t="shared" si="134"/>
        <v>540.20450533793166</v>
      </c>
      <c r="AB381" s="4">
        <f t="shared" si="118"/>
        <v>0.3915625915566191</v>
      </c>
      <c r="AD381" s="13">
        <f t="shared" si="135"/>
        <v>0.94430800000000004</v>
      </c>
      <c r="AE381" s="25">
        <f t="shared" si="119"/>
        <v>0.16250844459384645</v>
      </c>
      <c r="AF381" s="3"/>
      <c r="AG381" s="3">
        <f t="shared" si="136"/>
        <v>1.7620316620047858</v>
      </c>
      <c r="AI381" s="111">
        <f>Input_Analysis!F380/100</f>
        <v>4.9000246656333903</v>
      </c>
      <c r="AJ381" s="110">
        <f t="shared" si="120"/>
        <v>0.13466587826352183</v>
      </c>
    </row>
    <row r="382" spans="1:36">
      <c r="A382" s="158">
        <f>Input_Analysis!A381</f>
        <v>7.3</v>
      </c>
      <c r="B382" s="158">
        <f>Input_Analysis!B381</f>
        <v>23.950059</v>
      </c>
      <c r="C382" s="158">
        <f>Input_Analysis!I381</f>
        <v>470.04614696103215</v>
      </c>
      <c r="D382" s="158">
        <f>Input_Analysis!F381</f>
        <v>436.20219574475192</v>
      </c>
      <c r="E382" s="159">
        <f>Input_Analysis!L381</f>
        <v>3.7000186250701113</v>
      </c>
      <c r="F382" s="160">
        <f>Input_Analysis!P381</f>
        <v>169.21975608140133</v>
      </c>
      <c r="G382" s="167">
        <f>Input_Analysis!Q381</f>
        <v>68.67</v>
      </c>
      <c r="H382" s="4"/>
      <c r="I382" s="4">
        <f t="shared" si="127"/>
        <v>134.89999999999958</v>
      </c>
      <c r="J382" s="4">
        <f t="shared" si="128"/>
        <v>66.229999999999578</v>
      </c>
      <c r="K382" s="4"/>
      <c r="L382" s="4">
        <f t="shared" si="121"/>
        <v>1.2280091805917592</v>
      </c>
      <c r="M382" s="191">
        <f t="shared" si="122"/>
        <v>1.1040015404086719E-2</v>
      </c>
      <c r="N382" s="144">
        <f t="shared" si="123"/>
        <v>7.8716071794049849E-3</v>
      </c>
      <c r="O382" s="3"/>
      <c r="P382" s="13">
        <f t="shared" si="129"/>
        <v>5.060337414480367</v>
      </c>
      <c r="Q382" s="13">
        <f t="shared" ca="1" si="115"/>
        <v>4.4939634860879965</v>
      </c>
      <c r="R382" s="13">
        <f t="shared" si="130"/>
        <v>0.30001764004493314</v>
      </c>
      <c r="S382" s="13">
        <f t="shared" si="116"/>
        <v>3.5421469255568887</v>
      </c>
      <c r="T382" s="13">
        <f t="shared" si="124"/>
        <v>2.9795503184088186</v>
      </c>
      <c r="U382" s="13">
        <f t="shared" ca="1" si="125"/>
        <v>3.6038024118092524</v>
      </c>
      <c r="V382" s="13">
        <f t="shared" ca="1" si="126"/>
        <v>0</v>
      </c>
      <c r="W382" s="13">
        <f t="shared" si="131"/>
        <v>1.2017426573375654</v>
      </c>
      <c r="X382" s="13">
        <f t="shared" si="117"/>
        <v>1.4836504508565831</v>
      </c>
      <c r="Y382" s="13">
        <f t="shared" si="132"/>
        <v>1.782966035372467</v>
      </c>
      <c r="Z382" s="4">
        <f t="shared" si="133"/>
        <v>22.343076464068837</v>
      </c>
      <c r="AA382" s="4">
        <f t="shared" si="134"/>
        <v>466.6447594749572</v>
      </c>
      <c r="AB382" s="4">
        <f t="shared" si="118"/>
        <v>0.33735582763202443</v>
      </c>
      <c r="AD382" s="13">
        <f t="shared" si="135"/>
        <v>0.94415499999999997</v>
      </c>
      <c r="AE382" s="25">
        <f t="shared" si="119"/>
        <v>0.16250143519175655</v>
      </c>
      <c r="AF382" s="3"/>
      <c r="AG382" s="3">
        <f t="shared" si="136"/>
        <v>1.5181012243441101</v>
      </c>
      <c r="AI382" s="111">
        <f>Input_Analysis!F381/100</f>
        <v>4.362021957447519</v>
      </c>
      <c r="AJ382" s="110">
        <f t="shared" si="120"/>
        <v>0.1269746622505234</v>
      </c>
    </row>
    <row r="383" spans="1:36">
      <c r="A383" s="158">
        <f>Input_Analysis!A382</f>
        <v>7.32</v>
      </c>
      <c r="B383" s="158">
        <f>Input_Analysis!B382</f>
        <v>24.015675600000002</v>
      </c>
      <c r="C383" s="158">
        <f>Input_Analysis!I382</f>
        <v>458.84230641518195</v>
      </c>
      <c r="D383" s="158">
        <f>Input_Analysis!F382</f>
        <v>417.10209959911981</v>
      </c>
      <c r="E383" s="159">
        <f>Input_Analysis!L382</f>
        <v>5.0000251690136626</v>
      </c>
      <c r="F383" s="160">
        <f>Input_Analysis!P382</f>
        <v>208.70103408031065</v>
      </c>
      <c r="G383" s="167">
        <f>Input_Analysis!Q382</f>
        <v>68.866200000000006</v>
      </c>
      <c r="H383" s="4"/>
      <c r="I383" s="4">
        <f t="shared" si="127"/>
        <v>135.26999999999958</v>
      </c>
      <c r="J383" s="4">
        <f t="shared" si="128"/>
        <v>66.403799999999578</v>
      </c>
      <c r="K383" s="4"/>
      <c r="L383" s="4">
        <f t="shared" si="121"/>
        <v>1.7741148634686148</v>
      </c>
      <c r="M383" s="191">
        <f t="shared" si="122"/>
        <v>1.5452574493807348E-2</v>
      </c>
      <c r="N383" s="144">
        <f t="shared" si="123"/>
        <v>1.0897044799721249E-2</v>
      </c>
      <c r="O383" s="3"/>
      <c r="P383" s="13">
        <f t="shared" si="129"/>
        <v>4.8727980388951302</v>
      </c>
      <c r="Q383" s="13">
        <f t="shared" ca="1" si="115"/>
        <v>4.2868234294926637</v>
      </c>
      <c r="R383" s="13">
        <f t="shared" si="130"/>
        <v>0.432159462685554</v>
      </c>
      <c r="S383" s="13">
        <f t="shared" si="116"/>
        <v>2.7669722566309893</v>
      </c>
      <c r="T383" s="13">
        <f t="shared" si="124"/>
        <v>3.0037890855437679</v>
      </c>
      <c r="U383" s="13">
        <f t="shared" ca="1" si="125"/>
        <v>3.543027867004084</v>
      </c>
      <c r="V383" s="13">
        <f t="shared" ca="1" si="126"/>
        <v>0</v>
      </c>
      <c r="W383" s="13">
        <f t="shared" si="131"/>
        <v>1.2001689543398768</v>
      </c>
      <c r="X383" s="13">
        <f t="shared" si="117"/>
        <v>1.4683900724226817</v>
      </c>
      <c r="Y383" s="13">
        <f t="shared" si="132"/>
        <v>1.762316177782586</v>
      </c>
      <c r="Z383" s="4">
        <f t="shared" si="133"/>
        <v>21.571487094345493</v>
      </c>
      <c r="AA383" s="4">
        <f t="shared" si="134"/>
        <v>450.52978370485619</v>
      </c>
      <c r="AB383" s="4">
        <f t="shared" si="118"/>
        <v>0.32485320259300871</v>
      </c>
      <c r="AD383" s="13">
        <f t="shared" si="135"/>
        <v>0.94400200000000001</v>
      </c>
      <c r="AE383" s="25">
        <f t="shared" si="119"/>
        <v>0.16249431840692904</v>
      </c>
      <c r="AF383" s="3"/>
      <c r="AG383" s="3">
        <f t="shared" si="136"/>
        <v>1.4618394116685389</v>
      </c>
      <c r="AI383" s="111">
        <f>Input_Analysis!F382/100</f>
        <v>4.1710209959911984</v>
      </c>
      <c r="AJ383" s="110">
        <f t="shared" si="120"/>
        <v>0.12408228603982799</v>
      </c>
    </row>
    <row r="384" spans="1:36">
      <c r="A384" s="158">
        <f>Input_Analysis!A383</f>
        <v>7.34</v>
      </c>
      <c r="B384" s="158">
        <f>Input_Analysis!B383</f>
        <v>24.0812922</v>
      </c>
      <c r="C384" s="158">
        <f>Input_Analysis!I383</f>
        <v>452.00037511025619</v>
      </c>
      <c r="D384" s="158">
        <f>Input_Analysis!F383</f>
        <v>406.30204523405024</v>
      </c>
      <c r="E384" s="159">
        <f>Input_Analysis!L383</f>
        <v>4.300021645351749</v>
      </c>
      <c r="F384" s="160">
        <f>Input_Analysis!P383</f>
        <v>228.49164938102973</v>
      </c>
      <c r="G384" s="167">
        <f>Input_Analysis!Q383</f>
        <v>69.062400000000011</v>
      </c>
      <c r="H384" s="4"/>
      <c r="I384" s="4">
        <f t="shared" si="127"/>
        <v>135.63999999999959</v>
      </c>
      <c r="J384" s="4">
        <f t="shared" si="128"/>
        <v>66.577599999999578</v>
      </c>
      <c r="K384" s="4"/>
      <c r="L384" s="4">
        <f t="shared" si="121"/>
        <v>1.5887050737510591</v>
      </c>
      <c r="M384" s="191">
        <f t="shared" si="122"/>
        <v>1.3592162557820723E-2</v>
      </c>
      <c r="N384" s="144">
        <f t="shared" si="123"/>
        <v>9.5133143292256053E-3</v>
      </c>
      <c r="O384" s="3"/>
      <c r="P384" s="13">
        <f t="shared" si="129"/>
        <v>4.7517539699577425</v>
      </c>
      <c r="Q384" s="13">
        <f t="shared" ca="1" si="115"/>
        <v>4.1697690154056488</v>
      </c>
      <c r="R384" s="13">
        <f t="shared" si="130"/>
        <v>0.50394822463295563</v>
      </c>
      <c r="S384" s="13">
        <f t="shared" si="116"/>
        <v>2.3571159929049394</v>
      </c>
      <c r="T384" s="13">
        <f t="shared" si="124"/>
        <v>3.0103294303355783</v>
      </c>
      <c r="U384" s="13">
        <f t="shared" ca="1" si="125"/>
        <v>3.5813851320584131</v>
      </c>
      <c r="V384" s="13">
        <f t="shared" ca="1" si="126"/>
        <v>0</v>
      </c>
      <c r="W384" s="13">
        <f t="shared" si="131"/>
        <v>1.1986014175690609</v>
      </c>
      <c r="X384" s="13">
        <f t="shared" si="117"/>
        <v>1.451932620572403</v>
      </c>
      <c r="Y384" s="13">
        <f t="shared" si="132"/>
        <v>1.7402884972328436</v>
      </c>
      <c r="Z384" s="4">
        <f t="shared" si="133"/>
        <v>21.090691674017105</v>
      </c>
      <c r="AA384" s="4">
        <f t="shared" si="134"/>
        <v>440.48816460926707</v>
      </c>
      <c r="AB384" s="4">
        <f t="shared" si="118"/>
        <v>0.31678359799718281</v>
      </c>
      <c r="AD384" s="13">
        <f t="shared" si="135"/>
        <v>0.94384900000000005</v>
      </c>
      <c r="AE384" s="25">
        <f t="shared" si="119"/>
        <v>0.16248709508032785</v>
      </c>
      <c r="AF384" s="3"/>
      <c r="AG384" s="3">
        <f t="shared" si="136"/>
        <v>1.4255261909873227</v>
      </c>
      <c r="AI384" s="111">
        <f>Input_Analysis!F383/100</f>
        <v>4.0630204523405027</v>
      </c>
      <c r="AJ384" s="110">
        <f t="shared" si="120"/>
        <v>0.12238531266284401</v>
      </c>
    </row>
    <row r="385" spans="1:36">
      <c r="A385" s="158">
        <f>Input_Analysis!A384</f>
        <v>7.36</v>
      </c>
      <c r="B385" s="158">
        <f>Input_Analysis!B384</f>
        <v>24.146908800000002</v>
      </c>
      <c r="C385" s="158">
        <f>Input_Analysis!I384</f>
        <v>456.92062980065231</v>
      </c>
      <c r="D385" s="158">
        <f>Input_Analysis!F384</f>
        <v>411.702072416585</v>
      </c>
      <c r="E385" s="159">
        <f>Input_Analysis!L384</f>
        <v>4.1000206385912028</v>
      </c>
      <c r="F385" s="160">
        <f>Input_Analysis!P384</f>
        <v>226.09278692033655</v>
      </c>
      <c r="G385" s="167">
        <f>Input_Analysis!Q384</f>
        <v>69.258600000000015</v>
      </c>
      <c r="H385" s="4"/>
      <c r="I385" s="4">
        <f t="shared" si="127"/>
        <v>136.00999999999959</v>
      </c>
      <c r="J385" s="4">
        <f t="shared" si="128"/>
        <v>66.751399999999578</v>
      </c>
      <c r="K385" s="4"/>
      <c r="L385" s="4">
        <f t="shared" si="121"/>
        <v>1.487173933821301</v>
      </c>
      <c r="M385" s="191">
        <f t="shared" si="122"/>
        <v>1.2776207011709475E-2</v>
      </c>
      <c r="N385" s="144">
        <f t="shared" si="123"/>
        <v>8.9731571988333758E-3</v>
      </c>
      <c r="O385" s="3"/>
      <c r="P385" s="13">
        <f t="shared" si="129"/>
        <v>4.8075490521645197</v>
      </c>
      <c r="Q385" s="13">
        <f t="shared" ca="1" si="115"/>
        <v>4.2294527421308388</v>
      </c>
      <c r="R385" s="13">
        <f t="shared" si="130"/>
        <v>0.48871608590142612</v>
      </c>
      <c r="S385" s="13">
        <f t="shared" si="116"/>
        <v>2.4580224966115645</v>
      </c>
      <c r="T385" s="13">
        <f t="shared" si="124"/>
        <v>3.0038438538259005</v>
      </c>
      <c r="U385" s="13">
        <f t="shared" ca="1" si="125"/>
        <v>3.5905820603651013</v>
      </c>
      <c r="V385" s="13">
        <f t="shared" ca="1" si="126"/>
        <v>0</v>
      </c>
      <c r="W385" s="13">
        <f t="shared" si="131"/>
        <v>1.1970400068615654</v>
      </c>
      <c r="X385" s="13">
        <f t="shared" si="117"/>
        <v>1.4622861739238098</v>
      </c>
      <c r="Y385" s="13">
        <f t="shared" si="132"/>
        <v>1.7504150516673296</v>
      </c>
      <c r="Z385" s="4">
        <f t="shared" si="133"/>
        <v>21.394041986710182</v>
      </c>
      <c r="AA385" s="4">
        <f t="shared" si="134"/>
        <v>446.82376633049643</v>
      </c>
      <c r="AB385" s="4">
        <f t="shared" si="118"/>
        <v>0.32050327014430136</v>
      </c>
      <c r="AD385" s="13">
        <f t="shared" si="135"/>
        <v>0.94369599999999998</v>
      </c>
      <c r="AE385" s="25">
        <f t="shared" si="119"/>
        <v>0.16247976604415842</v>
      </c>
      <c r="AF385" s="3"/>
      <c r="AG385" s="3">
        <f t="shared" si="136"/>
        <v>1.4422647156493558</v>
      </c>
      <c r="AI385" s="111">
        <f>Input_Analysis!F384/100</f>
        <v>4.1170207241658501</v>
      </c>
      <c r="AJ385" s="110">
        <f t="shared" si="120"/>
        <v>0.12311565025984897</v>
      </c>
    </row>
    <row r="386" spans="1:36">
      <c r="A386" s="158">
        <f>Input_Analysis!A385</f>
        <v>7.38</v>
      </c>
      <c r="B386" s="158">
        <f>Input_Analysis!B385</f>
        <v>24.212525400000001</v>
      </c>
      <c r="C386" s="158">
        <f>Input_Analysis!I385</f>
        <v>452.16144889473571</v>
      </c>
      <c r="D386" s="158">
        <f>Input_Analysis!F385</f>
        <v>408.70205731517677</v>
      </c>
      <c r="E386" s="159">
        <f>Input_Analysis!L385</f>
        <v>2.3000115777462846</v>
      </c>
      <c r="F386" s="160">
        <f>Input_Analysis!P385</f>
        <v>217.29695789779473</v>
      </c>
      <c r="G386" s="167">
        <f>Input_Analysis!Q385</f>
        <v>69.454800000000006</v>
      </c>
      <c r="H386" s="4"/>
      <c r="I386" s="4">
        <f t="shared" si="127"/>
        <v>136.3799999999996</v>
      </c>
      <c r="J386" s="4">
        <f t="shared" si="128"/>
        <v>66.925199999999592</v>
      </c>
      <c r="K386" s="4"/>
      <c r="L386" s="4">
        <f t="shared" si="121"/>
        <v>0.84459246541469901</v>
      </c>
      <c r="M386" s="191">
        <f t="shared" si="122"/>
        <v>7.283555084684471E-3</v>
      </c>
      <c r="N386" s="144">
        <f t="shared" si="123"/>
        <v>5.086704280890017E-3</v>
      </c>
      <c r="O386" s="3"/>
      <c r="P386" s="13">
        <f t="shared" si="129"/>
        <v>4.7184236863653455</v>
      </c>
      <c r="Q386" s="13">
        <f t="shared" ca="1" si="115"/>
        <v>4.1454565286092295</v>
      </c>
      <c r="R386" s="13">
        <f t="shared" si="130"/>
        <v>0.4681787306228905</v>
      </c>
      <c r="S386" s="13">
        <f t="shared" si="116"/>
        <v>2.5093580743418382</v>
      </c>
      <c r="T386" s="13">
        <f t="shared" si="124"/>
        <v>3.0073463737256456</v>
      </c>
      <c r="U386" s="13">
        <f t="shared" ca="1" si="125"/>
        <v>3.7317211458112074</v>
      </c>
      <c r="V386" s="13">
        <f t="shared" ca="1" si="126"/>
        <v>0</v>
      </c>
      <c r="W386" s="13">
        <f t="shared" si="131"/>
        <v>1.1954846824191321</v>
      </c>
      <c r="X386" s="13">
        <f t="shared" si="117"/>
        <v>1.4499637387809452</v>
      </c>
      <c r="Y386" s="13">
        <f t="shared" si="132"/>
        <v>1.7334094397757958</v>
      </c>
      <c r="Z386" s="4">
        <f t="shared" si="133"/>
        <v>21.052096592982409</v>
      </c>
      <c r="AA386" s="4">
        <f t="shared" si="134"/>
        <v>439.68208974597258</v>
      </c>
      <c r="AB386" s="4">
        <f t="shared" si="118"/>
        <v>0.31456157909102306</v>
      </c>
      <c r="AD386" s="13">
        <f t="shared" si="135"/>
        <v>0.94354300000000002</v>
      </c>
      <c r="AE386" s="25">
        <f t="shared" si="119"/>
        <v>0.16247233212198151</v>
      </c>
      <c r="AF386" s="3"/>
      <c r="AG386" s="3">
        <f t="shared" si="136"/>
        <v>1.4155271059096035</v>
      </c>
      <c r="AI386" s="111">
        <f>Input_Analysis!F385/100</f>
        <v>4.0870205731517677</v>
      </c>
      <c r="AJ386" s="110">
        <f t="shared" si="120"/>
        <v>0.1225865503265461</v>
      </c>
    </row>
    <row r="387" spans="1:36">
      <c r="A387" s="158">
        <f>Input_Analysis!A386</f>
        <v>7.4</v>
      </c>
      <c r="B387" s="158">
        <f>Input_Analysis!B386</f>
        <v>24.278141999999999</v>
      </c>
      <c r="C387" s="158">
        <f>Input_Analysis!I386</f>
        <v>440.78056771541674</v>
      </c>
      <c r="D387" s="158">
        <f>Input_Analysis!F386</f>
        <v>395.601991372361</v>
      </c>
      <c r="E387" s="159">
        <f>Input_Analysis!L386</f>
        <v>0.80000402704218609</v>
      </c>
      <c r="F387" s="160">
        <f>Input_Analysis!P386</f>
        <v>225.89288171527878</v>
      </c>
      <c r="G387" s="167">
        <f>Input_Analysis!Q386</f>
        <v>69.65100000000001</v>
      </c>
      <c r="H387" s="4"/>
      <c r="I387" s="4">
        <f t="shared" si="127"/>
        <v>136.7499999999996</v>
      </c>
      <c r="J387" s="4">
        <f t="shared" si="128"/>
        <v>67.098999999999592</v>
      </c>
      <c r="K387" s="4"/>
      <c r="L387" s="4">
        <f t="shared" si="121"/>
        <v>0.30905847886307025</v>
      </c>
      <c r="M387" s="191">
        <f t="shared" si="122"/>
        <v>2.6313276097652684E-3</v>
      </c>
      <c r="N387" s="144">
        <f t="shared" si="123"/>
        <v>1.8149711798517772E-3</v>
      </c>
      <c r="O387" s="3"/>
      <c r="P387" s="13">
        <f t="shared" si="129"/>
        <v>4.5310744976142567</v>
      </c>
      <c r="Q387" s="13">
        <f t="shared" ca="1" si="115"/>
        <v>3.8917872311823243</v>
      </c>
      <c r="R387" s="13">
        <f t="shared" si="130"/>
        <v>0.51390188456815444</v>
      </c>
      <c r="S387" s="13">
        <f t="shared" si="116"/>
        <v>2.2025467741715867</v>
      </c>
      <c r="T387" s="13">
        <f t="shared" si="124"/>
        <v>3.0655378316737596</v>
      </c>
      <c r="U387" s="13">
        <f t="shared" ca="1" si="125"/>
        <v>4.0210468265086767</v>
      </c>
      <c r="V387" s="13">
        <f t="shared" ca="1" si="126"/>
        <v>0</v>
      </c>
      <c r="W387" s="13">
        <f t="shared" si="131"/>
        <v>1.193935404804537</v>
      </c>
      <c r="X387" s="13">
        <f t="shared" si="117"/>
        <v>1.4622979202412367</v>
      </c>
      <c r="Y387" s="13">
        <f t="shared" si="132"/>
        <v>1.7458892593480535</v>
      </c>
      <c r="Z387" s="4">
        <f t="shared" si="133"/>
        <v>20.268704514361144</v>
      </c>
      <c r="AA387" s="4">
        <f t="shared" si="134"/>
        <v>423.32060932537365</v>
      </c>
      <c r="AB387" s="4">
        <f t="shared" si="118"/>
        <v>0.30207163317428376</v>
      </c>
      <c r="AD387" s="13">
        <f t="shared" si="135"/>
        <v>0.94338999999999995</v>
      </c>
      <c r="AE387" s="25">
        <f t="shared" si="119"/>
        <v>0.16246479412882511</v>
      </c>
      <c r="AF387" s="3"/>
      <c r="AG387" s="3">
        <f t="shared" si="136"/>
        <v>1.359322349284277</v>
      </c>
      <c r="AI387" s="111">
        <f>Input_Analysis!F386/100</f>
        <v>3.9560199137236101</v>
      </c>
      <c r="AJ387" s="110">
        <f t="shared" si="120"/>
        <v>0.12052775129827645</v>
      </c>
    </row>
    <row r="388" spans="1:36">
      <c r="A388" s="158">
        <f>Input_Analysis!A387</f>
        <v>7.42</v>
      </c>
      <c r="B388" s="158">
        <f>Input_Analysis!B387</f>
        <v>24.343758599999997</v>
      </c>
      <c r="C388" s="158">
        <f>Input_Analysis!I387</f>
        <v>423.36082491270315</v>
      </c>
      <c r="D388" s="158">
        <f>Input_Analysis!F387</f>
        <v>378.90190730785537</v>
      </c>
      <c r="E388" s="159">
        <f>Input_Analysis!L387</f>
        <v>-0.10000050338027326</v>
      </c>
      <c r="F388" s="160">
        <f>Input_Analysis!P387</f>
        <v>222.29458802423895</v>
      </c>
      <c r="G388" s="167">
        <f>Input_Analysis!Q387</f>
        <v>69.847200000000001</v>
      </c>
      <c r="H388" s="4"/>
      <c r="I388" s="4">
        <f t="shared" si="127"/>
        <v>137.11999999999961</v>
      </c>
      <c r="J388" s="4">
        <f t="shared" si="128"/>
        <v>67.272799999999606</v>
      </c>
      <c r="K388" s="4"/>
      <c r="L388" s="4">
        <f t="shared" si="121"/>
        <v>-4.1359795897773582E-2</v>
      </c>
      <c r="M388" s="191">
        <f t="shared" si="122"/>
        <v>-3.4935793456705895E-4</v>
      </c>
      <c r="N388" s="144">
        <f t="shared" si="123"/>
        <v>-2.3620632211516815E-4</v>
      </c>
      <c r="O388" s="3"/>
      <c r="P388" s="13">
        <f t="shared" si="129"/>
        <v>4.2549265812141792</v>
      </c>
      <c r="Q388" s="13" t="e">
        <f t="shared" ca="1" si="115"/>
        <v>#NUM!</v>
      </c>
      <c r="R388" s="13">
        <f t="shared" si="130"/>
        <v>0.53258436517827834</v>
      </c>
      <c r="S388" s="13">
        <f t="shared" si="116"/>
        <v>1.9888192090780434</v>
      </c>
      <c r="T388" s="13" t="e">
        <f t="shared" si="124"/>
        <v>#NUM!</v>
      </c>
      <c r="U388" s="13" t="e">
        <f t="shared" ca="1" si="125"/>
        <v>#NUM!</v>
      </c>
      <c r="V388" s="13">
        <f t="shared" ca="1" si="126"/>
        <v>0</v>
      </c>
      <c r="W388" s="13">
        <f t="shared" si="131"/>
        <v>1.1923921349373892</v>
      </c>
      <c r="X388" s="13" t="e">
        <f t="shared" si="117"/>
        <v>#NUM!</v>
      </c>
      <c r="Y388" s="13" t="e">
        <f t="shared" si="132"/>
        <v>#NUM!</v>
      </c>
      <c r="Z388" s="4">
        <f t="shared" si="133"/>
        <v>19.082721660846904</v>
      </c>
      <c r="AA388" s="4">
        <f t="shared" si="134"/>
        <v>398.55084745710172</v>
      </c>
      <c r="AB388" s="4">
        <f t="shared" si="118"/>
        <v>0.28366177208094528</v>
      </c>
      <c r="AD388" s="13">
        <f t="shared" si="135"/>
        <v>0.94323699999999999</v>
      </c>
      <c r="AE388" s="25">
        <f t="shared" si="119"/>
        <v>0.1624571528712947</v>
      </c>
      <c r="AF388" s="3"/>
      <c r="AG388" s="3">
        <f t="shared" si="136"/>
        <v>1.2764779743642538</v>
      </c>
      <c r="AI388" s="111">
        <f>Input_Analysis!F387/100</f>
        <v>3.7890190730785536</v>
      </c>
      <c r="AJ388" s="110">
        <f t="shared" si="120"/>
        <v>0.1178800607646346</v>
      </c>
    </row>
    <row r="389" spans="1:36">
      <c r="A389" s="158">
        <f>Input_Analysis!A388</f>
        <v>7.44</v>
      </c>
      <c r="B389" s="158">
        <f>Input_Analysis!B388</f>
        <v>24.409375199999999</v>
      </c>
      <c r="C389" s="158">
        <f>Input_Analysis!I388</f>
        <v>418.44028281719869</v>
      </c>
      <c r="D389" s="158">
        <f>Input_Analysis!F388</f>
        <v>372.90187710503898</v>
      </c>
      <c r="E389" s="159">
        <f>Input_Analysis!L388</f>
        <v>-0.10000050338027326</v>
      </c>
      <c r="F389" s="160">
        <f>Input_Analysis!P388</f>
        <v>227.69202856079869</v>
      </c>
      <c r="G389" s="167">
        <f>Input_Analysis!Q388</f>
        <v>70.043400000000005</v>
      </c>
      <c r="H389" s="4"/>
      <c r="I389" s="4">
        <f t="shared" si="127"/>
        <v>137.48999999999961</v>
      </c>
      <c r="J389" s="4">
        <f t="shared" si="128"/>
        <v>67.446599999999606</v>
      </c>
      <c r="K389" s="4"/>
      <c r="L389" s="4">
        <f t="shared" si="121"/>
        <v>-4.2478954167488175E-2</v>
      </c>
      <c r="M389" s="191">
        <f t="shared" si="122"/>
        <v>-3.5593665319546522E-4</v>
      </c>
      <c r="N389" s="144">
        <f t="shared" si="123"/>
        <v>-2.3898393029229414E-4</v>
      </c>
      <c r="O389" s="3"/>
      <c r="P389" s="13">
        <f t="shared" si="129"/>
        <v>4.1655218026883594</v>
      </c>
      <c r="Q389" s="13" t="e">
        <f t="shared" ca="1" si="115"/>
        <v>#NUM!</v>
      </c>
      <c r="R389" s="13">
        <f t="shared" si="130"/>
        <v>0.56112642770811194</v>
      </c>
      <c r="S389" s="13">
        <f t="shared" si="116"/>
        <v>1.8281374340055856</v>
      </c>
      <c r="T389" s="13" t="e">
        <f t="shared" si="124"/>
        <v>#NUM!</v>
      </c>
      <c r="U389" s="13" t="e">
        <f t="shared" ca="1" si="125"/>
        <v>#NUM!</v>
      </c>
      <c r="V389" s="13">
        <f t="shared" ca="1" si="126"/>
        <v>0</v>
      </c>
      <c r="W389" s="13">
        <f t="shared" si="131"/>
        <v>1.1908548340899914</v>
      </c>
      <c r="X389" s="13" t="e">
        <f t="shared" si="117"/>
        <v>#NUM!</v>
      </c>
      <c r="Y389" s="13" t="e">
        <f t="shared" si="132"/>
        <v>#NUM!</v>
      </c>
      <c r="Z389" s="4">
        <f t="shared" si="133"/>
        <v>18.73001885447994</v>
      </c>
      <c r="AA389" s="4">
        <f t="shared" si="134"/>
        <v>391.18449768392099</v>
      </c>
      <c r="AB389" s="4">
        <f t="shared" si="118"/>
        <v>0.27770145351255732</v>
      </c>
      <c r="AD389" s="13">
        <f t="shared" si="135"/>
        <v>0.94308400000000003</v>
      </c>
      <c r="AE389" s="25">
        <f t="shared" si="119"/>
        <v>0.16244940914768177</v>
      </c>
      <c r="AF389" s="3"/>
      <c r="AG389" s="3">
        <f t="shared" si="136"/>
        <v>1.2496565408065077</v>
      </c>
      <c r="AI389" s="111">
        <f>Input_Analysis!F388/100</f>
        <v>3.7290187710503897</v>
      </c>
      <c r="AJ389" s="110">
        <f t="shared" si="120"/>
        <v>0.11686759334246492</v>
      </c>
    </row>
    <row r="390" spans="1:36">
      <c r="A390" s="158">
        <f>Input_Analysis!A389</f>
        <v>7.46</v>
      </c>
      <c r="B390" s="158">
        <f>Input_Analysis!B389</f>
        <v>24.474991799999998</v>
      </c>
      <c r="C390" s="158">
        <f>Input_Analysis!I389</f>
        <v>428.74081367388067</v>
      </c>
      <c r="D390" s="158">
        <f>Input_Analysis!F389</f>
        <v>384.2019339870098</v>
      </c>
      <c r="E390" s="159">
        <f>Input_Analysis!L389</f>
        <v>-0.10000050338027326</v>
      </c>
      <c r="F390" s="160">
        <f>Input_Analysis!P389</f>
        <v>222.69439843435447</v>
      </c>
      <c r="G390" s="167">
        <f>Input_Analysis!Q389</f>
        <v>70.23960000000001</v>
      </c>
      <c r="H390" s="4"/>
      <c r="I390" s="4">
        <f t="shared" si="127"/>
        <v>137.85999999999962</v>
      </c>
      <c r="J390" s="4">
        <f t="shared" si="128"/>
        <v>67.620399999999606</v>
      </c>
      <c r="K390" s="4"/>
      <c r="L390" s="4">
        <f t="shared" si="121"/>
        <v>-4.0594186203615004E-2</v>
      </c>
      <c r="M390" s="191">
        <f t="shared" si="122"/>
        <v>-3.4378514731600042E-4</v>
      </c>
      <c r="N390" s="144">
        <f t="shared" si="123"/>
        <v>-2.3324232307945865E-4</v>
      </c>
      <c r="O390" s="3"/>
      <c r="P390" s="13">
        <f t="shared" si="129"/>
        <v>4.3016724786289755</v>
      </c>
      <c r="Q390" s="13" t="e">
        <f t="shared" ca="1" si="115"/>
        <v>#NUM!</v>
      </c>
      <c r="R390" s="13">
        <f t="shared" si="130"/>
        <v>0.52411431509978545</v>
      </c>
      <c r="S390" s="13">
        <f t="shared" si="116"/>
        <v>2.0471043537087534</v>
      </c>
      <c r="T390" s="13" t="e">
        <f t="shared" si="124"/>
        <v>#NUM!</v>
      </c>
      <c r="U390" s="13" t="e">
        <f t="shared" ca="1" si="125"/>
        <v>#NUM!</v>
      </c>
      <c r="V390" s="13">
        <f t="shared" ca="1" si="126"/>
        <v>0</v>
      </c>
      <c r="W390" s="13">
        <f t="shared" si="131"/>
        <v>1.189323463883257</v>
      </c>
      <c r="X390" s="13" t="e">
        <f t="shared" si="117"/>
        <v>#NUM!</v>
      </c>
      <c r="Y390" s="13" t="e">
        <f t="shared" si="132"/>
        <v>#NUM!</v>
      </c>
      <c r="Z390" s="4">
        <f t="shared" si="133"/>
        <v>19.392054244925404</v>
      </c>
      <c r="AA390" s="4">
        <f t="shared" si="134"/>
        <v>405.01139148859238</v>
      </c>
      <c r="AB390" s="4">
        <f t="shared" si="118"/>
        <v>0.28677816524193167</v>
      </c>
      <c r="AD390" s="13">
        <f t="shared" si="135"/>
        <v>0.94293099999999996</v>
      </c>
      <c r="AE390" s="25">
        <f t="shared" si="119"/>
        <v>0.16244156374807062</v>
      </c>
      <c r="AF390" s="3"/>
      <c r="AG390" s="3">
        <f t="shared" si="136"/>
        <v>1.2905017435886925</v>
      </c>
      <c r="AI390" s="111">
        <f>Input_Analysis!F389/100</f>
        <v>3.8420193398700979</v>
      </c>
      <c r="AJ390" s="110">
        <f t="shared" si="120"/>
        <v>0.1185488023480071</v>
      </c>
    </row>
    <row r="391" spans="1:36">
      <c r="A391" s="158">
        <f>Input_Analysis!A390</f>
        <v>7.48</v>
      </c>
      <c r="B391" s="158">
        <f>Input_Analysis!B390</f>
        <v>24.5406084</v>
      </c>
      <c r="C391" s="158">
        <f>Input_Analysis!I390</f>
        <v>439.8607163670427</v>
      </c>
      <c r="D391" s="158">
        <f>Input_Analysis!F390</f>
        <v>395.00198835207937</v>
      </c>
      <c r="E391" s="159">
        <f>Input_Analysis!L390</f>
        <v>-0.10000050338027326</v>
      </c>
      <c r="F391" s="160">
        <f>Input_Analysis!P390</f>
        <v>224.29364007481664</v>
      </c>
      <c r="G391" s="167">
        <f>Input_Analysis!Q390</f>
        <v>70.435800000000015</v>
      </c>
      <c r="H391" s="4"/>
      <c r="I391" s="4">
        <f t="shared" si="127"/>
        <v>138.22999999999962</v>
      </c>
      <c r="J391" s="4">
        <f t="shared" si="128"/>
        <v>67.794199999999606</v>
      </c>
      <c r="K391" s="4"/>
      <c r="L391" s="4">
        <f t="shared" si="121"/>
        <v>-3.8945254122951647E-2</v>
      </c>
      <c r="M391" s="191">
        <f t="shared" si="122"/>
        <v>-3.3153289089625211E-4</v>
      </c>
      <c r="N391" s="144">
        <f t="shared" si="123"/>
        <v>-2.2734583848771716E-4</v>
      </c>
      <c r="O391" s="3"/>
      <c r="P391" s="13">
        <f t="shared" si="129"/>
        <v>4.4492112358733467</v>
      </c>
      <c r="Q391" s="13" t="e">
        <f t="shared" ca="1" si="115"/>
        <v>#NUM!</v>
      </c>
      <c r="R391" s="13">
        <f t="shared" si="130"/>
        <v>0.51008677739435804</v>
      </c>
      <c r="S391" s="13">
        <f t="shared" si="116"/>
        <v>2.1797274146199421</v>
      </c>
      <c r="T391" s="13" t="e">
        <f t="shared" si="124"/>
        <v>#NUM!</v>
      </c>
      <c r="U391" s="13" t="e">
        <f t="shared" ca="1" si="125"/>
        <v>#NUM!</v>
      </c>
      <c r="V391" s="13">
        <f t="shared" ca="1" si="126"/>
        <v>0</v>
      </c>
      <c r="W391" s="13">
        <f t="shared" si="131"/>
        <v>1.1877979862826871</v>
      </c>
      <c r="X391" s="13" t="e">
        <f t="shared" si="117"/>
        <v>#NUM!</v>
      </c>
      <c r="Y391" s="13" t="e">
        <f t="shared" si="132"/>
        <v>#NUM!</v>
      </c>
      <c r="Z391" s="4">
        <f t="shared" si="133"/>
        <v>20.108714424469539</v>
      </c>
      <c r="AA391" s="4">
        <f t="shared" si="134"/>
        <v>419.97914750224885</v>
      </c>
      <c r="AB391" s="4">
        <f t="shared" si="118"/>
        <v>0.29661408239155646</v>
      </c>
      <c r="AD391" s="13">
        <f t="shared" si="135"/>
        <v>0.942778</v>
      </c>
      <c r="AE391" s="25">
        <f t="shared" si="119"/>
        <v>0.16243361745444351</v>
      </c>
      <c r="AF391" s="3"/>
      <c r="AG391" s="3">
        <f t="shared" si="136"/>
        <v>1.3347633707620039</v>
      </c>
      <c r="AI391" s="111">
        <f>Input_Analysis!F390/100</f>
        <v>3.9500198835207936</v>
      </c>
      <c r="AJ391" s="110">
        <f t="shared" si="120"/>
        <v>0.12012636543559144</v>
      </c>
    </row>
    <row r="392" spans="1:36">
      <c r="A392" s="158">
        <f>Input_Analysis!A391</f>
        <v>7.5</v>
      </c>
      <c r="B392" s="158">
        <f>Input_Analysis!B391</f>
        <v>24.606224999999998</v>
      </c>
      <c r="C392" s="158">
        <f>Input_Analysis!I391</f>
        <v>436.20015187361889</v>
      </c>
      <c r="D392" s="158">
        <f>Input_Analysis!F391</f>
        <v>390.2019641898263</v>
      </c>
      <c r="E392" s="159">
        <f>Input_Analysis!L391</f>
        <v>-0.10000050338027326</v>
      </c>
      <c r="F392" s="160">
        <f>Input_Analysis!P391</f>
        <v>229.99093841896303</v>
      </c>
      <c r="G392" s="167">
        <f>Input_Analysis!Q391</f>
        <v>70.632000000000005</v>
      </c>
      <c r="H392" s="4"/>
      <c r="I392" s="4">
        <f t="shared" si="127"/>
        <v>138.59999999999962</v>
      </c>
      <c r="J392" s="4">
        <f t="shared" si="128"/>
        <v>67.96799999999962</v>
      </c>
      <c r="K392" s="4"/>
      <c r="L392" s="4">
        <f t="shared" si="121"/>
        <v>-3.9745517767431127E-2</v>
      </c>
      <c r="M392" s="191">
        <f t="shared" si="122"/>
        <v>-3.3602302536035029E-4</v>
      </c>
      <c r="N392" s="144">
        <f t="shared" si="123"/>
        <v>-2.2925371059762172E-4</v>
      </c>
      <c r="O392" s="3"/>
      <c r="P392" s="13">
        <f t="shared" si="129"/>
        <v>4.378533307933453</v>
      </c>
      <c r="Q392" s="13" t="e">
        <f t="shared" ca="1" si="115"/>
        <v>#NUM!</v>
      </c>
      <c r="R392" s="13">
        <f t="shared" si="130"/>
        <v>0.53548003055669602</v>
      </c>
      <c r="S392" s="13">
        <f t="shared" si="116"/>
        <v>2.0339161584077363</v>
      </c>
      <c r="T392" s="13" t="e">
        <f t="shared" si="124"/>
        <v>#NUM!</v>
      </c>
      <c r="U392" s="13" t="e">
        <f t="shared" ca="1" si="125"/>
        <v>#NUM!</v>
      </c>
      <c r="V392" s="13">
        <f t="shared" ca="1" si="126"/>
        <v>0</v>
      </c>
      <c r="W392" s="13">
        <f t="shared" si="131"/>
        <v>1.1862783635944014</v>
      </c>
      <c r="X392" s="13" t="e">
        <f t="shared" si="117"/>
        <v>#NUM!</v>
      </c>
      <c r="Y392" s="13" t="e">
        <f t="shared" si="132"/>
        <v>#NUM!</v>
      </c>
      <c r="Z392" s="4">
        <f t="shared" si="133"/>
        <v>19.840010124907952</v>
      </c>
      <c r="AA392" s="4">
        <f t="shared" si="134"/>
        <v>414.36714266305626</v>
      </c>
      <c r="AB392" s="4">
        <f t="shared" si="118"/>
        <v>0.29190222052889686</v>
      </c>
      <c r="AD392" s="13">
        <f t="shared" si="135"/>
        <v>0.94262500000000005</v>
      </c>
      <c r="AE392" s="25">
        <f t="shared" si="119"/>
        <v>0.16242557104078439</v>
      </c>
      <c r="AF392" s="3"/>
      <c r="AG392" s="3">
        <f t="shared" si="136"/>
        <v>1.3135599923800358</v>
      </c>
      <c r="AI392" s="111">
        <f>Input_Analysis!F391/100</f>
        <v>3.9020196418982631</v>
      </c>
      <c r="AJ392" s="110">
        <f t="shared" si="120"/>
        <v>0.11931785415159372</v>
      </c>
    </row>
    <row r="393" spans="1:36">
      <c r="A393" s="158">
        <f>Input_Analysis!A392</f>
        <v>7.52</v>
      </c>
      <c r="B393" s="158">
        <f>Input_Analysis!B392</f>
        <v>24.671841599999997</v>
      </c>
      <c r="C393" s="158">
        <f>Input_Analysis!I392</f>
        <v>431.59974551131518</v>
      </c>
      <c r="D393" s="158">
        <f>Input_Analysis!F392</f>
        <v>384.80193700729149</v>
      </c>
      <c r="E393" s="159">
        <f>Input_Analysis!L392</f>
        <v>-0.10000050338027326</v>
      </c>
      <c r="F393" s="160">
        <f>Input_Analysis!P392</f>
        <v>233.9890425201184</v>
      </c>
      <c r="G393" s="167">
        <f>Input_Analysis!Q392</f>
        <v>70.828199999999995</v>
      </c>
      <c r="H393" s="4"/>
      <c r="I393" s="4">
        <f t="shared" si="127"/>
        <v>138.96999999999963</v>
      </c>
      <c r="J393" s="4">
        <f t="shared" si="128"/>
        <v>68.141799999999634</v>
      </c>
      <c r="K393" s="4"/>
      <c r="L393" s="4">
        <f t="shared" si="121"/>
        <v>-4.0678401918668144E-2</v>
      </c>
      <c r="M393" s="191">
        <f t="shared" si="122"/>
        <v>-3.4173047994673665E-4</v>
      </c>
      <c r="N393" s="144">
        <f t="shared" si="123"/>
        <v>-2.3169731775861662E-4</v>
      </c>
      <c r="O393" s="3"/>
      <c r="P393" s="13">
        <f t="shared" si="129"/>
        <v>4.2944234744505883</v>
      </c>
      <c r="Q393" s="13" t="e">
        <f t="shared" ca="1" si="115"/>
        <v>#NUM!</v>
      </c>
      <c r="R393" s="13">
        <f t="shared" si="130"/>
        <v>0.55756752354421624</v>
      </c>
      <c r="S393" s="13">
        <f t="shared" si="116"/>
        <v>1.899992412751025</v>
      </c>
      <c r="T393" s="13" t="e">
        <f t="shared" si="124"/>
        <v>#NUM!</v>
      </c>
      <c r="U393" s="13" t="e">
        <f t="shared" ca="1" si="125"/>
        <v>#NUM!</v>
      </c>
      <c r="V393" s="13">
        <f t="shared" ca="1" si="126"/>
        <v>0</v>
      </c>
      <c r="W393" s="13">
        <f t="shared" si="131"/>
        <v>1.1847645584612279</v>
      </c>
      <c r="X393" s="13" t="e">
        <f t="shared" si="117"/>
        <v>#NUM!</v>
      </c>
      <c r="Y393" s="13" t="e">
        <f t="shared" si="132"/>
        <v>#NUM!</v>
      </c>
      <c r="Z393" s="4">
        <f t="shared" si="133"/>
        <v>19.508649700754368</v>
      </c>
      <c r="AA393" s="4">
        <f t="shared" si="134"/>
        <v>407.44653771962629</v>
      </c>
      <c r="AB393" s="4">
        <f t="shared" si="118"/>
        <v>0.2862948982967059</v>
      </c>
      <c r="AD393" s="13">
        <f t="shared" si="135"/>
        <v>0.94247199999999998</v>
      </c>
      <c r="AE393" s="25">
        <f t="shared" si="119"/>
        <v>0.16241742527318079</v>
      </c>
      <c r="AF393" s="3"/>
      <c r="AG393" s="3">
        <f t="shared" si="136"/>
        <v>1.2883270423351765</v>
      </c>
      <c r="AI393" s="111">
        <f>Input_Analysis!F392/100</f>
        <v>3.8480193700729148</v>
      </c>
      <c r="AJ393" s="110">
        <f t="shared" si="120"/>
        <v>0.11841372843287169</v>
      </c>
    </row>
    <row r="394" spans="1:36">
      <c r="A394" s="158">
        <f>Input_Analysis!A393</f>
        <v>7.54</v>
      </c>
      <c r="B394" s="158">
        <f>Input_Analysis!B393</f>
        <v>24.737458199999999</v>
      </c>
      <c r="C394" s="158">
        <f>Input_Analysis!I393</f>
        <v>430.17955634007996</v>
      </c>
      <c r="D394" s="158">
        <f>Input_Analysis!F393</f>
        <v>383.00192794644653</v>
      </c>
      <c r="E394" s="159">
        <f>Input_Analysis!L393</f>
        <v>0</v>
      </c>
      <c r="F394" s="160">
        <f>Input_Analysis!P393</f>
        <v>235.88814196816722</v>
      </c>
      <c r="G394" s="167">
        <f>Input_Analysis!Q393</f>
        <v>71.0244</v>
      </c>
      <c r="H394" s="4"/>
      <c r="I394" s="4">
        <f t="shared" si="127"/>
        <v>139.33999999999963</v>
      </c>
      <c r="J394" s="4">
        <f t="shared" si="128"/>
        <v>68.315599999999634</v>
      </c>
      <c r="K394" s="4"/>
      <c r="L394" s="4">
        <f t="shared" si="121"/>
        <v>0</v>
      </c>
      <c r="M394" s="191">
        <f t="shared" si="122"/>
        <v>0</v>
      </c>
      <c r="N394" s="144">
        <f t="shared" si="123"/>
        <v>0</v>
      </c>
      <c r="O394" s="3"/>
      <c r="P394" s="13">
        <f t="shared" si="129"/>
        <v>4.257293448935263</v>
      </c>
      <c r="Q394" s="13" t="e">
        <f t="shared" ca="1" si="115"/>
        <v>#NUM!</v>
      </c>
      <c r="R394" s="13">
        <f t="shared" si="130"/>
        <v>0.56685460548355104</v>
      </c>
      <c r="S394" s="13">
        <f t="shared" si="116"/>
        <v>1.8440270505113581</v>
      </c>
      <c r="T394" s="13" t="e">
        <f t="shared" si="124"/>
        <v>#NUM!</v>
      </c>
      <c r="U394" s="13" t="e">
        <f t="shared" ca="1" si="125"/>
        <v>#NUM!</v>
      </c>
      <c r="V394" s="13">
        <f t="shared" ca="1" si="126"/>
        <v>0</v>
      </c>
      <c r="W394" s="13">
        <f t="shared" si="131"/>
        <v>1.1832565338588437</v>
      </c>
      <c r="X394" s="13" t="e">
        <f t="shared" si="117"/>
        <v>#NUM!</v>
      </c>
      <c r="Y394" s="13" t="e">
        <f t="shared" si="132"/>
        <v>#NUM!</v>
      </c>
      <c r="Z394" s="4">
        <f t="shared" si="133"/>
        <v>19.389303756005354</v>
      </c>
      <c r="AA394" s="4">
        <f t="shared" si="134"/>
        <v>404.95394634478691</v>
      </c>
      <c r="AB394" s="4">
        <f t="shared" si="118"/>
        <v>0.28381956326235086</v>
      </c>
      <c r="AD394" s="13">
        <f t="shared" si="135"/>
        <v>0.94231900000000002</v>
      </c>
      <c r="AE394" s="25">
        <f t="shared" si="119"/>
        <v>0.16240918090992437</v>
      </c>
      <c r="AF394" s="3"/>
      <c r="AG394" s="3">
        <f t="shared" si="136"/>
        <v>1.2771880346805788</v>
      </c>
      <c r="AI394" s="111">
        <f>Input_Analysis!F393/100</f>
        <v>3.8300192794644654</v>
      </c>
      <c r="AJ394" s="110">
        <f t="shared" si="120"/>
        <v>0.11806123982359733</v>
      </c>
    </row>
    <row r="395" spans="1:36">
      <c r="A395" s="158">
        <f>Input_Analysis!A394</f>
        <v>7.56</v>
      </c>
      <c r="B395" s="158">
        <f>Input_Analysis!B394</f>
        <v>24.803074799999997</v>
      </c>
      <c r="C395" s="158">
        <f>Input_Analysis!I394</f>
        <v>453.65958831223566</v>
      </c>
      <c r="D395" s="158">
        <f>Input_Analysis!F394</f>
        <v>406.30204523405024</v>
      </c>
      <c r="E395" s="159">
        <f>Input_Analysis!L394</f>
        <v>-0.10000050338027326</v>
      </c>
      <c r="F395" s="160">
        <f>Input_Analysis!P394</f>
        <v>236.78771539092716</v>
      </c>
      <c r="G395" s="167">
        <f>Input_Analysis!Q394</f>
        <v>71.220600000000005</v>
      </c>
      <c r="H395" s="4"/>
      <c r="I395" s="4">
        <f t="shared" si="127"/>
        <v>139.70999999999964</v>
      </c>
      <c r="J395" s="4">
        <f t="shared" si="128"/>
        <v>68.489399999999634</v>
      </c>
      <c r="K395" s="4"/>
      <c r="L395" s="4">
        <f t="shared" si="121"/>
        <v>-3.7510685396662635E-2</v>
      </c>
      <c r="M395" s="191">
        <f t="shared" si="122"/>
        <v>-3.1852407871552475E-4</v>
      </c>
      <c r="N395" s="144">
        <f t="shared" si="123"/>
        <v>-2.2043070609905623E-4</v>
      </c>
      <c r="O395" s="3"/>
      <c r="P395" s="13">
        <f t="shared" si="129"/>
        <v>4.5839150045443189</v>
      </c>
      <c r="Q395" s="13" t="e">
        <f t="shared" ca="1" si="115"/>
        <v>#NUM!</v>
      </c>
      <c r="R395" s="13">
        <f t="shared" si="130"/>
        <v>0.52736847428595357</v>
      </c>
      <c r="S395" s="13">
        <f t="shared" si="116"/>
        <v>2.1665027423412915</v>
      </c>
      <c r="T395" s="13" t="e">
        <f t="shared" si="124"/>
        <v>#NUM!</v>
      </c>
      <c r="U395" s="13" t="e">
        <f t="shared" ca="1" si="125"/>
        <v>#NUM!</v>
      </c>
      <c r="V395" s="13">
        <f t="shared" ca="1" si="126"/>
        <v>0</v>
      </c>
      <c r="W395" s="13">
        <f t="shared" si="131"/>
        <v>1.1817542530919736</v>
      </c>
      <c r="X395" s="13" t="e">
        <f t="shared" si="117"/>
        <v>#NUM!</v>
      </c>
      <c r="Y395" s="13" t="e">
        <f t="shared" si="132"/>
        <v>#NUM!</v>
      </c>
      <c r="Z395" s="4">
        <f t="shared" si="133"/>
        <v>20.929972554149067</v>
      </c>
      <c r="AA395" s="4">
        <f t="shared" si="134"/>
        <v>437.13147668160155</v>
      </c>
      <c r="AB395" s="4">
        <f t="shared" si="118"/>
        <v>0.30559433363628796</v>
      </c>
      <c r="AD395" s="13">
        <f t="shared" si="135"/>
        <v>0.94216600000000006</v>
      </c>
      <c r="AE395" s="25">
        <f t="shared" si="119"/>
        <v>0.16240083870160976</v>
      </c>
      <c r="AF395" s="3"/>
      <c r="AG395" s="3">
        <f t="shared" si="136"/>
        <v>1.3751745013632957</v>
      </c>
      <c r="AI395" s="111">
        <f>Input_Analysis!F394/100</f>
        <v>4.0630204523405027</v>
      </c>
      <c r="AJ395" s="110">
        <f t="shared" si="120"/>
        <v>0.12152216416568457</v>
      </c>
    </row>
    <row r="396" spans="1:36">
      <c r="A396" s="158">
        <f>Input_Analysis!A395</f>
        <v>7.58</v>
      </c>
      <c r="B396" s="158">
        <f>Input_Analysis!B395</f>
        <v>24.868691399999999</v>
      </c>
      <c r="C396" s="158">
        <f>Input_Analysis!I395</f>
        <v>468.69964486028817</v>
      </c>
      <c r="D396" s="158">
        <f>Input_Analysis!F395</f>
        <v>421.30212074109119</v>
      </c>
      <c r="E396" s="159">
        <f>Input_Analysis!L395</f>
        <v>-0.10000050338027326</v>
      </c>
      <c r="F396" s="160">
        <f>Input_Analysis!P395</f>
        <v>236.98762059598494</v>
      </c>
      <c r="G396" s="167">
        <f>Input_Analysis!Q395</f>
        <v>71.416800000000009</v>
      </c>
      <c r="H396" s="4"/>
      <c r="I396" s="4">
        <f t="shared" si="127"/>
        <v>140.07999999999964</v>
      </c>
      <c r="J396" s="4">
        <f t="shared" si="128"/>
        <v>68.663199999999634</v>
      </c>
      <c r="K396" s="4"/>
      <c r="L396" s="4">
        <f t="shared" si="121"/>
        <v>-3.5559259391383082E-2</v>
      </c>
      <c r="M396" s="191">
        <f t="shared" si="122"/>
        <v>-3.0430470285118869E-4</v>
      </c>
      <c r="N396" s="144">
        <f t="shared" si="123"/>
        <v>-2.1335732697233385E-4</v>
      </c>
      <c r="O396" s="3"/>
      <c r="P396" s="13">
        <f t="shared" si="129"/>
        <v>4.7859646049163205</v>
      </c>
      <c r="Q396" s="13" t="e">
        <f t="shared" ca="1" si="115"/>
        <v>#NUM!</v>
      </c>
      <c r="R396" s="13">
        <f t="shared" si="130"/>
        <v>0.50383725740552354</v>
      </c>
      <c r="S396" s="13">
        <f t="shared" si="116"/>
        <v>2.3746173243353716</v>
      </c>
      <c r="T396" s="13" t="e">
        <f t="shared" si="124"/>
        <v>#NUM!</v>
      </c>
      <c r="U396" s="13" t="e">
        <f t="shared" ca="1" si="125"/>
        <v>#NUM!</v>
      </c>
      <c r="V396" s="13">
        <f t="shared" ca="1" si="126"/>
        <v>0</v>
      </c>
      <c r="W396" s="13">
        <f t="shared" si="131"/>
        <v>1.1802576797906381</v>
      </c>
      <c r="X396" s="13" t="e">
        <f t="shared" si="117"/>
        <v>#NUM!</v>
      </c>
      <c r="Y396" s="13" t="e">
        <f t="shared" si="132"/>
        <v>#NUM!</v>
      </c>
      <c r="Z396" s="4">
        <f t="shared" si="133"/>
        <v>21.907976324019234</v>
      </c>
      <c r="AA396" s="4">
        <f t="shared" si="134"/>
        <v>457.55750595696105</v>
      </c>
      <c r="AB396" s="4">
        <f t="shared" si="118"/>
        <v>0.31906430699442134</v>
      </c>
      <c r="AD396" s="13">
        <f t="shared" si="135"/>
        <v>0.94201299999999999</v>
      </c>
      <c r="AE396" s="25">
        <f t="shared" si="119"/>
        <v>0.16239239939123187</v>
      </c>
      <c r="AF396" s="3"/>
      <c r="AG396" s="3">
        <f t="shared" si="136"/>
        <v>1.4357893814748961</v>
      </c>
      <c r="AI396" s="111">
        <f>Input_Analysis!F395/100</f>
        <v>4.2130212074109119</v>
      </c>
      <c r="AJ396" s="110">
        <f t="shared" si="120"/>
        <v>0.12366666359435864</v>
      </c>
    </row>
    <row r="397" spans="1:36">
      <c r="A397" s="158">
        <f>Input_Analysis!A396</f>
        <v>7.6</v>
      </c>
      <c r="B397" s="158">
        <f>Input_Analysis!B396</f>
        <v>24.934307999999998</v>
      </c>
      <c r="C397" s="158">
        <f>Input_Analysis!I396</f>
        <v>484.84315580682375</v>
      </c>
      <c r="D397" s="158">
        <f>Input_Analysis!F396</f>
        <v>444.6022380286949</v>
      </c>
      <c r="E397" s="159">
        <f>Input_Analysis!L396</f>
        <v>-0.10000050338027326</v>
      </c>
      <c r="F397" s="160">
        <f>Input_Analysis!P396</f>
        <v>201.20458889064432</v>
      </c>
      <c r="G397" s="167">
        <f>Input_Analysis!Q396</f>
        <v>71.613</v>
      </c>
      <c r="H397" s="4"/>
      <c r="I397" s="4">
        <f t="shared" si="127"/>
        <v>140.44999999999965</v>
      </c>
      <c r="J397" s="4">
        <f t="shared" si="128"/>
        <v>68.836999999999648</v>
      </c>
      <c r="K397" s="4"/>
      <c r="L397" s="4">
        <f t="shared" si="121"/>
        <v>-3.2878437465529584E-2</v>
      </c>
      <c r="M397" s="191">
        <f t="shared" si="122"/>
        <v>-2.9036727848437622E-4</v>
      </c>
      <c r="N397" s="144">
        <f t="shared" si="123"/>
        <v>-2.0625330518250423E-4</v>
      </c>
      <c r="O397" s="3"/>
      <c r="P397" s="13">
        <f t="shared" si="129"/>
        <v>5.0030238942258647</v>
      </c>
      <c r="Q397" s="13" t="e">
        <f t="shared" ca="1" si="115"/>
        <v>#NUM!</v>
      </c>
      <c r="R397" s="13">
        <f t="shared" si="130"/>
        <v>0.37628967563842763</v>
      </c>
      <c r="S397" s="13">
        <f t="shared" si="116"/>
        <v>3.1204376558563109</v>
      </c>
      <c r="T397" s="13" t="e">
        <f t="shared" si="124"/>
        <v>#NUM!</v>
      </c>
      <c r="U397" s="13" t="e">
        <f t="shared" ca="1" si="125"/>
        <v>#NUM!</v>
      </c>
      <c r="V397" s="13">
        <f t="shared" ca="1" si="126"/>
        <v>0</v>
      </c>
      <c r="W397" s="13">
        <f t="shared" si="131"/>
        <v>1.1787667779064568</v>
      </c>
      <c r="X397" s="13" t="e">
        <f t="shared" si="117"/>
        <v>#NUM!</v>
      </c>
      <c r="Y397" s="13" t="e">
        <f t="shared" si="132"/>
        <v>#NUM!</v>
      </c>
      <c r="Z397" s="4">
        <f t="shared" si="133"/>
        <v>22.959543720454938</v>
      </c>
      <c r="AA397" s="4">
        <f t="shared" si="134"/>
        <v>479.51994320550119</v>
      </c>
      <c r="AB397" s="4">
        <f t="shared" si="118"/>
        <v>0.33353492628172432</v>
      </c>
      <c r="AD397" s="13">
        <f t="shared" si="135"/>
        <v>0.94186000000000003</v>
      </c>
      <c r="AE397" s="25">
        <f t="shared" si="119"/>
        <v>0.16238386371428201</v>
      </c>
      <c r="AF397" s="3"/>
      <c r="AG397" s="3">
        <f t="shared" si="136"/>
        <v>1.5009071682677593</v>
      </c>
      <c r="AI397" s="111">
        <f>Input_Analysis!F396/100</f>
        <v>4.4460223802869487</v>
      </c>
      <c r="AJ397" s="110">
        <f t="shared" si="120"/>
        <v>0.12696007487251923</v>
      </c>
    </row>
    <row r="398" spans="1:36">
      <c r="A398" s="158">
        <f>Input_Analysis!A397</f>
        <v>7.62</v>
      </c>
      <c r="B398" s="158">
        <f>Input_Analysis!B397</f>
        <v>24.9999246</v>
      </c>
      <c r="C398" s="158">
        <f>Input_Analysis!I397</f>
        <v>465.76587633192929</v>
      </c>
      <c r="D398" s="158">
        <f>Input_Analysis!F397</f>
        <v>431.40217158249885</v>
      </c>
      <c r="E398" s="159">
        <f>Input_Analysis!L397</f>
        <v>0</v>
      </c>
      <c r="F398" s="160">
        <f>Input_Analysis!P397</f>
        <v>171.81852374715228</v>
      </c>
      <c r="G398" s="167">
        <f>Input_Analysis!Q397</f>
        <v>71.809200000000004</v>
      </c>
      <c r="H398" s="4"/>
      <c r="I398" s="4">
        <f t="shared" si="127"/>
        <v>140.81999999999965</v>
      </c>
      <c r="J398" s="4">
        <f t="shared" si="128"/>
        <v>69.010799999999648</v>
      </c>
      <c r="K398" s="4"/>
      <c r="L398" s="4">
        <f t="shared" si="121"/>
        <v>0</v>
      </c>
      <c r="M398" s="191">
        <f t="shared" si="122"/>
        <v>0</v>
      </c>
      <c r="N398" s="144">
        <f t="shared" si="123"/>
        <v>0</v>
      </c>
      <c r="O398" s="3"/>
      <c r="P398" s="13">
        <f t="shared" si="129"/>
        <v>4.7086235246067467</v>
      </c>
      <c r="Q398" s="13" t="e">
        <f t="shared" ca="1" si="115"/>
        <v>#NUM!</v>
      </c>
      <c r="R398" s="13">
        <f t="shared" si="130"/>
        <v>0.30777225080091047</v>
      </c>
      <c r="S398" s="13">
        <f t="shared" si="116"/>
        <v>3.2594398642644125</v>
      </c>
      <c r="T398" s="13" t="e">
        <f t="shared" si="124"/>
        <v>#NUM!</v>
      </c>
      <c r="U398" s="13" t="e">
        <f t="shared" ca="1" si="125"/>
        <v>#NUM!</v>
      </c>
      <c r="V398" s="13">
        <f t="shared" ca="1" si="126"/>
        <v>0</v>
      </c>
      <c r="W398" s="13">
        <f t="shared" si="131"/>
        <v>1.1772815117089996</v>
      </c>
      <c r="X398" s="13" t="e">
        <f t="shared" si="117"/>
        <v>#NUM!</v>
      </c>
      <c r="Y398" s="13" t="e">
        <f t="shared" si="132"/>
        <v>#NUM!</v>
      </c>
      <c r="Z398" s="4">
        <f t="shared" si="133"/>
        <v>21.663058422128643</v>
      </c>
      <c r="AA398" s="4">
        <f t="shared" si="134"/>
        <v>452.44229026127823</v>
      </c>
      <c r="AB398" s="4">
        <f t="shared" si="118"/>
        <v>0.31390823497378312</v>
      </c>
      <c r="AD398" s="13">
        <f t="shared" si="135"/>
        <v>0.94170699999999996</v>
      </c>
      <c r="AE398" s="25">
        <f t="shared" si="119"/>
        <v>0.16237523239884236</v>
      </c>
      <c r="AF398" s="3"/>
      <c r="AG398" s="3">
        <f t="shared" si="136"/>
        <v>1.4125870573820241</v>
      </c>
      <c r="AI398" s="111">
        <f>Input_Analysis!F397/100</f>
        <v>4.3140217158249889</v>
      </c>
      <c r="AJ398" s="110">
        <f t="shared" si="120"/>
        <v>0.12498236238309754</v>
      </c>
    </row>
    <row r="399" spans="1:36">
      <c r="A399" s="158">
        <f>Input_Analysis!A398</f>
        <v>7.64</v>
      </c>
      <c r="B399" s="158">
        <f>Input_Analysis!B398</f>
        <v>25.065541199999998</v>
      </c>
      <c r="C399" s="158">
        <f>Input_Analysis!I398</f>
        <v>473.50306998298987</v>
      </c>
      <c r="D399" s="158">
        <f>Input_Analysis!F398</f>
        <v>433.2021806433437</v>
      </c>
      <c r="E399" s="159">
        <f>Input_Analysis!L398</f>
        <v>0.50000251690136621</v>
      </c>
      <c r="F399" s="160">
        <f>Input_Analysis!P398</f>
        <v>201.50444669823099</v>
      </c>
      <c r="G399" s="167">
        <f>Input_Analysis!Q398</f>
        <v>72.005400000000009</v>
      </c>
      <c r="H399" s="4"/>
      <c r="I399" s="4">
        <f t="shared" si="127"/>
        <v>141.18999999999966</v>
      </c>
      <c r="J399" s="4">
        <f t="shared" si="128"/>
        <v>69.184599999999648</v>
      </c>
      <c r="K399" s="4"/>
      <c r="L399" s="4">
        <f t="shared" si="121"/>
        <v>0.17122659602753218</v>
      </c>
      <c r="M399" s="191">
        <f t="shared" si="122"/>
        <v>1.5046128547606008E-3</v>
      </c>
      <c r="N399" s="144">
        <f t="shared" si="123"/>
        <v>1.0559646781579015E-3</v>
      </c>
      <c r="O399" s="3"/>
      <c r="P399" s="13">
        <f t="shared" si="129"/>
        <v>4.8032809322160119</v>
      </c>
      <c r="Q399" s="13">
        <f t="shared" ca="1" si="115"/>
        <v>4.0783946205993553</v>
      </c>
      <c r="R399" s="13">
        <f t="shared" si="130"/>
        <v>0.38968989906072465</v>
      </c>
      <c r="S399" s="13">
        <f t="shared" si="116"/>
        <v>2.9314908705804505</v>
      </c>
      <c r="T399" s="13">
        <f t="shared" si="124"/>
        <v>3.0956313510137816</v>
      </c>
      <c r="U399" s="13">
        <f t="shared" ca="1" si="125"/>
        <v>4.1669546868124803</v>
      </c>
      <c r="V399" s="13">
        <f t="shared" ca="1" si="126"/>
        <v>0</v>
      </c>
      <c r="W399" s="13">
        <f t="shared" si="131"/>
        <v>1.1758018457821924</v>
      </c>
      <c r="X399" s="13">
        <f t="shared" si="117"/>
        <v>1.5994298303304255</v>
      </c>
      <c r="Y399" s="13">
        <f t="shared" si="132"/>
        <v>1.880612546701613</v>
      </c>
      <c r="Z399" s="4">
        <f t="shared" si="133"/>
        <v>22.154204665532681</v>
      </c>
      <c r="AA399" s="4">
        <f t="shared" si="134"/>
        <v>462.70009074765625</v>
      </c>
      <c r="AB399" s="4">
        <f t="shared" si="118"/>
        <v>0.32021872881440083</v>
      </c>
      <c r="AD399" s="13">
        <f t="shared" si="135"/>
        <v>0.941554</v>
      </c>
      <c r="AE399" s="25">
        <f t="shared" si="119"/>
        <v>0.16236650616567891</v>
      </c>
      <c r="AF399" s="3"/>
      <c r="AG399" s="3">
        <f t="shared" si="136"/>
        <v>1.4409842796648036</v>
      </c>
      <c r="AI399" s="111">
        <f>Input_Analysis!F398/100</f>
        <v>4.3320218064334366</v>
      </c>
      <c r="AJ399" s="110">
        <f t="shared" si="120"/>
        <v>0.12516410257329508</v>
      </c>
    </row>
    <row r="400" spans="1:36">
      <c r="A400" s="158">
        <f>Input_Analysis!A399</f>
        <v>7.66</v>
      </c>
      <c r="B400" s="158">
        <f>Input_Analysis!B399</f>
        <v>25.1311578</v>
      </c>
      <c r="C400" s="158">
        <f>Input_Analysis!I399</f>
        <v>491.58111083770387</v>
      </c>
      <c r="D400" s="158">
        <f>Input_Analysis!F399</f>
        <v>447.00225010982143</v>
      </c>
      <c r="E400" s="159">
        <f>Input_Analysis!L399</f>
        <v>0.80000402704218609</v>
      </c>
      <c r="F400" s="160">
        <f>Input_Analysis!P399</f>
        <v>222.89430363941224</v>
      </c>
      <c r="G400" s="167">
        <f>Input_Analysis!Q399</f>
        <v>72.201600000000013</v>
      </c>
      <c r="H400" s="4"/>
      <c r="I400" s="4">
        <f t="shared" si="127"/>
        <v>141.55999999999966</v>
      </c>
      <c r="J400" s="4">
        <f t="shared" si="128"/>
        <v>69.358399999999648</v>
      </c>
      <c r="K400" s="4"/>
      <c r="L400" s="4">
        <f t="shared" si="121"/>
        <v>0.2619166231110937</v>
      </c>
      <c r="M400" s="191">
        <f t="shared" si="122"/>
        <v>2.2855879324750997E-3</v>
      </c>
      <c r="N400" s="144">
        <f t="shared" si="123"/>
        <v>1.6274100232999157E-3</v>
      </c>
      <c r="O400" s="3"/>
      <c r="P400" s="13">
        <f t="shared" si="129"/>
        <v>5.0465568819019184</v>
      </c>
      <c r="Q400" s="13">
        <f t="shared" ca="1" si="115"/>
        <v>4.3861461580577483</v>
      </c>
      <c r="R400" s="13">
        <f t="shared" si="130"/>
        <v>0.43052461401188047</v>
      </c>
      <c r="S400" s="13">
        <f t="shared" si="116"/>
        <v>2.8738899282320958</v>
      </c>
      <c r="T400" s="13">
        <f t="shared" si="124"/>
        <v>3.0355971299982256</v>
      </c>
      <c r="U400" s="13">
        <f t="shared" ca="1" si="125"/>
        <v>4.0239047314877006</v>
      </c>
      <c r="V400" s="13">
        <f t="shared" ca="1" si="126"/>
        <v>0</v>
      </c>
      <c r="W400" s="13">
        <f t="shared" si="131"/>
        <v>1.1743277450207672</v>
      </c>
      <c r="X400" s="13">
        <f t="shared" si="117"/>
        <v>1.6023485270425224</v>
      </c>
      <c r="Y400" s="13">
        <f t="shared" si="132"/>
        <v>1.8816823324991931</v>
      </c>
      <c r="Z400" s="4">
        <f t="shared" si="133"/>
        <v>23.334740722513615</v>
      </c>
      <c r="AA400" s="4">
        <f t="shared" si="134"/>
        <v>487.35609392820754</v>
      </c>
      <c r="AB400" s="4">
        <f t="shared" si="118"/>
        <v>0.33643712546012788</v>
      </c>
      <c r="AD400" s="13">
        <f t="shared" si="135"/>
        <v>0.94140100000000004</v>
      </c>
      <c r="AE400" s="25">
        <f t="shared" si="119"/>
        <v>0.16235768572833331</v>
      </c>
      <c r="AF400" s="3"/>
      <c r="AG400" s="3">
        <f t="shared" si="136"/>
        <v>1.5139670645705754</v>
      </c>
      <c r="AI400" s="111">
        <f>Input_Analysis!F399/100</f>
        <v>4.4700225010982146</v>
      </c>
      <c r="AJ400" s="110">
        <f t="shared" si="120"/>
        <v>0.12706236059158268</v>
      </c>
    </row>
    <row r="401" spans="1:38" s="183" customFormat="1">
      <c r="A401" s="175">
        <f>Input_Analysis!A400</f>
        <v>7.68</v>
      </c>
      <c r="B401" s="175">
        <f>Input_Analysis!B400</f>
        <v>25.196774399999999</v>
      </c>
      <c r="C401" s="175">
        <f>Input_Analysis!I400</f>
        <v>498.48157667860528</v>
      </c>
      <c r="D401" s="175">
        <f>Input_Analysis!F400</f>
        <v>454.80228937348278</v>
      </c>
      <c r="E401" s="176">
        <f>Input_Analysis!L400</f>
        <v>0.10000050338027326</v>
      </c>
      <c r="F401" s="177">
        <f>Input_Analysis!P400</f>
        <v>218.39643652561244</v>
      </c>
      <c r="G401" s="178">
        <f>Input_Analysis!Q400</f>
        <v>72.397800000000004</v>
      </c>
      <c r="H401" s="179"/>
      <c r="I401" s="179">
        <f t="shared" si="127"/>
        <v>141.92999999999967</v>
      </c>
      <c r="J401" s="179">
        <f t="shared" si="128"/>
        <v>69.532199999999662</v>
      </c>
      <c r="K401" s="179"/>
      <c r="L401" s="179">
        <f t="shared" si="121"/>
        <v>3.1962083820373202E-2</v>
      </c>
      <c r="M401" s="191">
        <f t="shared" si="122"/>
        <v>2.8046574442836745E-4</v>
      </c>
      <c r="N401" s="180">
        <f t="shared" si="123"/>
        <v>2.0061022926178942E-4</v>
      </c>
      <c r="O401" s="181"/>
      <c r="P401" s="182">
        <f t="shared" si="129"/>
        <v>5.1278627266015935</v>
      </c>
      <c r="Q401" s="13">
        <f t="shared" ref="Q401:Q452" ca="1" si="137">((C401-I401)/B397)*((B397/J401))^V401</f>
        <v>3.9786390076395177</v>
      </c>
      <c r="R401" s="182">
        <f t="shared" si="130"/>
        <v>0.40947410157497383</v>
      </c>
      <c r="S401" s="182">
        <f t="shared" ref="S401:S452" si="138">P401*(1-R401)</f>
        <v>3.0281357436266099</v>
      </c>
      <c r="T401" s="182">
        <f t="shared" si="124"/>
        <v>3.3277721307004016</v>
      </c>
      <c r="U401" s="13">
        <f t="shared" ca="1" si="125"/>
        <v>4.6984808144149284</v>
      </c>
      <c r="V401" s="13">
        <f t="shared" ca="1" si="126"/>
        <v>0</v>
      </c>
      <c r="W401" s="182">
        <f t="shared" si="131"/>
        <v>1.1728591746267667</v>
      </c>
      <c r="X401" s="182">
        <f t="shared" ref="X401:X452" si="139">C401/1000/(0.85*(1-T401/4.75))</f>
        <v>1.9586399622689361</v>
      </c>
      <c r="Y401" s="182">
        <f t="shared" si="132"/>
        <v>2.2972088495377458</v>
      </c>
      <c r="Z401" s="179">
        <f t="shared" si="133"/>
        <v>23.770105111907039</v>
      </c>
      <c r="AA401" s="179">
        <f t="shared" si="134"/>
        <v>496.44886640737661</v>
      </c>
      <c r="AB401" s="179">
        <f t="shared" ref="AB401:AB452" si="140">Z401/J401</f>
        <v>0.34185751510677292</v>
      </c>
      <c r="AD401" s="182">
        <f t="shared" si="135"/>
        <v>0.94124799999999997</v>
      </c>
      <c r="AE401" s="184">
        <f t="shared" ref="AE401:AE452" si="141">0.65*0.13*(I401/J401)*AD401</f>
        <v>0.16234877179321275</v>
      </c>
      <c r="AF401" s="181"/>
      <c r="AG401" s="181">
        <f t="shared" si="136"/>
        <v>1.5383588179804779</v>
      </c>
      <c r="AI401" s="185">
        <f>Input_Analysis!F400/100</f>
        <v>4.5480228937348279</v>
      </c>
      <c r="AJ401" s="186">
        <f t="shared" ref="AJ401:AJ452" si="142">SQRT((AI401/(305*$AJ$13*1^0.18))*SQRT(100/J401))</f>
        <v>0.1280859989656149</v>
      </c>
      <c r="AK401" s="183" t="s">
        <v>558</v>
      </c>
      <c r="AL401" s="187">
        <f>P401*(C401-I401)</f>
        <v>1828.3475401612518</v>
      </c>
    </row>
    <row r="402" spans="1:38">
      <c r="A402" s="158">
        <f>Input_Analysis!A401</f>
        <v>7.7</v>
      </c>
      <c r="B402" s="158">
        <f>Input_Analysis!B401</f>
        <v>25.262391000000001</v>
      </c>
      <c r="C402" s="158">
        <f>Input_Analysis!I401</f>
        <v>491.52228889661984</v>
      </c>
      <c r="D402" s="158">
        <f>Input_Analysis!F401</f>
        <v>449.40226219094797</v>
      </c>
      <c r="E402" s="159">
        <f>Input_Analysis!L401</f>
        <v>0</v>
      </c>
      <c r="F402" s="160">
        <f>Input_Analysis!P401</f>
        <v>210.60013352835946</v>
      </c>
      <c r="G402" s="167">
        <f>Input_Analysis!Q401</f>
        <v>72.594000000000008</v>
      </c>
      <c r="H402" s="4"/>
      <c r="I402" s="4">
        <f t="shared" si="127"/>
        <v>142.29999999999967</v>
      </c>
      <c r="J402" s="4">
        <f t="shared" si="128"/>
        <v>69.705999999999662</v>
      </c>
      <c r="K402" s="4"/>
      <c r="L402" s="4">
        <f t="shared" ref="L402:L452" si="143">(E402/(D402-I402))*100</f>
        <v>0</v>
      </c>
      <c r="M402" s="191">
        <f t="shared" ref="M402:M452" si="144">(E402/(C402-I402))</f>
        <v>0</v>
      </c>
      <c r="N402" s="144">
        <f t="shared" ref="N402:N452" si="145">(E402/C402)</f>
        <v>0</v>
      </c>
      <c r="O402" s="3"/>
      <c r="P402" s="13">
        <f t="shared" si="129"/>
        <v>5.0099315539067204</v>
      </c>
      <c r="Q402" s="13" t="e">
        <f t="shared" ca="1" si="137"/>
        <v>#NUM!</v>
      </c>
      <c r="R402" s="13">
        <f t="shared" si="130"/>
        <v>0.39518134413583555</v>
      </c>
      <c r="S402" s="13">
        <f t="shared" si="138"/>
        <v>3.0301000684053272</v>
      </c>
      <c r="T402" s="13" t="e">
        <f t="shared" ref="T402:T452" si="146">((3.47-LOG(P402))^2+(1.22+LOG(L402)^2))^0.5</f>
        <v>#NUM!</v>
      </c>
      <c r="U402" s="13" t="e">
        <f t="shared" ref="U402:U452" ca="1" si="147">((3.47-LOG(Q402))^2+(1.22+LOG(M402)^2))^0.5</f>
        <v>#NUM!</v>
      </c>
      <c r="V402" s="13">
        <f t="shared" ref="V402:V452" ca="1" si="148">0.381*(U402)+0.05*(J402/B398)-0.15</f>
        <v>0</v>
      </c>
      <c r="W402" s="13">
        <f t="shared" si="131"/>
        <v>1.1713961001060933</v>
      </c>
      <c r="X402" s="13" t="e">
        <f t="shared" si="139"/>
        <v>#NUM!</v>
      </c>
      <c r="Y402" s="13" t="e">
        <f t="shared" si="132"/>
        <v>#NUM!</v>
      </c>
      <c r="Z402" s="4">
        <f t="shared" si="133"/>
        <v>23.281485926441345</v>
      </c>
      <c r="AA402" s="4">
        <f t="shared" si="134"/>
        <v>486.24384461267584</v>
      </c>
      <c r="AB402" s="4">
        <f t="shared" si="140"/>
        <v>0.3339954369271147</v>
      </c>
      <c r="AD402" s="13">
        <f t="shared" si="135"/>
        <v>0.94109500000000001</v>
      </c>
      <c r="AE402" s="25">
        <f t="shared" si="141"/>
        <v>0.16233976505967965</v>
      </c>
      <c r="AF402" s="3"/>
      <c r="AG402" s="3">
        <f t="shared" si="136"/>
        <v>1.5029794661720162</v>
      </c>
      <c r="AI402" s="111">
        <f>Input_Analysis!F401/100</f>
        <v>4.4940226219094797</v>
      </c>
      <c r="AJ402" s="110">
        <f t="shared" si="142"/>
        <v>0.12724388426791161</v>
      </c>
    </row>
    <row r="403" spans="1:38">
      <c r="A403" s="158">
        <f>Input_Analysis!A402</f>
        <v>7.72</v>
      </c>
      <c r="B403" s="158">
        <f>Input_Analysis!B402</f>
        <v>25.328007599999999</v>
      </c>
      <c r="C403" s="158">
        <f>Input_Analysis!I402</f>
        <v>485.32120386831241</v>
      </c>
      <c r="D403" s="158">
        <f>Input_Analysis!F402</f>
        <v>441.0022199070051</v>
      </c>
      <c r="E403" s="159">
        <f>Input_Analysis!L402</f>
        <v>0.10000050338027326</v>
      </c>
      <c r="F403" s="160">
        <f>Input_Analysis!P402</f>
        <v>221.59491980653672</v>
      </c>
      <c r="G403" s="167">
        <f>Input_Analysis!Q402</f>
        <v>72.790199999999999</v>
      </c>
      <c r="H403" s="4"/>
      <c r="I403" s="4">
        <f t="shared" ref="I403:I452" si="149">IF(G403=0,$B$9*A403,I402+$B$10*(A403-A402))</f>
        <v>142.66999999999967</v>
      </c>
      <c r="J403" s="4">
        <f t="shared" si="128"/>
        <v>69.879799999999676</v>
      </c>
      <c r="K403" s="4"/>
      <c r="L403" s="4">
        <f t="shared" si="143"/>
        <v>3.3519846904717467E-2</v>
      </c>
      <c r="M403" s="191">
        <f t="shared" si="144"/>
        <v>2.9184343218798475E-4</v>
      </c>
      <c r="N403" s="144">
        <f t="shared" si="145"/>
        <v>2.0605014283984902E-4</v>
      </c>
      <c r="O403" s="3"/>
      <c r="P403" s="13">
        <f t="shared" si="129"/>
        <v>4.90343710011068</v>
      </c>
      <c r="Q403" s="13">
        <f t="shared" ca="1" si="137"/>
        <v>3.7944715593794425</v>
      </c>
      <c r="R403" s="13">
        <f t="shared" si="130"/>
        <v>0.43427461548836455</v>
      </c>
      <c r="S403" s="13">
        <f t="shared" si="138"/>
        <v>2.7739988388887333</v>
      </c>
      <c r="T403" s="13">
        <f t="shared" si="146"/>
        <v>3.3347190256060912</v>
      </c>
      <c r="U403" s="13">
        <f t="shared" ca="1" si="147"/>
        <v>4.6980743318506581</v>
      </c>
      <c r="V403" s="13">
        <f t="shared" ca="1" si="148"/>
        <v>0</v>
      </c>
      <c r="W403" s="13">
        <f t="shared" si="131"/>
        <v>1.1699384872651049</v>
      </c>
      <c r="X403" s="13">
        <f t="shared" si="139"/>
        <v>1.9162902133988033</v>
      </c>
      <c r="Y403" s="13">
        <f t="shared" si="132"/>
        <v>2.2419416734247211</v>
      </c>
      <c r="Z403" s="4">
        <f t="shared" si="133"/>
        <v>22.843413591220848</v>
      </c>
      <c r="AA403" s="4">
        <f t="shared" si="134"/>
        <v>477.09451552049165</v>
      </c>
      <c r="AB403" s="4">
        <f t="shared" si="140"/>
        <v>0.32689580667404533</v>
      </c>
      <c r="AD403" s="13">
        <f t="shared" si="135"/>
        <v>0.94094200000000006</v>
      </c>
      <c r="AE403" s="25">
        <f t="shared" si="141"/>
        <v>0.16233066622013842</v>
      </c>
      <c r="AF403" s="3"/>
      <c r="AG403" s="3">
        <f t="shared" si="136"/>
        <v>1.471031130033204</v>
      </c>
      <c r="AI403" s="111">
        <f>Input_Analysis!F402/100</f>
        <v>4.4100221990700508</v>
      </c>
      <c r="AJ403" s="110">
        <f t="shared" si="142"/>
        <v>0.12597063130174765</v>
      </c>
      <c r="AL403" s="189"/>
    </row>
    <row r="404" spans="1:38">
      <c r="A404" s="158">
        <f>Input_Analysis!A403</f>
        <v>7.74</v>
      </c>
      <c r="B404" s="158">
        <f>Input_Analysis!B403</f>
        <v>25.393624200000001</v>
      </c>
      <c r="C404" s="158">
        <f>Input_Analysis!I403</f>
        <v>503.06050759401006</v>
      </c>
      <c r="D404" s="158">
        <f>Input_Analysis!F403</f>
        <v>457.10230095122904</v>
      </c>
      <c r="E404" s="159">
        <f>Input_Analysis!L403</f>
        <v>-0.10000050338027326</v>
      </c>
      <c r="F404" s="160">
        <f>Input_Analysis!P403</f>
        <v>229.79103321390525</v>
      </c>
      <c r="G404" s="167">
        <f>Input_Analysis!Q403</f>
        <v>72.986400000000003</v>
      </c>
      <c r="H404" s="4"/>
      <c r="I404" s="4">
        <f t="shared" si="149"/>
        <v>143.03999999999968</v>
      </c>
      <c r="J404" s="4">
        <f t="shared" si="128"/>
        <v>70.053599999999676</v>
      </c>
      <c r="K404" s="4"/>
      <c r="L404" s="4">
        <f t="shared" si="143"/>
        <v>-3.1840976480587625E-2</v>
      </c>
      <c r="M404" s="191">
        <f t="shared" si="144"/>
        <v>-2.7776335311721271E-4</v>
      </c>
      <c r="N404" s="144">
        <f t="shared" si="145"/>
        <v>-1.987842453754642E-4</v>
      </c>
      <c r="O404" s="3"/>
      <c r="P404" s="13">
        <f t="shared" si="129"/>
        <v>5.1392149381903574</v>
      </c>
      <c r="Q404" s="13" t="e">
        <f t="shared" ca="1" si="137"/>
        <v>#NUM!</v>
      </c>
      <c r="R404" s="13">
        <f t="shared" si="130"/>
        <v>0.43554361461745239</v>
      </c>
      <c r="S404" s="13">
        <f t="shared" si="138"/>
        <v>2.900862687714922</v>
      </c>
      <c r="T404" s="13" t="e">
        <f t="shared" si="146"/>
        <v>#NUM!</v>
      </c>
      <c r="U404" s="13" t="e">
        <f t="shared" ca="1" si="147"/>
        <v>#NUM!</v>
      </c>
      <c r="V404" s="13">
        <f t="shared" ca="1" si="148"/>
        <v>0</v>
      </c>
      <c r="W404" s="13">
        <f t="shared" si="131"/>
        <v>1.16848630220726</v>
      </c>
      <c r="X404" s="13" t="e">
        <f t="shared" si="139"/>
        <v>#NUM!</v>
      </c>
      <c r="Y404" s="13" t="e">
        <f t="shared" si="132"/>
        <v>#NUM!</v>
      </c>
      <c r="Z404" s="4">
        <f t="shared" si="133"/>
        <v>24.001367172934025</v>
      </c>
      <c r="AA404" s="4">
        <f t="shared" si="134"/>
        <v>501.27887399461144</v>
      </c>
      <c r="AB404" s="4">
        <f t="shared" si="140"/>
        <v>0.34261432921269053</v>
      </c>
      <c r="AD404" s="13">
        <f t="shared" si="135"/>
        <v>0.94078899999999999</v>
      </c>
      <c r="AE404" s="25">
        <f t="shared" si="141"/>
        <v>0.16232147596012236</v>
      </c>
      <c r="AF404" s="3"/>
      <c r="AG404" s="3">
        <f t="shared" si="136"/>
        <v>1.5417644814571072</v>
      </c>
      <c r="AI404" s="111">
        <f>Input_Analysis!F403/100</f>
        <v>4.5710230095122908</v>
      </c>
      <c r="AJ404" s="110">
        <f t="shared" si="142"/>
        <v>0.12816986312113537</v>
      </c>
    </row>
    <row r="405" spans="1:38">
      <c r="A405" s="158">
        <f>Input_Analysis!A404</f>
        <v>7.76</v>
      </c>
      <c r="B405" s="158">
        <f>Input_Analysis!B404</f>
        <v>25.4592408</v>
      </c>
      <c r="C405" s="158">
        <f>Input_Analysis!I404</f>
        <v>488.00194545184479</v>
      </c>
      <c r="D405" s="158">
        <f>Input_Analysis!F404</f>
        <v>445.20224104897648</v>
      </c>
      <c r="E405" s="159">
        <f>Input_Analysis!L404</f>
        <v>0</v>
      </c>
      <c r="F405" s="160">
        <f>Input_Analysis!P404</f>
        <v>213.99852201434152</v>
      </c>
      <c r="G405" s="167">
        <f>Input_Analysis!Q404</f>
        <v>73.182600000000008</v>
      </c>
      <c r="H405" s="4"/>
      <c r="I405" s="4">
        <f t="shared" si="149"/>
        <v>143.40999999999968</v>
      </c>
      <c r="J405" s="4">
        <f t="shared" si="128"/>
        <v>70.227399999999676</v>
      </c>
      <c r="K405" s="4"/>
      <c r="L405" s="4">
        <f t="shared" si="143"/>
        <v>0</v>
      </c>
      <c r="M405" s="191">
        <f t="shared" si="144"/>
        <v>0</v>
      </c>
      <c r="N405" s="144">
        <f t="shared" si="145"/>
        <v>0</v>
      </c>
      <c r="O405" s="3"/>
      <c r="P405" s="13">
        <f t="shared" si="129"/>
        <v>4.9068019811618644</v>
      </c>
      <c r="Q405" s="13" t="e">
        <f t="shared" ca="1" si="137"/>
        <v>#NUM!</v>
      </c>
      <c r="R405" s="13">
        <f t="shared" si="130"/>
        <v>0.40864542503945378</v>
      </c>
      <c r="S405" s="13">
        <f t="shared" si="138"/>
        <v>2.9016597999855405</v>
      </c>
      <c r="T405" s="13" t="e">
        <f t="shared" si="146"/>
        <v>#NUM!</v>
      </c>
      <c r="U405" s="13" t="e">
        <f t="shared" ca="1" si="147"/>
        <v>#NUM!</v>
      </c>
      <c r="V405" s="13">
        <f t="shared" ca="1" si="148"/>
        <v>0</v>
      </c>
      <c r="W405" s="13">
        <f t="shared" si="131"/>
        <v>1.1670395113298062</v>
      </c>
      <c r="X405" s="13" t="e">
        <f t="shared" si="139"/>
        <v>#NUM!</v>
      </c>
      <c r="Y405" s="13" t="e">
        <f t="shared" si="132"/>
        <v>#NUM!</v>
      </c>
      <c r="Z405" s="4">
        <f t="shared" si="133"/>
        <v>22.972796363456339</v>
      </c>
      <c r="AA405" s="4">
        <f t="shared" si="134"/>
        <v>479.7967303532219</v>
      </c>
      <c r="AB405" s="4">
        <f t="shared" si="140"/>
        <v>0.3271201320774576</v>
      </c>
      <c r="AD405" s="13">
        <f t="shared" si="135"/>
        <v>0.94063600000000003</v>
      </c>
      <c r="AE405" s="25">
        <f t="shared" si="141"/>
        <v>0.16231219495837845</v>
      </c>
      <c r="AF405" s="3"/>
      <c r="AG405" s="3">
        <f t="shared" si="136"/>
        <v>1.4720405943485593</v>
      </c>
      <c r="AI405" s="111">
        <f>Input_Analysis!F404/100</f>
        <v>4.4520224104897643</v>
      </c>
      <c r="AJ405" s="110">
        <f t="shared" si="142"/>
        <v>0.12641216075492939</v>
      </c>
    </row>
    <row r="406" spans="1:38">
      <c r="A406" s="158">
        <f>Input_Analysis!A405</f>
        <v>7.78</v>
      </c>
      <c r="B406" s="158">
        <f>Input_Analysis!B405</f>
        <v>25.524857399999998</v>
      </c>
      <c r="C406" s="158">
        <f>Input_Analysis!I405</f>
        <v>487.92112115449675</v>
      </c>
      <c r="D406" s="158">
        <f>Input_Analysis!F405</f>
        <v>443.40223198813163</v>
      </c>
      <c r="E406" s="159">
        <f>Input_Analysis!L405</f>
        <v>0</v>
      </c>
      <c r="F406" s="160">
        <f>Input_Analysis!P405</f>
        <v>222.59444583182557</v>
      </c>
      <c r="G406" s="167">
        <f>Input_Analysis!Q405</f>
        <v>73.378800000000012</v>
      </c>
      <c r="H406" s="4"/>
      <c r="I406" s="4">
        <f t="shared" si="149"/>
        <v>143.77999999999969</v>
      </c>
      <c r="J406" s="4">
        <f>I406-G406</f>
        <v>70.401199999999676</v>
      </c>
      <c r="K406" s="4"/>
      <c r="L406" s="4">
        <f t="shared" si="143"/>
        <v>0</v>
      </c>
      <c r="M406" s="191">
        <f t="shared" si="144"/>
        <v>0</v>
      </c>
      <c r="N406" s="144">
        <f t="shared" si="145"/>
        <v>0</v>
      </c>
      <c r="O406" s="3"/>
      <c r="P406" s="13">
        <f>(C406-I406)/J406</f>
        <v>4.8882848751796653</v>
      </c>
      <c r="Q406" s="13" t="e">
        <f t="shared" ca="1" si="137"/>
        <v>#NUM!</v>
      </c>
      <c r="R406" s="13">
        <f>(F406-G406)/(C406-I406)</f>
        <v>0.4335885387112382</v>
      </c>
      <c r="S406" s="13">
        <f t="shared" si="138"/>
        <v>2.768780579346267</v>
      </c>
      <c r="T406" s="13" t="e">
        <f t="shared" si="146"/>
        <v>#NUM!</v>
      </c>
      <c r="U406" s="13" t="e">
        <f t="shared" ca="1" si="147"/>
        <v>#NUM!</v>
      </c>
      <c r="V406" s="13">
        <f t="shared" ca="1" si="148"/>
        <v>0</v>
      </c>
      <c r="W406" s="13">
        <f>9.78*(1/J406)^0.5</f>
        <v>1.1655980813205149</v>
      </c>
      <c r="X406" s="13" t="e">
        <f t="shared" si="139"/>
        <v>#NUM!</v>
      </c>
      <c r="Y406" s="13" t="e">
        <f>X406*W406</f>
        <v>#NUM!</v>
      </c>
      <c r="Z406" s="4">
        <f>(C406-I406)/$B$8</f>
        <v>22.942741410299803</v>
      </c>
      <c r="AA406" s="4">
        <f>Z406*20.88543</f>
        <v>479.16901973291777</v>
      </c>
      <c r="AB406" s="4">
        <f t="shared" si="140"/>
        <v>0.32588565834531097</v>
      </c>
      <c r="AD406" s="13">
        <f>IF(A406&lt;=9.15,1-0.00765*A406,IF(A406&lt;=23,1.174-0.0267*A406,0.5))</f>
        <v>0.94048299999999996</v>
      </c>
      <c r="AE406" s="25">
        <f t="shared" si="141"/>
        <v>0.16230282388695116</v>
      </c>
      <c r="AF406" s="3"/>
      <c r="AG406" s="3">
        <f>$AG$13*((C406-I406)/J406)</f>
        <v>1.4664854625538994</v>
      </c>
      <c r="AI406" s="111">
        <f>Input_Analysis!F405/100</f>
        <v>4.4340223198813167</v>
      </c>
      <c r="AJ406" s="110">
        <f t="shared" si="142"/>
        <v>0.12607841875479214</v>
      </c>
    </row>
    <row r="407" spans="1:38">
      <c r="A407" s="158">
        <f>Input_Analysis!A406</f>
        <v>7.8</v>
      </c>
      <c r="B407" s="158">
        <f>Input_Analysis!B406</f>
        <v>25.590474</v>
      </c>
      <c r="C407" s="158">
        <f>Input_Analysis!I406</f>
        <v>512.36156032625468</v>
      </c>
      <c r="D407" s="158">
        <f>Input_Analysis!F406</f>
        <v>468.50235833658024</v>
      </c>
      <c r="E407" s="159">
        <f>Input_Analysis!L406</f>
        <v>0.10000050338027326</v>
      </c>
      <c r="F407" s="160">
        <f>Input_Analysis!P406</f>
        <v>219.29600994837242</v>
      </c>
      <c r="G407" s="167">
        <f>Input_Analysis!Q406</f>
        <v>73.575000000000003</v>
      </c>
      <c r="H407" s="4"/>
      <c r="I407" s="4">
        <f t="shared" si="149"/>
        <v>144.14999999999969</v>
      </c>
      <c r="J407" s="4">
        <f>I407-G407</f>
        <v>70.57499999999969</v>
      </c>
      <c r="K407" s="4"/>
      <c r="L407" s="4">
        <f t="shared" si="143"/>
        <v>3.0830823581218643E-2</v>
      </c>
      <c r="M407" s="191">
        <f t="shared" si="144"/>
        <v>2.7158436658443724E-4</v>
      </c>
      <c r="N407" s="144">
        <f t="shared" si="145"/>
        <v>1.9517565548164131E-4</v>
      </c>
      <c r="O407" s="3"/>
      <c r="P407" s="13">
        <f>(C407-I407)/J407</f>
        <v>5.2173086833334272</v>
      </c>
      <c r="Q407" s="13">
        <f t="shared" ca="1" si="137"/>
        <v>4.0473462784241265</v>
      </c>
      <c r="R407" s="13">
        <f>(F407-G407)/(C407-I407)</f>
        <v>0.39575348970373403</v>
      </c>
      <c r="S407" s="13">
        <f t="shared" si="138"/>
        <v>3.1525405650426297</v>
      </c>
      <c r="T407" s="13">
        <f t="shared" si="146"/>
        <v>3.328620816459201</v>
      </c>
      <c r="U407" s="13">
        <f t="shared" ca="1" si="147"/>
        <v>4.70452722055657</v>
      </c>
      <c r="V407" s="13">
        <f t="shared" ca="1" si="148"/>
        <v>0</v>
      </c>
      <c r="W407" s="13">
        <f>9.78*(1/J407)^0.5</f>
        <v>1.1641619791544586</v>
      </c>
      <c r="X407" s="13">
        <f t="shared" si="139"/>
        <v>2.0143794055234805</v>
      </c>
      <c r="Y407" s="13">
        <f>X407*W407</f>
        <v>2.3450639155021968</v>
      </c>
      <c r="Z407" s="4">
        <f>(C407-I407)/$B$8</f>
        <v>24.547437355083666</v>
      </c>
      <c r="AA407" s="4">
        <f>Z407*20.88543</f>
        <v>512.68378455898505</v>
      </c>
      <c r="AB407" s="4">
        <f t="shared" si="140"/>
        <v>0.34782057888889512</v>
      </c>
      <c r="AD407" s="13">
        <f>IF(A407&lt;=9.15,1-0.00765*A407,IF(A407&lt;=23,1.174-0.0267*A407,0.5))</f>
        <v>0.94033</v>
      </c>
      <c r="AE407" s="25">
        <f t="shared" si="141"/>
        <v>0.16229336341126496</v>
      </c>
      <c r="AF407" s="3"/>
      <c r="AG407" s="3">
        <f>$AG$13*((C407-I407)/J407)</f>
        <v>1.5651926050000282</v>
      </c>
      <c r="AI407" s="111">
        <f>Input_Analysis!F406/100</f>
        <v>4.685023583365802</v>
      </c>
      <c r="AJ407" s="110">
        <f t="shared" si="142"/>
        <v>0.1295179614866297</v>
      </c>
    </row>
    <row r="408" spans="1:38">
      <c r="A408" s="158">
        <f>Input_Analysis!A407</f>
        <v>7.82</v>
      </c>
      <c r="B408" s="158">
        <f>Input_Analysis!B407</f>
        <v>25.656090599999999</v>
      </c>
      <c r="C408" s="158">
        <f>Input_Analysis!I407</f>
        <v>557.7609266455737</v>
      </c>
      <c r="D408" s="158">
        <f>Input_Analysis!F407</f>
        <v>512.10257781037933</v>
      </c>
      <c r="E408" s="159">
        <f>Input_Analysis!L407</f>
        <v>0.60000302028163954</v>
      </c>
      <c r="F408" s="160">
        <f>Input_Analysis!P407</f>
        <v>228.29174417597201</v>
      </c>
      <c r="G408" s="167">
        <f>Input_Analysis!Q407</f>
        <v>73.771200000000007</v>
      </c>
      <c r="H408" s="4"/>
      <c r="I408" s="4">
        <f t="shared" si="149"/>
        <v>144.5199999999997</v>
      </c>
      <c r="J408" s="4">
        <f t="shared" ref="J408:J452" si="150">I408-G408</f>
        <v>70.74879999999969</v>
      </c>
      <c r="K408" s="4"/>
      <c r="L408" s="4">
        <f t="shared" si="143"/>
        <v>0.16322945006146505</v>
      </c>
      <c r="M408" s="191">
        <f t="shared" si="144"/>
        <v>1.4519448137726362E-3</v>
      </c>
      <c r="N408" s="144">
        <f t="shared" si="145"/>
        <v>1.0757351252446343E-3</v>
      </c>
      <c r="O408" s="3"/>
      <c r="P408" s="13">
        <f t="shared" ref="P408:P452" si="151">(C408-I408)/J408</f>
        <v>5.840960223291078</v>
      </c>
      <c r="Q408" s="13">
        <f t="shared" ca="1" si="137"/>
        <v>5.0986657592092213</v>
      </c>
      <c r="R408" s="13">
        <f t="shared" ref="R408:R452" si="152">(F408-G408)/(C408-I408)</f>
        <v>0.37392362230496173</v>
      </c>
      <c r="S408" s="13">
        <f t="shared" si="138"/>
        <v>3.6568872188588797</v>
      </c>
      <c r="T408" s="13">
        <f t="shared" si="146"/>
        <v>3.0246790890199922</v>
      </c>
      <c r="U408" s="13">
        <f t="shared" ca="1" si="147"/>
        <v>4.1116899892328567</v>
      </c>
      <c r="V408" s="13">
        <f t="shared" ca="1" si="148"/>
        <v>0</v>
      </c>
      <c r="W408" s="13">
        <f t="shared" ref="W408:W452" si="153">9.78*(1/J408)^0.5</f>
        <v>1.1627311720908349</v>
      </c>
      <c r="X408" s="13">
        <f t="shared" si="139"/>
        <v>1.8065620581797242</v>
      </c>
      <c r="Y408" s="13">
        <f t="shared" ref="Y408:Y452" si="154">X408*W408</f>
        <v>2.1005460193621417</v>
      </c>
      <c r="Z408" s="4">
        <f t="shared" ref="Z408:Z452" si="155">(C408-I408)/$B$8</f>
        <v>27.549395109704935</v>
      </c>
      <c r="AA408" s="4">
        <f t="shared" ref="AA408:AA452" si="156">Z408*20.88543</f>
        <v>575.38096310608478</v>
      </c>
      <c r="AB408" s="4">
        <f t="shared" si="140"/>
        <v>0.38939734821940525</v>
      </c>
      <c r="AD408" s="13">
        <f t="shared" ref="AD408:AD452" si="157">IF(A408&lt;=9.15,1-0.00765*A408,IF(A408&lt;=23,1.174-0.0267*A408,0.5))</f>
        <v>0.94017700000000004</v>
      </c>
      <c r="AE408" s="25">
        <f t="shared" si="141"/>
        <v>0.16228381419020574</v>
      </c>
      <c r="AF408" s="3"/>
      <c r="AG408" s="3">
        <f t="shared" ref="AG408:AG452" si="158">$AG$13*((C408-I408)/J408)</f>
        <v>1.7522880669873233</v>
      </c>
      <c r="AI408" s="111">
        <f>Input_Analysis!F407/100</f>
        <v>5.1210257781037933</v>
      </c>
      <c r="AJ408" s="110">
        <f t="shared" si="142"/>
        <v>0.13532733920688439</v>
      </c>
    </row>
    <row r="409" spans="1:38">
      <c r="A409" s="158">
        <f>Input_Analysis!A408</f>
        <v>7.84</v>
      </c>
      <c r="B409" s="158">
        <f>Input_Analysis!B408</f>
        <v>25.721707199999997</v>
      </c>
      <c r="C409" s="158">
        <f>Input_Analysis!I408</f>
        <v>553.80510282629666</v>
      </c>
      <c r="D409" s="158">
        <f>Input_Analysis!F408</f>
        <v>516.90260197263251</v>
      </c>
      <c r="E409" s="159">
        <f>Input_Analysis!L408</f>
        <v>1.0000050338027324</v>
      </c>
      <c r="F409" s="160">
        <f>Input_Analysis!P408</f>
        <v>184.51250426832061</v>
      </c>
      <c r="G409" s="167">
        <f>Input_Analysis!Q408</f>
        <v>73.967399999999998</v>
      </c>
      <c r="H409" s="4"/>
      <c r="I409" s="4">
        <f t="shared" si="149"/>
        <v>144.8899999999997</v>
      </c>
      <c r="J409" s="4">
        <f t="shared" si="150"/>
        <v>70.922599999999704</v>
      </c>
      <c r="K409" s="4"/>
      <c r="L409" s="4">
        <f t="shared" si="143"/>
        <v>0.26880945121216565</v>
      </c>
      <c r="M409" s="191">
        <f t="shared" si="144"/>
        <v>2.4455077029217104E-3</v>
      </c>
      <c r="N409" s="144">
        <f t="shared" si="145"/>
        <v>1.8056984825515201E-3</v>
      </c>
      <c r="O409" s="3"/>
      <c r="P409" s="13">
        <f t="shared" si="151"/>
        <v>5.7656530192956641</v>
      </c>
      <c r="Q409" s="13">
        <f t="shared" ca="1" si="137"/>
        <v>5.1194998382898431</v>
      </c>
      <c r="R409" s="13">
        <f t="shared" si="152"/>
        <v>0.27033754318259812</v>
      </c>
      <c r="S409" s="13">
        <f t="shared" si="138"/>
        <v>4.2069805472159452</v>
      </c>
      <c r="T409" s="13">
        <f t="shared" si="146"/>
        <v>2.9807776459742055</v>
      </c>
      <c r="U409" s="13">
        <f t="shared" ca="1" si="147"/>
        <v>3.95756421040576</v>
      </c>
      <c r="V409" s="13">
        <f t="shared" ca="1" si="148"/>
        <v>0</v>
      </c>
      <c r="W409" s="13">
        <f t="shared" si="153"/>
        <v>1.1613056276698295</v>
      </c>
      <c r="X409" s="13">
        <f t="shared" si="139"/>
        <v>1.7492392714993037</v>
      </c>
      <c r="Y409" s="13">
        <f t="shared" si="154"/>
        <v>2.0314014101332143</v>
      </c>
      <c r="Z409" s="4">
        <f t="shared" si="155"/>
        <v>27.261006855086464</v>
      </c>
      <c r="AA409" s="4">
        <f t="shared" si="156"/>
        <v>569.35785040142844</v>
      </c>
      <c r="AB409" s="4">
        <f t="shared" si="140"/>
        <v>0.38437686795304427</v>
      </c>
      <c r="AD409" s="13">
        <f t="shared" si="157"/>
        <v>0.94002399999999997</v>
      </c>
      <c r="AE409" s="25">
        <f t="shared" si="141"/>
        <v>0.1622741768762006</v>
      </c>
      <c r="AF409" s="3"/>
      <c r="AG409" s="3">
        <f t="shared" si="158"/>
        <v>1.7296959057886991</v>
      </c>
      <c r="AI409" s="111">
        <f>Input_Analysis!F408/100</f>
        <v>5.1690260197263251</v>
      </c>
      <c r="AJ409" s="110">
        <f t="shared" si="142"/>
        <v>0.13587671179466018</v>
      </c>
    </row>
    <row r="410" spans="1:38">
      <c r="A410" s="158">
        <f>Input_Analysis!A409</f>
        <v>7.86</v>
      </c>
      <c r="B410" s="158">
        <f>Input_Analysis!B409</f>
        <v>25.787323799999999</v>
      </c>
      <c r="C410" s="158">
        <f>Input_Analysis!I409</f>
        <v>540.38317671962989</v>
      </c>
      <c r="D410" s="158">
        <f>Input_Analysis!F409</f>
        <v>499.60251488784508</v>
      </c>
      <c r="E410" s="159">
        <f>Input_Analysis!L409</f>
        <v>2.1000105709857384</v>
      </c>
      <c r="F410" s="160">
        <f>Input_Analysis!P409</f>
        <v>203.90330915892417</v>
      </c>
      <c r="G410" s="167">
        <f>Input_Analysis!Q409</f>
        <v>74.163600000000002</v>
      </c>
      <c r="H410" s="4"/>
      <c r="I410" s="4">
        <f t="shared" si="149"/>
        <v>145.25999999999971</v>
      </c>
      <c r="J410" s="4">
        <f t="shared" si="150"/>
        <v>71.096399999999704</v>
      </c>
      <c r="K410" s="4"/>
      <c r="L410" s="4">
        <f t="shared" si="143"/>
        <v>0.59264990306072152</v>
      </c>
      <c r="M410" s="191">
        <f t="shared" si="144"/>
        <v>5.3148250842188762E-3</v>
      </c>
      <c r="N410" s="144">
        <f t="shared" si="145"/>
        <v>3.8861509045003059E-3</v>
      </c>
      <c r="O410" s="3"/>
      <c r="P410" s="13">
        <f t="shared" si="151"/>
        <v>5.5575693947883691</v>
      </c>
      <c r="Q410" s="13">
        <f t="shared" ca="1" si="137"/>
        <v>4.9956225755116757</v>
      </c>
      <c r="R410" s="13">
        <f t="shared" si="152"/>
        <v>0.32835256649848288</v>
      </c>
      <c r="S410" s="13">
        <f t="shared" si="138"/>
        <v>3.7327272205161877</v>
      </c>
      <c r="T410" s="13">
        <f t="shared" si="146"/>
        <v>2.9492156566670915</v>
      </c>
      <c r="U410" s="13">
        <f t="shared" ca="1" si="147"/>
        <v>3.751528473884957</v>
      </c>
      <c r="V410" s="13">
        <f t="shared" ca="1" si="148"/>
        <v>0</v>
      </c>
      <c r="W410" s="13">
        <f t="shared" si="153"/>
        <v>1.1598853137095242</v>
      </c>
      <c r="X410" s="13">
        <f t="shared" si="139"/>
        <v>1.6769294733554805</v>
      </c>
      <c r="Y410" s="13">
        <f t="shared" si="154"/>
        <v>1.9450458682716687</v>
      </c>
      <c r="Z410" s="4">
        <f t="shared" si="155"/>
        <v>26.341545114642013</v>
      </c>
      <c r="AA410" s="4">
        <f t="shared" si="156"/>
        <v>550.15449658369778</v>
      </c>
      <c r="AB410" s="4">
        <f t="shared" si="140"/>
        <v>0.37050462631922465</v>
      </c>
      <c r="AD410" s="13">
        <f t="shared" si="157"/>
        <v>0.93987100000000001</v>
      </c>
      <c r="AE410" s="25">
        <f t="shared" si="141"/>
        <v>0.16226445211529733</v>
      </c>
      <c r="AF410" s="3"/>
      <c r="AG410" s="3">
        <f t="shared" si="158"/>
        <v>1.6672708184365106</v>
      </c>
      <c r="AI410" s="111">
        <f>Input_Analysis!F409/100</f>
        <v>4.9960251488784504</v>
      </c>
      <c r="AJ410" s="110">
        <f t="shared" si="142"/>
        <v>0.13350183544902772</v>
      </c>
    </row>
    <row r="411" spans="1:38">
      <c r="A411" s="158">
        <f>Input_Analysis!A410</f>
        <v>7.88</v>
      </c>
      <c r="B411" s="158">
        <f>Input_Analysis!B410</f>
        <v>25.852940399999998</v>
      </c>
      <c r="C411" s="158">
        <f>Input_Analysis!I410</f>
        <v>544.64427114270075</v>
      </c>
      <c r="D411" s="158">
        <f>Input_Analysis!F410</f>
        <v>506.10254760756294</v>
      </c>
      <c r="E411" s="159">
        <f>Input_Analysis!L410</f>
        <v>3.3000166115490179</v>
      </c>
      <c r="F411" s="160">
        <f>Input_Analysis!P410</f>
        <v>192.70861767568917</v>
      </c>
      <c r="G411" s="167">
        <f>Input_Analysis!Q410</f>
        <v>74.359800000000007</v>
      </c>
      <c r="H411" s="4"/>
      <c r="I411" s="4">
        <f t="shared" si="149"/>
        <v>145.62999999999971</v>
      </c>
      <c r="J411" s="4">
        <f t="shared" si="150"/>
        <v>71.270199999999704</v>
      </c>
      <c r="K411" s="4"/>
      <c r="L411" s="4">
        <f t="shared" si="143"/>
        <v>0.91546960606322147</v>
      </c>
      <c r="M411" s="191">
        <f t="shared" si="144"/>
        <v>8.2704225142083195E-3</v>
      </c>
      <c r="N411" s="144">
        <f t="shared" si="145"/>
        <v>6.0590311629008025E-3</v>
      </c>
      <c r="O411" s="3"/>
      <c r="P411" s="13">
        <f t="shared" si="151"/>
        <v>5.5986130408319701</v>
      </c>
      <c r="Q411" s="13">
        <f t="shared" ca="1" si="137"/>
        <v>5.0550206836103397</v>
      </c>
      <c r="R411" s="13">
        <f t="shared" si="152"/>
        <v>0.29660296945460279</v>
      </c>
      <c r="S411" s="13">
        <f t="shared" si="138"/>
        <v>3.938047788093944</v>
      </c>
      <c r="T411" s="13">
        <f t="shared" si="146"/>
        <v>2.9377401547910096</v>
      </c>
      <c r="U411" s="13">
        <f t="shared" ca="1" si="147"/>
        <v>3.6343972928040813</v>
      </c>
      <c r="V411" s="13">
        <f t="shared" ca="1" si="148"/>
        <v>0</v>
      </c>
      <c r="W411" s="13">
        <f t="shared" si="153"/>
        <v>1.1584701983028456</v>
      </c>
      <c r="X411" s="13">
        <f t="shared" si="139"/>
        <v>1.6794502989098854</v>
      </c>
      <c r="Y411" s="13">
        <f t="shared" si="154"/>
        <v>1.9455931208179083</v>
      </c>
      <c r="Z411" s="4">
        <f t="shared" si="155"/>
        <v>26.600951409513403</v>
      </c>
      <c r="AA411" s="4">
        <f t="shared" si="156"/>
        <v>555.5723085967935</v>
      </c>
      <c r="AB411" s="4">
        <f t="shared" si="140"/>
        <v>0.37324086938879802</v>
      </c>
      <c r="AD411" s="13">
        <f t="shared" si="157"/>
        <v>0.93971800000000005</v>
      </c>
      <c r="AE411" s="25">
        <f t="shared" si="141"/>
        <v>0.16225464054724173</v>
      </c>
      <c r="AF411" s="3"/>
      <c r="AG411" s="3">
        <f t="shared" si="158"/>
        <v>1.679583912249591</v>
      </c>
      <c r="AI411" s="111">
        <f>Input_Analysis!F410/100</f>
        <v>5.0610254760756295</v>
      </c>
      <c r="AJ411" s="110">
        <f t="shared" si="142"/>
        <v>0.13428549324117336</v>
      </c>
    </row>
    <row r="412" spans="1:38">
      <c r="A412" s="158">
        <f>Input_Analysis!A411</f>
        <v>7.9</v>
      </c>
      <c r="B412" s="158">
        <f>Input_Analysis!B411</f>
        <v>25.918557</v>
      </c>
      <c r="C412" s="158">
        <f>Input_Analysis!I411</f>
        <v>530.06433187224081</v>
      </c>
      <c r="D412" s="158">
        <f>Input_Analysis!F411</f>
        <v>491.80247562418384</v>
      </c>
      <c r="E412" s="159">
        <f>Input_Analysis!L411</f>
        <v>2.2000110743660115</v>
      </c>
      <c r="F412" s="160">
        <f>Input_Analysis!P411</f>
        <v>191.30928124028475</v>
      </c>
      <c r="G412" s="167">
        <f>Input_Analysis!Q411</f>
        <v>74.556000000000012</v>
      </c>
      <c r="H412" s="4"/>
      <c r="I412" s="4">
        <f t="shared" si="149"/>
        <v>145.99999999999972</v>
      </c>
      <c r="J412" s="4">
        <f t="shared" si="150"/>
        <v>71.443999999999704</v>
      </c>
      <c r="K412" s="4"/>
      <c r="L412" s="4">
        <f t="shared" si="143"/>
        <v>0.63620454723319253</v>
      </c>
      <c r="M412" s="191">
        <f t="shared" si="144"/>
        <v>5.7282358495551328E-3</v>
      </c>
      <c r="N412" s="144">
        <f t="shared" si="145"/>
        <v>4.1504605046624246E-3</v>
      </c>
      <c r="O412" s="3"/>
      <c r="P412" s="13">
        <f t="shared" si="151"/>
        <v>5.3757394864823178</v>
      </c>
      <c r="Q412" s="13">
        <f t="shared" ca="1" si="137"/>
        <v>4.8114140231622287</v>
      </c>
      <c r="R412" s="13">
        <f t="shared" si="152"/>
        <v>0.30399407482370083</v>
      </c>
      <c r="S412" s="13">
        <f t="shared" si="138"/>
        <v>3.7415465347958885</v>
      </c>
      <c r="T412" s="13">
        <f t="shared" si="146"/>
        <v>2.9603670392819064</v>
      </c>
      <c r="U412" s="13">
        <f t="shared" ca="1" si="147"/>
        <v>3.7440274495099759</v>
      </c>
      <c r="V412" s="13">
        <f t="shared" ca="1" si="148"/>
        <v>0</v>
      </c>
      <c r="W412" s="13">
        <f t="shared" si="153"/>
        <v>1.1570602498145539</v>
      </c>
      <c r="X412" s="13">
        <f t="shared" si="139"/>
        <v>1.6551573828483732</v>
      </c>
      <c r="Y412" s="13">
        <f t="shared" si="154"/>
        <v>1.9151168148809419</v>
      </c>
      <c r="Z412" s="4">
        <f t="shared" si="155"/>
        <v>25.604288791482741</v>
      </c>
      <c r="AA412" s="4">
        <f t="shared" si="156"/>
        <v>534.75658125429732</v>
      </c>
      <c r="AB412" s="4">
        <f t="shared" si="140"/>
        <v>0.35838263243215451</v>
      </c>
      <c r="AD412" s="13">
        <f t="shared" si="157"/>
        <v>0.93956499999999998</v>
      </c>
      <c r="AE412" s="25">
        <f t="shared" si="141"/>
        <v>0.16224474280555437</v>
      </c>
      <c r="AF412" s="3"/>
      <c r="AG412" s="3">
        <f t="shared" si="158"/>
        <v>1.6127218459446953</v>
      </c>
      <c r="AI412" s="111">
        <f>Input_Analysis!F411/100</f>
        <v>4.918024756241838</v>
      </c>
      <c r="AJ412" s="110">
        <f t="shared" si="142"/>
        <v>0.13229418226392731</v>
      </c>
    </row>
    <row r="413" spans="1:38">
      <c r="A413" s="158">
        <f>Input_Analysis!A412</f>
        <v>7.92</v>
      </c>
      <c r="B413" s="158">
        <f>Input_Analysis!B412</f>
        <v>25.984173599999998</v>
      </c>
      <c r="C413" s="158">
        <f>Input_Analysis!I412</f>
        <v>503.26328685015125</v>
      </c>
      <c r="D413" s="158">
        <f>Input_Analysis!F412</f>
        <v>463.10233115404549</v>
      </c>
      <c r="E413" s="159">
        <f>Input_Analysis!L412</f>
        <v>2.8000140946476511</v>
      </c>
      <c r="F413" s="160">
        <f>Input_Analysis!P412</f>
        <v>200.80477848052877</v>
      </c>
      <c r="G413" s="167">
        <f>Input_Analysis!Q412</f>
        <v>74.752200000000002</v>
      </c>
      <c r="H413" s="4"/>
      <c r="I413" s="4">
        <f t="shared" si="149"/>
        <v>146.36999999999972</v>
      </c>
      <c r="J413" s="4">
        <f t="shared" si="150"/>
        <v>71.617799999999718</v>
      </c>
      <c r="K413" s="4"/>
      <c r="L413" s="4">
        <f t="shared" si="143"/>
        <v>0.88403166309088854</v>
      </c>
      <c r="M413" s="191">
        <f t="shared" si="144"/>
        <v>7.8455218907585965E-3</v>
      </c>
      <c r="N413" s="144">
        <f t="shared" si="145"/>
        <v>5.5637161855626614E-3</v>
      </c>
      <c r="O413" s="3"/>
      <c r="P413" s="13">
        <f t="shared" si="151"/>
        <v>4.9833042462928621</v>
      </c>
      <c r="Q413" s="13">
        <f t="shared" ca="1" si="137"/>
        <v>4.4180097938534075</v>
      </c>
      <c r="R413" s="13">
        <f t="shared" si="152"/>
        <v>0.35319403061076449</v>
      </c>
      <c r="S413" s="13">
        <f t="shared" si="138"/>
        <v>3.2232309337849481</v>
      </c>
      <c r="T413" s="13">
        <f t="shared" si="146"/>
        <v>2.984882819282439</v>
      </c>
      <c r="U413" s="13">
        <f t="shared" ca="1" si="147"/>
        <v>3.6921278174634891</v>
      </c>
      <c r="V413" s="13">
        <f t="shared" ca="1" si="148"/>
        <v>0</v>
      </c>
      <c r="W413" s="13">
        <f t="shared" si="153"/>
        <v>1.1556554368782732</v>
      </c>
      <c r="X413" s="13">
        <f t="shared" si="139"/>
        <v>1.5932957270669033</v>
      </c>
      <c r="Y413" s="13">
        <f t="shared" si="154"/>
        <v>1.8413008695397881</v>
      </c>
      <c r="Z413" s="4">
        <f t="shared" si="155"/>
        <v>23.7928857900101</v>
      </c>
      <c r="AA413" s="4">
        <f t="shared" si="156"/>
        <v>496.92465066525062</v>
      </c>
      <c r="AB413" s="4">
        <f t="shared" si="140"/>
        <v>0.33222028308619078</v>
      </c>
      <c r="AD413" s="13">
        <f t="shared" si="157"/>
        <v>0.93941200000000002</v>
      </c>
      <c r="AE413" s="25">
        <f t="shared" si="141"/>
        <v>0.16223475951760633</v>
      </c>
      <c r="AF413" s="3"/>
      <c r="AG413" s="3">
        <f t="shared" si="158"/>
        <v>1.4949912738878586</v>
      </c>
      <c r="AI413" s="111">
        <f>Input_Analysis!F412/100</f>
        <v>4.6310233115404547</v>
      </c>
      <c r="AJ413" s="110">
        <f t="shared" si="142"/>
        <v>0.12829805453413484</v>
      </c>
    </row>
    <row r="414" spans="1:38">
      <c r="A414" s="158">
        <f>Input_Analysis!A413</f>
        <v>7.94</v>
      </c>
      <c r="B414" s="158">
        <f>Input_Analysis!B413</f>
        <v>26.0497902</v>
      </c>
      <c r="C414" s="158">
        <f>Input_Analysis!I413</f>
        <v>325.50567803978277</v>
      </c>
      <c r="D414" s="158">
        <f>Input_Analysis!F413</f>
        <v>292.2014708771585</v>
      </c>
      <c r="E414" s="159">
        <f>Input_Analysis!L413</f>
        <v>3.1000156047884708</v>
      </c>
      <c r="F414" s="160">
        <f>Input_Analysis!P413</f>
        <v>166.52103581312142</v>
      </c>
      <c r="G414" s="167">
        <f>Input_Analysis!Q413</f>
        <v>74.948400000000007</v>
      </c>
      <c r="H414" s="4"/>
      <c r="I414" s="4">
        <f t="shared" si="149"/>
        <v>146.73999999999972</v>
      </c>
      <c r="J414" s="4">
        <f t="shared" si="150"/>
        <v>71.791599999999718</v>
      </c>
      <c r="K414" s="4"/>
      <c r="L414" s="4">
        <f t="shared" si="143"/>
        <v>2.1311592589397179</v>
      </c>
      <c r="M414" s="191">
        <f t="shared" si="144"/>
        <v>1.7341223655351696E-2</v>
      </c>
      <c r="N414" s="144">
        <f t="shared" si="145"/>
        <v>9.523691332996017E-3</v>
      </c>
      <c r="O414" s="3"/>
      <c r="P414" s="13">
        <f t="shared" si="151"/>
        <v>2.4900639913274496</v>
      </c>
      <c r="Q414" s="13">
        <f t="shared" ca="1" si="137"/>
        <v>1.966727848561709</v>
      </c>
      <c r="R414" s="13">
        <f t="shared" si="152"/>
        <v>0.51224953703217324</v>
      </c>
      <c r="S414" s="13">
        <f t="shared" si="138"/>
        <v>1.2145298645894782</v>
      </c>
      <c r="T414" s="13">
        <f t="shared" si="146"/>
        <v>3.2827077625216252</v>
      </c>
      <c r="U414" s="13">
        <f t="shared" ca="1" si="147"/>
        <v>3.7959430906158698</v>
      </c>
      <c r="V414" s="13">
        <f t="shared" ca="1" si="148"/>
        <v>0</v>
      </c>
      <c r="W414" s="13">
        <f t="shared" si="153"/>
        <v>1.1542557283935602</v>
      </c>
      <c r="X414" s="13">
        <f t="shared" si="139"/>
        <v>1.2397000897269577</v>
      </c>
      <c r="Y414" s="13">
        <f t="shared" si="154"/>
        <v>1.4309309300573514</v>
      </c>
      <c r="Z414" s="4">
        <f t="shared" si="155"/>
        <v>11.91771186931887</v>
      </c>
      <c r="AA414" s="4">
        <f t="shared" si="156"/>
        <v>248.90653700682839</v>
      </c>
      <c r="AB414" s="4">
        <f t="shared" si="140"/>
        <v>0.16600426608849667</v>
      </c>
      <c r="AD414" s="13">
        <f t="shared" si="157"/>
        <v>0.93925899999999996</v>
      </c>
      <c r="AE414" s="25">
        <f t="shared" si="141"/>
        <v>0.16222469130469336</v>
      </c>
      <c r="AF414" s="3"/>
      <c r="AG414" s="3">
        <f t="shared" si="158"/>
        <v>0.74701919739823486</v>
      </c>
      <c r="AI414" s="111">
        <f>Input_Analysis!F413/100</f>
        <v>2.9220147087715849</v>
      </c>
      <c r="AJ414" s="110">
        <f t="shared" si="142"/>
        <v>0.10184966904402795</v>
      </c>
    </row>
    <row r="415" spans="1:38">
      <c r="A415" s="158">
        <f>Input_Analysis!A414</f>
        <v>7.96</v>
      </c>
      <c r="B415" s="158">
        <f>Input_Analysis!B414</f>
        <v>26.115406799999999</v>
      </c>
      <c r="C415" s="158">
        <f>Input_Analysis!I414</f>
        <v>325.50567803978277</v>
      </c>
      <c r="D415" s="158">
        <f>Input_Analysis!F414</f>
        <v>292.2014708771585</v>
      </c>
      <c r="E415" s="159">
        <f>Input_Analysis!L414</f>
        <v>3.1000156047884708</v>
      </c>
      <c r="F415" s="160">
        <f>Input_Analysis!P414</f>
        <v>166.52103581312142</v>
      </c>
      <c r="G415" s="167">
        <f>Input_Analysis!Q414</f>
        <v>75.144600000000011</v>
      </c>
      <c r="H415" s="4"/>
      <c r="I415" s="4">
        <f t="shared" si="149"/>
        <v>147.10999999999973</v>
      </c>
      <c r="J415" s="4">
        <f t="shared" si="150"/>
        <v>71.965399999999718</v>
      </c>
      <c r="K415" s="4"/>
      <c r="L415" s="4">
        <f t="shared" si="143"/>
        <v>2.136593961069627</v>
      </c>
      <c r="M415" s="191">
        <f t="shared" si="144"/>
        <v>1.7377190069016994E-2</v>
      </c>
      <c r="N415" s="144">
        <f t="shared" si="145"/>
        <v>9.523691332996017E-3</v>
      </c>
      <c r="O415" s="3"/>
      <c r="P415" s="13">
        <f t="shared" si="151"/>
        <v>2.4789090040461628</v>
      </c>
      <c r="Q415" s="13">
        <f t="shared" ca="1" si="137"/>
        <v>1.9564918358345333</v>
      </c>
      <c r="R415" s="13">
        <f t="shared" si="152"/>
        <v>0.51221216128758484</v>
      </c>
      <c r="S415" s="13">
        <f t="shared" si="138"/>
        <v>1.2091816654484233</v>
      </c>
      <c r="T415" s="13">
        <f t="shared" si="146"/>
        <v>3.284644508056354</v>
      </c>
      <c r="U415" s="13">
        <f t="shared" ca="1" si="147"/>
        <v>3.7974223801309828</v>
      </c>
      <c r="V415" s="13">
        <f t="shared" ca="1" si="148"/>
        <v>0</v>
      </c>
      <c r="W415" s="13">
        <f t="shared" si="153"/>
        <v>1.1528610935230128</v>
      </c>
      <c r="X415" s="13">
        <f t="shared" si="139"/>
        <v>1.2413385887986037</v>
      </c>
      <c r="Y415" s="13">
        <f t="shared" si="154"/>
        <v>1.4310909629146717</v>
      </c>
      <c r="Z415" s="4">
        <f t="shared" si="155"/>
        <v>11.893045202652202</v>
      </c>
      <c r="AA415" s="4">
        <f t="shared" si="156"/>
        <v>248.39136306682838</v>
      </c>
      <c r="AB415" s="4">
        <f t="shared" si="140"/>
        <v>0.16526060026974418</v>
      </c>
      <c r="AD415" s="13">
        <f t="shared" si="157"/>
        <v>0.939106</v>
      </c>
      <c r="AE415" s="25">
        <f t="shared" si="141"/>
        <v>0.16221453878210954</v>
      </c>
      <c r="AF415" s="3"/>
      <c r="AG415" s="3">
        <f t="shared" si="158"/>
        <v>0.74367270121384876</v>
      </c>
      <c r="AI415" s="111">
        <f>Input_Analysis!F414/100</f>
        <v>2.9220147087715849</v>
      </c>
      <c r="AJ415" s="110">
        <f t="shared" si="142"/>
        <v>0.10178812027779389</v>
      </c>
    </row>
    <row r="416" spans="1:38">
      <c r="A416" s="158">
        <f>Input_Analysis!A415</f>
        <v>7.98</v>
      </c>
      <c r="B416" s="158">
        <f>Input_Analysis!B415</f>
        <v>26.181023400000001</v>
      </c>
      <c r="C416" s="158">
        <f>Input_Analysis!I415</f>
        <v>325.50567803978277</v>
      </c>
      <c r="D416" s="158">
        <f>Input_Analysis!F415</f>
        <v>292.2014708771585</v>
      </c>
      <c r="E416" s="159">
        <f>Input_Analysis!L415</f>
        <v>3.1000156047884708</v>
      </c>
      <c r="F416" s="160">
        <f>Input_Analysis!P415</f>
        <v>166.52103581312142</v>
      </c>
      <c r="G416" s="167">
        <f>Input_Analysis!Q415</f>
        <v>75.340800000000016</v>
      </c>
      <c r="H416" s="4"/>
      <c r="I416" s="4">
        <f t="shared" si="149"/>
        <v>147.47999999999973</v>
      </c>
      <c r="J416" s="4">
        <f t="shared" si="150"/>
        <v>72.139199999999718</v>
      </c>
      <c r="K416" s="4"/>
      <c r="L416" s="4">
        <f t="shared" si="143"/>
        <v>2.142056452300571</v>
      </c>
      <c r="M416" s="191">
        <f t="shared" si="144"/>
        <v>1.7413305984408142E-2</v>
      </c>
      <c r="N416" s="144">
        <f t="shared" si="145"/>
        <v>9.523691332996017E-3</v>
      </c>
      <c r="O416" s="3"/>
      <c r="P416" s="13">
        <f t="shared" si="151"/>
        <v>2.4678077666481433</v>
      </c>
      <c r="Q416" s="13">
        <f t="shared" ca="1" si="137"/>
        <v>1.9463121107404833</v>
      </c>
      <c r="R416" s="13">
        <f t="shared" si="152"/>
        <v>0.51217463018309939</v>
      </c>
      <c r="S416" s="13">
        <f t="shared" si="138"/>
        <v>1.2038592364021501</v>
      </c>
      <c r="T416" s="13">
        <f t="shared" si="146"/>
        <v>3.2865813031469022</v>
      </c>
      <c r="U416" s="13">
        <f t="shared" ca="1" si="147"/>
        <v>3.7989012303974397</v>
      </c>
      <c r="V416" s="13">
        <f t="shared" ca="1" si="148"/>
        <v>0</v>
      </c>
      <c r="W416" s="13">
        <f t="shared" si="153"/>
        <v>1.1514715016894161</v>
      </c>
      <c r="X416" s="13">
        <f t="shared" si="139"/>
        <v>1.242981466868744</v>
      </c>
      <c r="Y416" s="13">
        <f t="shared" si="154"/>
        <v>1.4312577362274659</v>
      </c>
      <c r="Z416" s="4">
        <f t="shared" si="155"/>
        <v>11.868378535985535</v>
      </c>
      <c r="AA416" s="4">
        <f t="shared" si="156"/>
        <v>247.87618912682836</v>
      </c>
      <c r="AB416" s="4">
        <f t="shared" si="140"/>
        <v>0.16452051777654286</v>
      </c>
      <c r="AD416" s="13">
        <f t="shared" si="157"/>
        <v>0.93895300000000004</v>
      </c>
      <c r="AE416" s="25">
        <f t="shared" si="141"/>
        <v>0.16220430255921919</v>
      </c>
      <c r="AF416" s="3"/>
      <c r="AG416" s="3">
        <f t="shared" si="158"/>
        <v>0.74034232999444294</v>
      </c>
      <c r="AI416" s="111">
        <f>Input_Analysis!F415/100</f>
        <v>2.9220147087715849</v>
      </c>
      <c r="AJ416" s="110">
        <f t="shared" si="142"/>
        <v>0.10172675703582346</v>
      </c>
    </row>
    <row r="417" spans="1:36">
      <c r="A417" s="158">
        <f>Input_Analysis!A416</f>
        <v>8</v>
      </c>
      <c r="B417" s="158">
        <f>Input_Analysis!B416</f>
        <v>26.246639999999999</v>
      </c>
      <c r="C417" s="158">
        <f>Input_Analysis!I416</f>
        <v>529.12592702890265</v>
      </c>
      <c r="D417" s="158">
        <f>Input_Analysis!F416</f>
        <v>494.20248770531049</v>
      </c>
      <c r="E417" s="159">
        <f>Input_Analysis!L416</f>
        <v>5.6000281892953021</v>
      </c>
      <c r="F417" s="160">
        <f>Input_Analysis!P416</f>
        <v>174.61719661796104</v>
      </c>
      <c r="G417" s="167">
        <f>Input_Analysis!Q416</f>
        <v>75.537000000000006</v>
      </c>
      <c r="H417" s="4"/>
      <c r="I417" s="4">
        <f t="shared" si="149"/>
        <v>147.84999999999974</v>
      </c>
      <c r="J417" s="4">
        <f t="shared" si="150"/>
        <v>72.312999999999732</v>
      </c>
      <c r="K417" s="4"/>
      <c r="L417" s="4">
        <f t="shared" si="143"/>
        <v>1.6168580818914196</v>
      </c>
      <c r="M417" s="191">
        <f t="shared" si="144"/>
        <v>1.4687599694356753E-2</v>
      </c>
      <c r="N417" s="144">
        <f t="shared" si="145"/>
        <v>1.0583545245533602E-2</v>
      </c>
      <c r="O417" s="3"/>
      <c r="P417" s="13">
        <f t="shared" si="151"/>
        <v>5.2725779186163528</v>
      </c>
      <c r="Q417" s="13">
        <f t="shared" ca="1" si="137"/>
        <v>4.7035457375021723</v>
      </c>
      <c r="R417" s="13">
        <f t="shared" si="152"/>
        <v>0.2598648107423005</v>
      </c>
      <c r="S417" s="13">
        <f t="shared" si="138"/>
        <v>3.9024204556710815</v>
      </c>
      <c r="T417" s="13">
        <f t="shared" si="146"/>
        <v>2.9689933511895923</v>
      </c>
      <c r="U417" s="13">
        <f t="shared" ca="1" si="147"/>
        <v>3.5222674217891052</v>
      </c>
      <c r="V417" s="13">
        <f t="shared" ca="1" si="148"/>
        <v>0</v>
      </c>
      <c r="W417" s="13">
        <f t="shared" si="153"/>
        <v>1.1500869225729276</v>
      </c>
      <c r="X417" s="13">
        <f t="shared" si="139"/>
        <v>1.6602297259421397</v>
      </c>
      <c r="Y417" s="13">
        <f t="shared" si="154"/>
        <v>1.9094084962728903</v>
      </c>
      <c r="Z417" s="4">
        <f t="shared" si="155"/>
        <v>25.418395135260194</v>
      </c>
      <c r="AA417" s="4">
        <f t="shared" si="156"/>
        <v>530.87411230981729</v>
      </c>
      <c r="AB417" s="4">
        <f t="shared" si="140"/>
        <v>0.35150519457442353</v>
      </c>
      <c r="AD417" s="13">
        <f t="shared" si="157"/>
        <v>0.93879999999999997</v>
      </c>
      <c r="AE417" s="25">
        <f t="shared" si="141"/>
        <v>0.16219398323952849</v>
      </c>
      <c r="AF417" s="3"/>
      <c r="AG417" s="3">
        <f t="shared" si="158"/>
        <v>1.5817733755849057</v>
      </c>
      <c r="AI417" s="111">
        <f>Input_Analysis!F416/100</f>
        <v>4.9420248770531048</v>
      </c>
      <c r="AJ417" s="110">
        <f t="shared" si="142"/>
        <v>0.13221636108948598</v>
      </c>
    </row>
    <row r="418" spans="1:36">
      <c r="A418" s="158">
        <f>Input_Analysis!A417</f>
        <v>8.02</v>
      </c>
      <c r="B418" s="158">
        <f>Input_Analysis!B417</f>
        <v>26.312256599999998</v>
      </c>
      <c r="C418" s="158">
        <f>Input_Analysis!I417</f>
        <v>545.18401519635677</v>
      </c>
      <c r="D418" s="158">
        <f>Input_Analysis!F417</f>
        <v>506.10254760756294</v>
      </c>
      <c r="E418" s="159">
        <f>Input_Analysis!L417</f>
        <v>5.6000281892953021</v>
      </c>
      <c r="F418" s="160">
        <f>Input_Analysis!P417</f>
        <v>195.40733794396903</v>
      </c>
      <c r="G418" s="167">
        <f>Input_Analysis!Q417</f>
        <v>75.733199999999997</v>
      </c>
      <c r="H418" s="4"/>
      <c r="I418" s="4">
        <f t="shared" si="149"/>
        <v>148.21999999999974</v>
      </c>
      <c r="J418" s="4">
        <f t="shared" si="150"/>
        <v>72.486799999999747</v>
      </c>
      <c r="K418" s="4"/>
      <c r="L418" s="4">
        <f t="shared" si="143"/>
        <v>1.5647670518530072</v>
      </c>
      <c r="M418" s="191">
        <f t="shared" si="144"/>
        <v>1.4107143153832886E-2</v>
      </c>
      <c r="N418" s="144">
        <f t="shared" si="145"/>
        <v>1.0271812880057319E-2</v>
      </c>
      <c r="O418" s="3"/>
      <c r="P418" s="13">
        <f t="shared" si="151"/>
        <v>5.4763628025565811</v>
      </c>
      <c r="Q418" s="13">
        <f t="shared" ca="1" si="137"/>
        <v>4.9161778832988823</v>
      </c>
      <c r="R418" s="13">
        <f t="shared" si="152"/>
        <v>0.30147351740376915</v>
      </c>
      <c r="S418" s="13">
        <f t="shared" si="138"/>
        <v>3.8253844458906858</v>
      </c>
      <c r="T418" s="13">
        <f t="shared" si="146"/>
        <v>2.952786053792217</v>
      </c>
      <c r="U418" s="13">
        <f t="shared" ca="1" si="147"/>
        <v>3.5162206301913028</v>
      </c>
      <c r="V418" s="13">
        <f t="shared" ca="1" si="148"/>
        <v>0</v>
      </c>
      <c r="W418" s="13">
        <f t="shared" si="153"/>
        <v>1.1487073261082965</v>
      </c>
      <c r="X418" s="13">
        <f t="shared" si="139"/>
        <v>1.6951885789321719</v>
      </c>
      <c r="Y418" s="13">
        <f t="shared" si="154"/>
        <v>1.9472755397544981</v>
      </c>
      <c r="Z418" s="4">
        <f t="shared" si="155"/>
        <v>26.464267679757135</v>
      </c>
      <c r="AA418" s="4">
        <f t="shared" si="156"/>
        <v>552.7176101268301</v>
      </c>
      <c r="AB418" s="4">
        <f t="shared" si="140"/>
        <v>0.36509085350377213</v>
      </c>
      <c r="AD418" s="13">
        <f t="shared" si="157"/>
        <v>0.93864700000000001</v>
      </c>
      <c r="AE418" s="25">
        <f t="shared" si="141"/>
        <v>0.16218358142075553</v>
      </c>
      <c r="AF418" s="3"/>
      <c r="AG418" s="3">
        <f t="shared" si="158"/>
        <v>1.6429088407669743</v>
      </c>
      <c r="AI418" s="111">
        <f>Input_Analysis!F417/100</f>
        <v>5.0610254760756295</v>
      </c>
      <c r="AJ418" s="110">
        <f t="shared" si="142"/>
        <v>0.13371845840909366</v>
      </c>
    </row>
    <row r="419" spans="1:36">
      <c r="A419" s="158">
        <f>Input_Analysis!A418</f>
        <v>8.0399999999999991</v>
      </c>
      <c r="B419" s="158">
        <f>Input_Analysis!B418</f>
        <v>26.377873199999996</v>
      </c>
      <c r="C419" s="158">
        <f>Input_Analysis!I418</f>
        <v>590.72250084474263</v>
      </c>
      <c r="D419" s="158">
        <f>Input_Analysis!F418</f>
        <v>548.00275852389746</v>
      </c>
      <c r="E419" s="159">
        <f>Input_Analysis!L418</f>
        <v>4.7000236588728432</v>
      </c>
      <c r="F419" s="160">
        <f>Input_Analysis!P418</f>
        <v>213.59871160422597</v>
      </c>
      <c r="G419" s="167">
        <f>Input_Analysis!Q418</f>
        <v>75.929400000000001</v>
      </c>
      <c r="H419" s="4"/>
      <c r="I419" s="4">
        <f t="shared" si="149"/>
        <v>148.58999999999975</v>
      </c>
      <c r="J419" s="4">
        <f t="shared" si="150"/>
        <v>72.660599999999747</v>
      </c>
      <c r="K419" s="4"/>
      <c r="L419" s="4">
        <f t="shared" si="143"/>
        <v>1.176733481484826</v>
      </c>
      <c r="M419" s="191">
        <f t="shared" si="144"/>
        <v>1.0630350969207036E-2</v>
      </c>
      <c r="N419" s="144">
        <f t="shared" si="145"/>
        <v>7.9563985664194842E-3</v>
      </c>
      <c r="O419" s="3"/>
      <c r="P419" s="13">
        <f t="shared" si="151"/>
        <v>6.0849002188909038</v>
      </c>
      <c r="Q419" s="13">
        <f t="shared" ca="1" si="137"/>
        <v>5.5649394116310775</v>
      </c>
      <c r="R419" s="13">
        <f t="shared" si="152"/>
        <v>0.31137568792430681</v>
      </c>
      <c r="S419" s="13">
        <f t="shared" si="138"/>
        <v>4.190210227282984</v>
      </c>
      <c r="T419" s="13">
        <f t="shared" si="146"/>
        <v>2.9048631408507948</v>
      </c>
      <c r="U419" s="13">
        <f t="shared" ca="1" si="147"/>
        <v>3.540835192879729</v>
      </c>
      <c r="V419" s="13">
        <f t="shared" ca="1" si="148"/>
        <v>0</v>
      </c>
      <c r="W419" s="13">
        <f t="shared" si="153"/>
        <v>1.1473326824821251</v>
      </c>
      <c r="X419" s="13">
        <f t="shared" si="139"/>
        <v>1.7890793909846729</v>
      </c>
      <c r="Y419" s="13">
        <f t="shared" si="154"/>
        <v>2.0526692568319316</v>
      </c>
      <c r="Z419" s="4">
        <f t="shared" si="155"/>
        <v>29.475500056316193</v>
      </c>
      <c r="AA419" s="4">
        <f t="shared" si="156"/>
        <v>615.60849314118786</v>
      </c>
      <c r="AB419" s="4">
        <f t="shared" si="140"/>
        <v>0.40566001459272694</v>
      </c>
      <c r="AD419" s="13">
        <f t="shared" si="157"/>
        <v>0.93849400000000005</v>
      </c>
      <c r="AE419" s="25">
        <f t="shared" si="141"/>
        <v>0.1621730976948996</v>
      </c>
      <c r="AF419" s="3"/>
      <c r="AG419" s="3">
        <f t="shared" si="158"/>
        <v>1.8254700656672711</v>
      </c>
      <c r="AI419" s="111">
        <f>Input_Analysis!F418/100</f>
        <v>5.4800275852389744</v>
      </c>
      <c r="AJ419" s="110">
        <f t="shared" si="142"/>
        <v>0.13906039502270329</v>
      </c>
    </row>
    <row r="420" spans="1:36">
      <c r="A420" s="158">
        <f>Input_Analysis!A419</f>
        <v>8.06</v>
      </c>
      <c r="B420" s="158">
        <f>Input_Analysis!B419</f>
        <v>26.443489800000002</v>
      </c>
      <c r="C420" s="158">
        <f>Input_Analysis!I419</f>
        <v>627.42656555426527</v>
      </c>
      <c r="D420" s="158">
        <f>Input_Analysis!F419</f>
        <v>592.80298403825975</v>
      </c>
      <c r="E420" s="159">
        <f>Input_Analysis!L419</f>
        <v>3.9000196318306566</v>
      </c>
      <c r="F420" s="160">
        <f>Input_Analysis!P419</f>
        <v>173.11790758002778</v>
      </c>
      <c r="G420" s="167">
        <f>Input_Analysis!Q419</f>
        <v>76.125600000000006</v>
      </c>
      <c r="H420" s="4"/>
      <c r="I420" s="4">
        <f t="shared" si="149"/>
        <v>148.95999999999978</v>
      </c>
      <c r="J420" s="4">
        <f t="shared" si="150"/>
        <v>72.834399999999775</v>
      </c>
      <c r="K420" s="4"/>
      <c r="L420" s="4">
        <f t="shared" si="143"/>
        <v>0.87869354075324735</v>
      </c>
      <c r="M420" s="191">
        <f t="shared" si="144"/>
        <v>8.1510807914295831E-3</v>
      </c>
      <c r="N420" s="144">
        <f t="shared" si="145"/>
        <v>6.2158981559625234E-3</v>
      </c>
      <c r="O420" s="3"/>
      <c r="P420" s="13">
        <f t="shared" si="151"/>
        <v>6.5692387876369809</v>
      </c>
      <c r="Q420" s="13">
        <f t="shared" ca="1" si="137"/>
        <v>6.0806560782418719</v>
      </c>
      <c r="R420" s="13">
        <f t="shared" si="152"/>
        <v>0.20271491168389141</v>
      </c>
      <c r="S420" s="13">
        <f t="shared" si="138"/>
        <v>5.2375561269707562</v>
      </c>
      <c r="T420" s="13">
        <f t="shared" si="146"/>
        <v>2.8738181313120177</v>
      </c>
      <c r="U420" s="13">
        <f t="shared" ca="1" si="147"/>
        <v>3.5773971581042754</v>
      </c>
      <c r="V420" s="13">
        <f t="shared" ca="1" si="148"/>
        <v>0</v>
      </c>
      <c r="W420" s="13">
        <f t="shared" si="153"/>
        <v>1.145962962130159</v>
      </c>
      <c r="X420" s="13">
        <f t="shared" si="139"/>
        <v>1.8687992548127876</v>
      </c>
      <c r="Y420" s="13">
        <f t="shared" si="154"/>
        <v>2.1415747296718961</v>
      </c>
      <c r="Z420" s="4">
        <f t="shared" si="155"/>
        <v>31.897771036951031</v>
      </c>
      <c r="AA420" s="4">
        <f t="shared" si="156"/>
        <v>666.19866414826811</v>
      </c>
      <c r="AB420" s="4">
        <f t="shared" si="140"/>
        <v>0.43794925250913208</v>
      </c>
      <c r="AD420" s="13">
        <f t="shared" si="157"/>
        <v>0.93834099999999998</v>
      </c>
      <c r="AE420" s="25">
        <f t="shared" si="141"/>
        <v>0.16216253264830932</v>
      </c>
      <c r="AF420" s="3"/>
      <c r="AG420" s="3">
        <f t="shared" si="158"/>
        <v>1.9707716362910941</v>
      </c>
      <c r="AI420" s="111">
        <f>Input_Analysis!F419/100</f>
        <v>5.9280298403825977</v>
      </c>
      <c r="AJ420" s="110">
        <f t="shared" si="142"/>
        <v>0.14454660148402221</v>
      </c>
    </row>
    <row r="421" spans="1:36">
      <c r="A421" s="158">
        <f>Input_Analysis!A420</f>
        <v>8.08</v>
      </c>
      <c r="B421" s="158">
        <f>Input_Analysis!B420</f>
        <v>26.5091064</v>
      </c>
      <c r="C421" s="158">
        <f>Input_Analysis!I420</f>
        <v>651.2273080698385</v>
      </c>
      <c r="D421" s="158">
        <f>Input_Analysis!F420</f>
        <v>617.90311038670848</v>
      </c>
      <c r="E421" s="159">
        <f>Input_Analysis!L420</f>
        <v>3.8000191284503835</v>
      </c>
      <c r="F421" s="160">
        <f>Input_Analysis!P420</f>
        <v>166.62098841565032</v>
      </c>
      <c r="G421" s="167">
        <f>Input_Analysis!Q420</f>
        <v>76.32180000000001</v>
      </c>
      <c r="H421" s="4"/>
      <c r="I421" s="4">
        <f t="shared" si="149"/>
        <v>149.32999999999979</v>
      </c>
      <c r="J421" s="4">
        <f t="shared" si="150"/>
        <v>73.008199999999775</v>
      </c>
      <c r="K421" s="4"/>
      <c r="L421" s="4">
        <f t="shared" si="143"/>
        <v>0.81097678125709483</v>
      </c>
      <c r="M421" s="191">
        <f t="shared" si="144"/>
        <v>7.5713080491788837E-3</v>
      </c>
      <c r="N421" s="144">
        <f t="shared" si="145"/>
        <v>5.8351655118904569E-3</v>
      </c>
      <c r="O421" s="3"/>
      <c r="P421" s="13">
        <f t="shared" si="151"/>
        <v>6.8745333821384476</v>
      </c>
      <c r="Q421" s="13">
        <f t="shared" ca="1" si="137"/>
        <v>6.406084736328256</v>
      </c>
      <c r="R421" s="13">
        <f t="shared" si="152"/>
        <v>0.17991566594153804</v>
      </c>
      <c r="S421" s="13">
        <f t="shared" si="138"/>
        <v>5.6376971306536747</v>
      </c>
      <c r="T421" s="13">
        <f t="shared" si="146"/>
        <v>2.8565167079547225</v>
      </c>
      <c r="U421" s="13">
        <f t="shared" ca="1" si="147"/>
        <v>3.5793217858816195</v>
      </c>
      <c r="V421" s="13">
        <f t="shared" ca="1" si="148"/>
        <v>0</v>
      </c>
      <c r="W421" s="13">
        <f t="shared" si="153"/>
        <v>1.1445981357346198</v>
      </c>
      <c r="X421" s="13">
        <f t="shared" si="139"/>
        <v>1.9219664851217901</v>
      </c>
      <c r="Y421" s="13">
        <f t="shared" si="154"/>
        <v>2.199879255814821</v>
      </c>
      <c r="Z421" s="4">
        <f t="shared" si="155"/>
        <v>33.459820537989245</v>
      </c>
      <c r="AA421" s="4">
        <f t="shared" si="156"/>
        <v>698.82273965873674</v>
      </c>
      <c r="AB421" s="4">
        <f t="shared" si="140"/>
        <v>0.4583022254758965</v>
      </c>
      <c r="AD421" s="13">
        <f t="shared" si="157"/>
        <v>0.93818800000000002</v>
      </c>
      <c r="AE421" s="25">
        <f t="shared" si="141"/>
        <v>0.16215188686175008</v>
      </c>
      <c r="AF421" s="3"/>
      <c r="AG421" s="3">
        <f t="shared" si="158"/>
        <v>2.0623600146415342</v>
      </c>
      <c r="AI421" s="111">
        <f>Input_Analysis!F420/100</f>
        <v>6.1790311038670849</v>
      </c>
      <c r="AJ421" s="110">
        <f t="shared" si="142"/>
        <v>0.14748712562728539</v>
      </c>
    </row>
    <row r="422" spans="1:36">
      <c r="A422" s="158">
        <f>Input_Analysis!A421</f>
        <v>8.1</v>
      </c>
      <c r="B422" s="158">
        <f>Input_Analysis!B421</f>
        <v>26.574722999999999</v>
      </c>
      <c r="C422" s="158">
        <f>Input_Analysis!I421</f>
        <v>621.83036943308116</v>
      </c>
      <c r="D422" s="158">
        <f>Input_Analysis!F421</f>
        <v>595.2029961193864</v>
      </c>
      <c r="E422" s="159">
        <f>Input_Analysis!L421</f>
        <v>4.6000231554925692</v>
      </c>
      <c r="F422" s="160">
        <f>Input_Analysis!P421</f>
        <v>133.13686656847403</v>
      </c>
      <c r="G422" s="167">
        <f>Input_Analysis!Q421</f>
        <v>76.518000000000001</v>
      </c>
      <c r="H422" s="4"/>
      <c r="I422" s="4">
        <f t="shared" si="149"/>
        <v>149.69999999999979</v>
      </c>
      <c r="J422" s="4">
        <f t="shared" si="150"/>
        <v>73.181999999999789</v>
      </c>
      <c r="K422" s="4"/>
      <c r="L422" s="4">
        <f t="shared" si="143"/>
        <v>1.032545952678587</v>
      </c>
      <c r="M422" s="191">
        <f t="shared" si="144"/>
        <v>9.743120657576267E-3</v>
      </c>
      <c r="N422" s="144">
        <f t="shared" si="145"/>
        <v>7.3975530652939667E-3</v>
      </c>
      <c r="O422" s="3"/>
      <c r="P422" s="13">
        <f t="shared" si="151"/>
        <v>6.4514548582039666</v>
      </c>
      <c r="Q422" s="13">
        <f t="shared" ca="1" si="137"/>
        <v>5.9561282642061348</v>
      </c>
      <c r="R422" s="13">
        <f t="shared" si="152"/>
        <v>0.11992210252532602</v>
      </c>
      <c r="S422" s="13">
        <f t="shared" si="138"/>
        <v>5.6777828272609181</v>
      </c>
      <c r="T422" s="13">
        <f t="shared" si="146"/>
        <v>2.8805580747851036</v>
      </c>
      <c r="U422" s="13">
        <f t="shared" ca="1" si="147"/>
        <v>3.5395540986138543</v>
      </c>
      <c r="V422" s="13">
        <f t="shared" ca="1" si="148"/>
        <v>0</v>
      </c>
      <c r="W422" s="13">
        <f t="shared" si="153"/>
        <v>1.1432381742215669</v>
      </c>
      <c r="X422" s="13">
        <f t="shared" si="139"/>
        <v>1.8588084339772726</v>
      </c>
      <c r="Y422" s="13">
        <f t="shared" si="154"/>
        <v>2.1250607602878273</v>
      </c>
      <c r="Z422" s="4">
        <f t="shared" si="155"/>
        <v>31.475357962205422</v>
      </c>
      <c r="AA422" s="4">
        <f t="shared" si="156"/>
        <v>657.376385444584</v>
      </c>
      <c r="AB422" s="4">
        <f t="shared" si="140"/>
        <v>0.43009699054693112</v>
      </c>
      <c r="AD422" s="13">
        <f t="shared" si="157"/>
        <v>0.93803499999999995</v>
      </c>
      <c r="AE422" s="25">
        <f t="shared" si="141"/>
        <v>0.16214116091047001</v>
      </c>
      <c r="AF422" s="3"/>
      <c r="AG422" s="3">
        <f t="shared" si="158"/>
        <v>1.93543645746119</v>
      </c>
      <c r="AI422" s="111">
        <f>Input_Analysis!F421/100</f>
        <v>5.9520299611938636</v>
      </c>
      <c r="AJ422" s="110">
        <f t="shared" si="142"/>
        <v>0.14466661415423443</v>
      </c>
    </row>
    <row r="423" spans="1:36">
      <c r="A423" s="158">
        <f>Input_Analysis!A422</f>
        <v>8.1199999999999992</v>
      </c>
      <c r="B423" s="158">
        <f>Input_Analysis!B422</f>
        <v>26.640339599999997</v>
      </c>
      <c r="C423" s="158">
        <f>Input_Analysis!I422</f>
        <v>630.82811549643918</v>
      </c>
      <c r="D423" s="158">
        <f>Input_Analysis!F422</f>
        <v>599.40301726135795</v>
      </c>
      <c r="E423" s="159">
        <f>Input_Analysis!L422</f>
        <v>6.0000302028163954</v>
      </c>
      <c r="F423" s="160">
        <f>Input_Analysis!P422</f>
        <v>157.1254911754063</v>
      </c>
      <c r="G423" s="167">
        <f>Input_Analysis!Q422</f>
        <v>76.714199999999991</v>
      </c>
      <c r="H423" s="4"/>
      <c r="I423" s="4">
        <f t="shared" si="149"/>
        <v>150.06999999999979</v>
      </c>
      <c r="J423" s="4">
        <f t="shared" si="150"/>
        <v>73.355799999999803</v>
      </c>
      <c r="K423" s="4"/>
      <c r="L423" s="4">
        <f t="shared" si="143"/>
        <v>1.3353192336913071</v>
      </c>
      <c r="M423" s="191">
        <f t="shared" si="144"/>
        <v>1.24803513646788E-2</v>
      </c>
      <c r="N423" s="144">
        <f t="shared" si="145"/>
        <v>9.5113550829841916E-3</v>
      </c>
      <c r="O423" s="3"/>
      <c r="P423" s="13">
        <f t="shared" si="151"/>
        <v>6.5537846427472761</v>
      </c>
      <c r="Q423" s="13">
        <f t="shared" ca="1" si="137"/>
        <v>6.0590821424376307</v>
      </c>
      <c r="R423" s="13">
        <f t="shared" si="152"/>
        <v>0.1672593526421747</v>
      </c>
      <c r="S423" s="13">
        <f t="shared" si="138"/>
        <v>5.4576028660451401</v>
      </c>
      <c r="T423" s="13">
        <f t="shared" si="146"/>
        <v>2.8769559332063839</v>
      </c>
      <c r="U423" s="13">
        <f t="shared" ca="1" si="147"/>
        <v>3.4738172308000546</v>
      </c>
      <c r="V423" s="13">
        <f t="shared" ca="1" si="148"/>
        <v>0</v>
      </c>
      <c r="W423" s="13">
        <f t="shared" si="153"/>
        <v>1.1418830487582983</v>
      </c>
      <c r="X423" s="13">
        <f t="shared" si="139"/>
        <v>1.8820784849838534</v>
      </c>
      <c r="Y423" s="13">
        <f t="shared" si="154"/>
        <v>2.1491135184357617</v>
      </c>
      <c r="Z423" s="4">
        <f t="shared" si="155"/>
        <v>32.050541033095961</v>
      </c>
      <c r="AA423" s="4">
        <f t="shared" si="156"/>
        <v>669.38933120885338</v>
      </c>
      <c r="AB423" s="4">
        <f t="shared" si="140"/>
        <v>0.43691897618315179</v>
      </c>
      <c r="AD423" s="13">
        <f t="shared" si="157"/>
        <v>0.93788199999999999</v>
      </c>
      <c r="AE423" s="25">
        <f t="shared" si="141"/>
        <v>0.1621303553642659</v>
      </c>
      <c r="AF423" s="3"/>
      <c r="AG423" s="3">
        <f t="shared" si="158"/>
        <v>1.9661353928241827</v>
      </c>
      <c r="AI423" s="111">
        <f>Input_Analysis!F422/100</f>
        <v>5.9940301726135798</v>
      </c>
      <c r="AJ423" s="110">
        <f t="shared" si="142"/>
        <v>0.14509006634523056</v>
      </c>
    </row>
    <row r="424" spans="1:36">
      <c r="A424" s="158">
        <f>Input_Analysis!A423</f>
        <v>8.14</v>
      </c>
      <c r="B424" s="158">
        <f>Input_Analysis!B423</f>
        <v>26.705956200000003</v>
      </c>
      <c r="C424" s="158">
        <f>Input_Analysis!I423</f>
        <v>651.74677419788043</v>
      </c>
      <c r="D424" s="158">
        <f>Input_Analysis!F423</f>
        <v>617.30310736642684</v>
      </c>
      <c r="E424" s="159">
        <f>Input_Analysis!L423</f>
        <v>9.9000498346470529</v>
      </c>
      <c r="F424" s="160">
        <f>Input_Analysis!P423</f>
        <v>172.21833415726783</v>
      </c>
      <c r="G424" s="167">
        <f>Input_Analysis!Q423</f>
        <v>76.91040000000001</v>
      </c>
      <c r="H424" s="4"/>
      <c r="I424" s="4">
        <f t="shared" si="149"/>
        <v>150.43999999999983</v>
      </c>
      <c r="J424" s="4">
        <f t="shared" si="150"/>
        <v>73.529599999999817</v>
      </c>
      <c r="K424" s="4"/>
      <c r="L424" s="4">
        <f t="shared" si="143"/>
        <v>2.1205466181496315</v>
      </c>
      <c r="M424" s="191">
        <f t="shared" si="144"/>
        <v>1.9748486045271775E-2</v>
      </c>
      <c r="N424" s="144">
        <f t="shared" si="145"/>
        <v>1.5190025062772684E-2</v>
      </c>
      <c r="O424" s="3"/>
      <c r="P424" s="13">
        <f t="shared" si="151"/>
        <v>6.8177546756392235</v>
      </c>
      <c r="Q424" s="13">
        <f t="shared" ca="1" si="137"/>
        <v>6.3031043067073602</v>
      </c>
      <c r="R424" s="13">
        <f t="shared" si="152"/>
        <v>0.1901189831511173</v>
      </c>
      <c r="S424" s="13">
        <f t="shared" si="138"/>
        <v>5.5215700893329185</v>
      </c>
      <c r="T424" s="13">
        <f t="shared" si="146"/>
        <v>2.8769697615128313</v>
      </c>
      <c r="U424" s="13">
        <f t="shared" ca="1" si="147"/>
        <v>3.3550552308954824</v>
      </c>
      <c r="V424" s="13">
        <f t="shared" ca="1" si="148"/>
        <v>0</v>
      </c>
      <c r="W424" s="13">
        <f t="shared" si="153"/>
        <v>1.1405327307507811</v>
      </c>
      <c r="X424" s="13">
        <f t="shared" si="139"/>
        <v>1.9445037520278508</v>
      </c>
      <c r="Y424" s="13">
        <f t="shared" si="154"/>
        <v>2.2177701742554645</v>
      </c>
      <c r="Z424" s="4">
        <f t="shared" si="155"/>
        <v>33.420451613192043</v>
      </c>
      <c r="AA424" s="4">
        <f t="shared" si="156"/>
        <v>698.00050273570946</v>
      </c>
      <c r="AB424" s="4">
        <f t="shared" si="140"/>
        <v>0.45451697837594829</v>
      </c>
      <c r="AD424" s="13">
        <f t="shared" si="157"/>
        <v>0.93772900000000003</v>
      </c>
      <c r="AE424" s="25">
        <f t="shared" si="141"/>
        <v>0.16211947078754702</v>
      </c>
      <c r="AF424" s="3"/>
      <c r="AG424" s="3">
        <f t="shared" si="158"/>
        <v>2.0453264026917668</v>
      </c>
      <c r="AI424" s="111">
        <f>Input_Analysis!F423/100</f>
        <v>6.1730310736642684</v>
      </c>
      <c r="AJ424" s="110">
        <f t="shared" si="142"/>
        <v>0.14715347151798164</v>
      </c>
    </row>
    <row r="425" spans="1:36">
      <c r="A425" s="158">
        <f>Input_Analysis!A424</f>
        <v>8.16</v>
      </c>
      <c r="B425" s="158">
        <f>Input_Analysis!B424</f>
        <v>26.771572800000001</v>
      </c>
      <c r="C425" s="158">
        <f>Input_Analysis!I424</f>
        <v>795.56815919113853</v>
      </c>
      <c r="D425" s="158">
        <f>Input_Analysis!F424</f>
        <v>762.50383827458359</v>
      </c>
      <c r="E425" s="159">
        <f>Input_Analysis!L424</f>
        <v>11.000055371830058</v>
      </c>
      <c r="F425" s="160">
        <f>Input_Analysis!P424</f>
        <v>165.32160458277482</v>
      </c>
      <c r="G425" s="167">
        <f>Input_Analysis!Q424</f>
        <v>77.1066</v>
      </c>
      <c r="H425" s="4"/>
      <c r="I425" s="4">
        <f t="shared" si="149"/>
        <v>150.80999999999983</v>
      </c>
      <c r="J425" s="4">
        <f t="shared" si="150"/>
        <v>73.703399999999831</v>
      </c>
      <c r="K425" s="4"/>
      <c r="L425" s="4">
        <f t="shared" si="143"/>
        <v>1.7982942909574042</v>
      </c>
      <c r="M425" s="191">
        <f t="shared" si="144"/>
        <v>1.7060746289166522E-2</v>
      </c>
      <c r="N425" s="144">
        <f t="shared" si="145"/>
        <v>1.3826666194149745E-2</v>
      </c>
      <c r="O425" s="3"/>
      <c r="P425" s="13">
        <f t="shared" si="151"/>
        <v>8.7480110712821961</v>
      </c>
      <c r="Q425" s="13">
        <f t="shared" ca="1" si="137"/>
        <v>8.427878851972519</v>
      </c>
      <c r="R425" s="13">
        <f t="shared" si="152"/>
        <v>0.13681874874362537</v>
      </c>
      <c r="S425" s="13">
        <f t="shared" si="138"/>
        <v>7.5511191425139836</v>
      </c>
      <c r="T425" s="13">
        <f t="shared" si="146"/>
        <v>2.7705949678523241</v>
      </c>
      <c r="U425" s="13">
        <f t="shared" ca="1" si="147"/>
        <v>3.2892444391101088</v>
      </c>
      <c r="V425" s="13">
        <f t="shared" ca="1" si="148"/>
        <v>0</v>
      </c>
      <c r="W425" s="13">
        <f t="shared" si="153"/>
        <v>1.1391871918411194</v>
      </c>
      <c r="X425" s="13">
        <f t="shared" si="139"/>
        <v>2.2460395896055503</v>
      </c>
      <c r="Y425" s="13">
        <f t="shared" si="154"/>
        <v>2.5586595328467272</v>
      </c>
      <c r="Z425" s="4">
        <f t="shared" si="155"/>
        <v>42.983877279409249</v>
      </c>
      <c r="AA425" s="4">
        <f t="shared" si="156"/>
        <v>897.73676004769231</v>
      </c>
      <c r="AB425" s="4">
        <f t="shared" si="140"/>
        <v>0.58320073808547979</v>
      </c>
      <c r="AD425" s="13">
        <f t="shared" si="157"/>
        <v>0.93757599999999996</v>
      </c>
      <c r="AE425" s="25">
        <f t="shared" si="141"/>
        <v>0.16210850773939892</v>
      </c>
      <c r="AF425" s="3"/>
      <c r="AG425" s="3">
        <f t="shared" si="158"/>
        <v>2.6244033213846589</v>
      </c>
      <c r="AI425" s="111">
        <f>Input_Analysis!F424/100</f>
        <v>7.6250383827458359</v>
      </c>
      <c r="AJ425" s="110">
        <f t="shared" si="142"/>
        <v>0.1634503924849148</v>
      </c>
    </row>
    <row r="426" spans="1:36">
      <c r="A426" s="158">
        <f>Input_Analysis!A425</f>
        <v>8.18</v>
      </c>
      <c r="B426" s="158">
        <f>Input_Analysis!B425</f>
        <v>26.8371894</v>
      </c>
      <c r="C426" s="158">
        <f>Input_Analysis!I425</f>
        <v>834.69280131251037</v>
      </c>
      <c r="D426" s="158">
        <f>Input_Analysis!F425</f>
        <v>810.90408191063591</v>
      </c>
      <c r="E426" s="159">
        <f>Input_Analysis!L425</f>
        <v>12.000060405632791</v>
      </c>
      <c r="F426" s="160">
        <f>Input_Analysis!P425</f>
        <v>118.94359700937245</v>
      </c>
      <c r="G426" s="167">
        <f>Input_Analysis!Q425</f>
        <v>77.302800000000005</v>
      </c>
      <c r="H426" s="4"/>
      <c r="I426" s="4">
        <f t="shared" si="149"/>
        <v>151.17999999999984</v>
      </c>
      <c r="J426" s="4">
        <f t="shared" si="150"/>
        <v>73.877199999999831</v>
      </c>
      <c r="K426" s="4"/>
      <c r="L426" s="4">
        <f t="shared" si="143"/>
        <v>1.8189513972082465</v>
      </c>
      <c r="M426" s="191">
        <f t="shared" si="144"/>
        <v>1.7556453050461909E-2</v>
      </c>
      <c r="N426" s="144">
        <f t="shared" si="145"/>
        <v>1.4376619022906786E-2</v>
      </c>
      <c r="O426" s="3"/>
      <c r="P426" s="13">
        <f t="shared" si="151"/>
        <v>9.2520128173849585</v>
      </c>
      <c r="Q426" s="13">
        <f t="shared" ca="1" si="137"/>
        <v>8.9887188145609134</v>
      </c>
      <c r="R426" s="13">
        <f t="shared" si="152"/>
        <v>6.0921751471826144E-2</v>
      </c>
      <c r="S426" s="13">
        <f t="shared" si="138"/>
        <v>8.6883639919100819</v>
      </c>
      <c r="T426" s="13">
        <f t="shared" si="146"/>
        <v>2.7488797788399553</v>
      </c>
      <c r="U426" s="13">
        <f t="shared" ca="1" si="147"/>
        <v>3.2609373007505575</v>
      </c>
      <c r="V426" s="13">
        <f t="shared" ca="1" si="148"/>
        <v>0</v>
      </c>
      <c r="W426" s="13">
        <f t="shared" si="153"/>
        <v>1.1378464039050513</v>
      </c>
      <c r="X426" s="13">
        <f t="shared" si="139"/>
        <v>2.3309243106526214</v>
      </c>
      <c r="Y426" s="13">
        <f t="shared" si="154"/>
        <v>2.6522338446509459</v>
      </c>
      <c r="Z426" s="4">
        <f t="shared" si="155"/>
        <v>45.567520087500704</v>
      </c>
      <c r="AA426" s="4">
        <f t="shared" si="156"/>
        <v>951.69725106108979</v>
      </c>
      <c r="AB426" s="4">
        <f t="shared" si="140"/>
        <v>0.61680085449233057</v>
      </c>
      <c r="AD426" s="13">
        <f t="shared" si="157"/>
        <v>0.93742300000000001</v>
      </c>
      <c r="AE426" s="25">
        <f t="shared" si="141"/>
        <v>0.1620974667736462</v>
      </c>
      <c r="AF426" s="3"/>
      <c r="AG426" s="3">
        <f t="shared" si="158"/>
        <v>2.7756038452154876</v>
      </c>
      <c r="AI426" s="111">
        <f>Input_Analysis!F425/100</f>
        <v>8.1090408191063599</v>
      </c>
      <c r="AJ426" s="110">
        <f t="shared" si="142"/>
        <v>0.16845890285977469</v>
      </c>
    </row>
    <row r="427" spans="1:36">
      <c r="A427" s="158">
        <f>Input_Analysis!A426</f>
        <v>8.1999999999999993</v>
      </c>
      <c r="B427" s="158">
        <f>Input_Analysis!B426</f>
        <v>26.902805999999998</v>
      </c>
      <c r="C427" s="158">
        <f>Input_Analysis!I426</f>
        <v>814.47323601855453</v>
      </c>
      <c r="D427" s="158">
        <f>Input_Analysis!F426</f>
        <v>791.80398576500352</v>
      </c>
      <c r="E427" s="159">
        <f>Input_Analysis!L426</f>
        <v>12.100060909013063</v>
      </c>
      <c r="F427" s="160">
        <f>Input_Analysis!P426</f>
        <v>113.34625126775492</v>
      </c>
      <c r="G427" s="167">
        <f>Input_Analysis!Q426</f>
        <v>77.498999999999995</v>
      </c>
      <c r="H427" s="4"/>
      <c r="I427" s="4">
        <f t="shared" si="149"/>
        <v>151.54999999999984</v>
      </c>
      <c r="J427" s="4">
        <f t="shared" si="150"/>
        <v>74.050999999999846</v>
      </c>
      <c r="K427" s="4"/>
      <c r="L427" s="4">
        <f t="shared" si="143"/>
        <v>1.889884511153082</v>
      </c>
      <c r="M427" s="191">
        <f t="shared" si="144"/>
        <v>1.8252582277376066E-2</v>
      </c>
      <c r="N427" s="144">
        <f t="shared" si="145"/>
        <v>1.4856302667675885E-2</v>
      </c>
      <c r="O427" s="3"/>
      <c r="P427" s="13">
        <f t="shared" si="151"/>
        <v>8.9522523128459586</v>
      </c>
      <c r="Q427" s="13">
        <f t="shared" ca="1" si="137"/>
        <v>8.6483062922509806</v>
      </c>
      <c r="R427" s="13">
        <f t="shared" si="152"/>
        <v>5.4074513186548781E-2</v>
      </c>
      <c r="S427" s="13">
        <f t="shared" si="138"/>
        <v>8.4681636271056586</v>
      </c>
      <c r="T427" s="13">
        <f t="shared" si="146"/>
        <v>2.7635269724646943</v>
      </c>
      <c r="U427" s="13">
        <f t="shared" ca="1" si="147"/>
        <v>3.2648679969312684</v>
      </c>
      <c r="V427" s="13">
        <f t="shared" ca="1" si="148"/>
        <v>0</v>
      </c>
      <c r="W427" s="13">
        <f t="shared" si="153"/>
        <v>1.1365103390494811</v>
      </c>
      <c r="X427" s="13">
        <f t="shared" si="139"/>
        <v>2.291230749445555</v>
      </c>
      <c r="Y427" s="13">
        <f t="shared" si="154"/>
        <v>2.6040074358929646</v>
      </c>
      <c r="Z427" s="4">
        <f t="shared" si="155"/>
        <v>44.194882401236981</v>
      </c>
      <c r="AA427" s="4">
        <f t="shared" si="156"/>
        <v>923.02912274926689</v>
      </c>
      <c r="AB427" s="4">
        <f t="shared" si="140"/>
        <v>0.59681682085639731</v>
      </c>
      <c r="AD427" s="13">
        <f t="shared" si="157"/>
        <v>0.93727000000000005</v>
      </c>
      <c r="AE427" s="25">
        <f t="shared" si="141"/>
        <v>0.16208634843891392</v>
      </c>
      <c r="AF427" s="3"/>
      <c r="AG427" s="3">
        <f t="shared" si="158"/>
        <v>2.6856756938537876</v>
      </c>
      <c r="AI427" s="111">
        <f>Input_Analysis!F426/100</f>
        <v>7.9180398576500348</v>
      </c>
      <c r="AJ427" s="110">
        <f t="shared" si="142"/>
        <v>0.16636537420758221</v>
      </c>
    </row>
    <row r="428" spans="1:36">
      <c r="A428" s="158">
        <f>Input_Analysis!A427</f>
        <v>8.2200000000000006</v>
      </c>
      <c r="B428" s="158">
        <f>Input_Analysis!B427</f>
        <v>26.9684226</v>
      </c>
      <c r="C428" s="158">
        <f>Input_Analysis!I427</f>
        <v>744.09282425849676</v>
      </c>
      <c r="D428" s="158">
        <f>Input_Analysis!F427</f>
        <v>721.30363088191109</v>
      </c>
      <c r="E428" s="159">
        <f>Input_Analysis!L427</f>
        <v>11.400057385351152</v>
      </c>
      <c r="F428" s="160">
        <f>Input_Analysis!P427</f>
        <v>113.94596688292823</v>
      </c>
      <c r="G428" s="167">
        <f>Input_Analysis!Q427</f>
        <v>77.695200000000014</v>
      </c>
      <c r="H428" s="4"/>
      <c r="I428" s="4">
        <f t="shared" si="149"/>
        <v>151.91999999999987</v>
      </c>
      <c r="J428" s="4">
        <f t="shared" si="150"/>
        <v>74.22479999999986</v>
      </c>
      <c r="K428" s="4"/>
      <c r="L428" s="4">
        <f t="shared" si="143"/>
        <v>2.0021751183281729</v>
      </c>
      <c r="M428" s="191">
        <f t="shared" si="144"/>
        <v>1.9251233623606423E-2</v>
      </c>
      <c r="N428" s="144">
        <f t="shared" si="145"/>
        <v>1.5320746301661402E-2</v>
      </c>
      <c r="O428" s="3"/>
      <c r="P428" s="13">
        <f t="shared" si="151"/>
        <v>7.9780992910522901</v>
      </c>
      <c r="Q428" s="13">
        <f t="shared" ca="1" si="137"/>
        <v>7.5646169700120973</v>
      </c>
      <c r="R428" s="13">
        <f t="shared" si="152"/>
        <v>6.1216532400520857E-2</v>
      </c>
      <c r="S428" s="13">
        <f t="shared" si="138"/>
        <v>7.4897077173070157</v>
      </c>
      <c r="T428" s="13">
        <f t="shared" si="146"/>
        <v>2.8117688371993386</v>
      </c>
      <c r="U428" s="13">
        <f t="shared" ca="1" si="147"/>
        <v>3.2980891489497388</v>
      </c>
      <c r="V428" s="13">
        <f t="shared" ca="1" si="148"/>
        <v>0</v>
      </c>
      <c r="W428" s="13">
        <f t="shared" si="153"/>
        <v>1.1351789696100412</v>
      </c>
      <c r="X428" s="13">
        <f t="shared" si="139"/>
        <v>2.1453404848844961</v>
      </c>
      <c r="Y428" s="13">
        <f t="shared" si="154"/>
        <v>2.4353454010938886</v>
      </c>
      <c r="Z428" s="4">
        <f t="shared" si="155"/>
        <v>39.478188283899797</v>
      </c>
      <c r="AA428" s="4">
        <f t="shared" si="156"/>
        <v>824.51893793020929</v>
      </c>
      <c r="AB428" s="4">
        <f t="shared" si="140"/>
        <v>0.53187328607015272</v>
      </c>
      <c r="AD428" s="13">
        <f t="shared" si="157"/>
        <v>0.93711699999999998</v>
      </c>
      <c r="AE428" s="25">
        <f t="shared" si="141"/>
        <v>0.16207515327868871</v>
      </c>
      <c r="AF428" s="3"/>
      <c r="AG428" s="3">
        <f t="shared" si="158"/>
        <v>2.3934297873156871</v>
      </c>
      <c r="AI428" s="111">
        <f>Input_Analysis!F427/100</f>
        <v>7.2130363088191105</v>
      </c>
      <c r="AJ428" s="110">
        <f t="shared" si="142"/>
        <v>0.1586933146881653</v>
      </c>
    </row>
    <row r="429" spans="1:36">
      <c r="A429" s="158">
        <f>Input_Analysis!A428</f>
        <v>8.24</v>
      </c>
      <c r="B429" s="158">
        <f>Input_Analysis!B428</f>
        <v>27.034039199999999</v>
      </c>
      <c r="C429" s="158">
        <f>Input_Analysis!I428</f>
        <v>707.47154778122888</v>
      </c>
      <c r="D429" s="158">
        <f>Input_Analysis!F428</f>
        <v>682.40343506698468</v>
      </c>
      <c r="E429" s="159">
        <f>Input_Analysis!L428</f>
        <v>12.000060405632791</v>
      </c>
      <c r="F429" s="160">
        <f>Input_Analysis!P428</f>
        <v>125.34056357122105</v>
      </c>
      <c r="G429" s="167">
        <f>Input_Analysis!Q428</f>
        <v>77.891400000000004</v>
      </c>
      <c r="H429" s="4"/>
      <c r="I429" s="4">
        <f t="shared" si="149"/>
        <v>152.28999999999988</v>
      </c>
      <c r="J429" s="4">
        <f t="shared" si="150"/>
        <v>74.398599999999874</v>
      </c>
      <c r="K429" s="4"/>
      <c r="L429" s="4">
        <f t="shared" si="143"/>
        <v>2.2636778492732352</v>
      </c>
      <c r="M429" s="191">
        <f t="shared" si="144"/>
        <v>2.161466002173662E-2</v>
      </c>
      <c r="N429" s="144">
        <f t="shared" si="145"/>
        <v>1.6961898246321511E-2</v>
      </c>
      <c r="O429" s="3"/>
      <c r="P429" s="13">
        <f t="shared" si="151"/>
        <v>7.4622579965379723</v>
      </c>
      <c r="Q429" s="13">
        <f t="shared" ca="1" si="137"/>
        <v>6.9865262919134663</v>
      </c>
      <c r="R429" s="13">
        <f t="shared" si="152"/>
        <v>8.5466031356500591E-2</v>
      </c>
      <c r="S429" s="13">
        <f t="shared" si="138"/>
        <v>6.8244884206155607</v>
      </c>
      <c r="T429" s="13">
        <f t="shared" si="146"/>
        <v>2.8444641501539416</v>
      </c>
      <c r="U429" s="13">
        <f t="shared" ca="1" si="147"/>
        <v>3.2996194376687096</v>
      </c>
      <c r="V429" s="13">
        <f t="shared" ca="1" si="148"/>
        <v>0</v>
      </c>
      <c r="W429" s="13">
        <f t="shared" si="153"/>
        <v>1.1338522681486867</v>
      </c>
      <c r="X429" s="13">
        <f t="shared" si="139"/>
        <v>2.0747536569382801</v>
      </c>
      <c r="Y429" s="13">
        <f t="shared" si="154"/>
        <v>2.3524641397692512</v>
      </c>
      <c r="Z429" s="4">
        <f t="shared" si="155"/>
        <v>37.01210318541527</v>
      </c>
      <c r="AA429" s="4">
        <f t="shared" si="156"/>
        <v>773.01369023176767</v>
      </c>
      <c r="AB429" s="4">
        <f t="shared" si="140"/>
        <v>0.49748386643586484</v>
      </c>
      <c r="AD429" s="13">
        <f t="shared" si="157"/>
        <v>0.93696400000000002</v>
      </c>
      <c r="AE429" s="25">
        <f t="shared" si="141"/>
        <v>0.16206388183137868</v>
      </c>
      <c r="AF429" s="3"/>
      <c r="AG429" s="3">
        <f t="shared" si="158"/>
        <v>2.2386773989613915</v>
      </c>
      <c r="AI429" s="111">
        <f>Input_Analysis!F428/100</f>
        <v>6.8240343506698471</v>
      </c>
      <c r="AJ429" s="110">
        <f t="shared" si="142"/>
        <v>0.15426458767182047</v>
      </c>
    </row>
    <row r="430" spans="1:36">
      <c r="A430" s="158">
        <f>Input_Analysis!A429</f>
        <v>8.26</v>
      </c>
      <c r="B430" s="158">
        <f>Input_Analysis!B429</f>
        <v>27.099655799999997</v>
      </c>
      <c r="C430" s="158">
        <f>Input_Analysis!I429</f>
        <v>681.02975731802655</v>
      </c>
      <c r="D430" s="158">
        <f>Input_Analysis!F429</f>
        <v>652.50328455628301</v>
      </c>
      <c r="E430" s="159">
        <f>Input_Analysis!L429</f>
        <v>11.800059398872245</v>
      </c>
      <c r="F430" s="160">
        <f>Input_Analysis!P429</f>
        <v>142.63236380871803</v>
      </c>
      <c r="G430" s="167">
        <f>Input_Analysis!Q429</f>
        <v>78.087600000000009</v>
      </c>
      <c r="H430" s="4"/>
      <c r="I430" s="4">
        <f t="shared" si="149"/>
        <v>152.65999999999988</v>
      </c>
      <c r="J430" s="4">
        <f t="shared" si="150"/>
        <v>74.572399999999874</v>
      </c>
      <c r="K430" s="4"/>
      <c r="L430" s="4">
        <f t="shared" si="143"/>
        <v>2.3607518123099922</v>
      </c>
      <c r="M430" s="191">
        <f t="shared" si="144"/>
        <v>2.2332957621890852E-2</v>
      </c>
      <c r="N430" s="144">
        <f t="shared" si="145"/>
        <v>1.7326789721116204E-2</v>
      </c>
      <c r="O430" s="3"/>
      <c r="P430" s="13">
        <f t="shared" si="151"/>
        <v>7.0853259023181172</v>
      </c>
      <c r="Q430" s="13">
        <f t="shared" ca="1" si="137"/>
        <v>6.5751463058796995</v>
      </c>
      <c r="R430" s="13">
        <f t="shared" si="152"/>
        <v>0.12215832362613518</v>
      </c>
      <c r="S430" s="13">
        <f t="shared" si="138"/>
        <v>6.2197943677461023</v>
      </c>
      <c r="T430" s="13">
        <f t="shared" si="146"/>
        <v>2.8673474090210216</v>
      </c>
      <c r="U430" s="13">
        <f t="shared" ca="1" si="147"/>
        <v>3.3135332715888897</v>
      </c>
      <c r="V430" s="13">
        <f t="shared" ca="1" si="148"/>
        <v>0</v>
      </c>
      <c r="W430" s="13">
        <f t="shared" si="153"/>
        <v>1.1325302074513204</v>
      </c>
      <c r="X430" s="13">
        <f t="shared" si="139"/>
        <v>2.0214852939011876</v>
      </c>
      <c r="Y430" s="13">
        <f t="shared" si="154"/>
        <v>2.2893931592617052</v>
      </c>
      <c r="Z430" s="4">
        <f t="shared" si="155"/>
        <v>35.224650487868445</v>
      </c>
      <c r="AA430" s="4">
        <f t="shared" si="156"/>
        <v>735.68197203884222</v>
      </c>
      <c r="AB430" s="4">
        <f t="shared" si="140"/>
        <v>0.47235506015454115</v>
      </c>
      <c r="AD430" s="13">
        <f t="shared" si="157"/>
        <v>0.93681100000000006</v>
      </c>
      <c r="AE430" s="25">
        <f t="shared" si="141"/>
        <v>0.16205253463037281</v>
      </c>
      <c r="AF430" s="3"/>
      <c r="AG430" s="3">
        <f t="shared" si="158"/>
        <v>2.125597770695435</v>
      </c>
      <c r="AI430" s="111">
        <f>Input_Analysis!F429/100</f>
        <v>6.5250328455628299</v>
      </c>
      <c r="AJ430" s="110">
        <f t="shared" si="142"/>
        <v>0.15075914033347279</v>
      </c>
    </row>
    <row r="431" spans="1:36">
      <c r="A431" s="158">
        <f>Input_Analysis!A430</f>
        <v>8.2799999999999994</v>
      </c>
      <c r="B431" s="158">
        <f>Input_Analysis!B430</f>
        <v>27.165272399999996</v>
      </c>
      <c r="C431" s="158">
        <f>Input_Analysis!I430</f>
        <v>628.24732651543559</v>
      </c>
      <c r="D431" s="158">
        <f>Input_Analysis!F430</f>
        <v>595.2029961193864</v>
      </c>
      <c r="E431" s="159">
        <f>Input_Analysis!L430</f>
        <v>9.5000478211259605</v>
      </c>
      <c r="F431" s="160">
        <f>Input_Analysis!P430</f>
        <v>165.22165198024595</v>
      </c>
      <c r="G431" s="167">
        <f>Input_Analysis!Q430</f>
        <v>78.283799999999999</v>
      </c>
      <c r="H431" s="4"/>
      <c r="I431" s="4">
        <f t="shared" si="149"/>
        <v>153.02999999999989</v>
      </c>
      <c r="J431" s="4">
        <f t="shared" si="150"/>
        <v>74.746199999999888</v>
      </c>
      <c r="K431" s="4"/>
      <c r="L431" s="4">
        <f t="shared" si="143"/>
        <v>2.1484911798098478</v>
      </c>
      <c r="M431" s="191">
        <f t="shared" si="144"/>
        <v>1.9990954224640176E-2</v>
      </c>
      <c r="N431" s="144">
        <f t="shared" si="145"/>
        <v>1.5121509348583835E-2</v>
      </c>
      <c r="O431" s="3"/>
      <c r="P431" s="13">
        <f t="shared" si="151"/>
        <v>6.3577456314225529</v>
      </c>
      <c r="Q431" s="13">
        <f t="shared" ca="1" si="137"/>
        <v>5.8136343179261765</v>
      </c>
      <c r="R431" s="13">
        <f t="shared" si="152"/>
        <v>0.18294335481772903</v>
      </c>
      <c r="S431" s="13">
        <f t="shared" si="138"/>
        <v>5.19463831653235</v>
      </c>
      <c r="T431" s="13">
        <f t="shared" si="146"/>
        <v>2.9054405537668822</v>
      </c>
      <c r="U431" s="13">
        <f t="shared" ca="1" si="147"/>
        <v>3.3803974214987091</v>
      </c>
      <c r="V431" s="13">
        <f t="shared" ca="1" si="148"/>
        <v>0</v>
      </c>
      <c r="W431" s="13">
        <f t="shared" si="153"/>
        <v>1.1312127605254485</v>
      </c>
      <c r="X431" s="13">
        <f t="shared" si="139"/>
        <v>1.903323794003065</v>
      </c>
      <c r="Y431" s="13">
        <f t="shared" si="154"/>
        <v>2.153064163187977</v>
      </c>
      <c r="Z431" s="4">
        <f t="shared" si="155"/>
        <v>31.681155101029049</v>
      </c>
      <c r="AA431" s="4">
        <f t="shared" si="156"/>
        <v>661.67454718168506</v>
      </c>
      <c r="AB431" s="4">
        <f t="shared" si="140"/>
        <v>0.42384970876150352</v>
      </c>
      <c r="AD431" s="13">
        <f t="shared" si="157"/>
        <v>0.93665799999999999</v>
      </c>
      <c r="AE431" s="25">
        <f t="shared" si="141"/>
        <v>0.16204111220409878</v>
      </c>
      <c r="AF431" s="3"/>
      <c r="AG431" s="3">
        <f t="shared" si="158"/>
        <v>1.9073236894267658</v>
      </c>
      <c r="AI431" s="111">
        <f>Input_Analysis!F430/100</f>
        <v>5.9520299611938636</v>
      </c>
      <c r="AJ431" s="110">
        <f t="shared" si="142"/>
        <v>0.14390374822758201</v>
      </c>
    </row>
    <row r="432" spans="1:36">
      <c r="A432" s="158">
        <f>Input_Analysis!A431</f>
        <v>8.3000000000000007</v>
      </c>
      <c r="B432" s="158">
        <f>Input_Analysis!B431</f>
        <v>27.230889000000001</v>
      </c>
      <c r="C432" s="158">
        <f>Input_Analysis!I431</f>
        <v>588.34477852498844</v>
      </c>
      <c r="D432" s="158">
        <f>Input_Analysis!F431</f>
        <v>550.40277060502387</v>
      </c>
      <c r="E432" s="159">
        <f>Input_Analysis!L431</f>
        <v>8.4000422839429536</v>
      </c>
      <c r="F432" s="160">
        <f>Input_Analysis!P431</f>
        <v>189.71003959982261</v>
      </c>
      <c r="G432" s="167">
        <f>Input_Analysis!Q431</f>
        <v>78.48</v>
      </c>
      <c r="H432" s="4"/>
      <c r="I432" s="4">
        <f t="shared" si="149"/>
        <v>153.39999999999992</v>
      </c>
      <c r="J432" s="4">
        <f t="shared" si="150"/>
        <v>74.919999999999916</v>
      </c>
      <c r="K432" s="4"/>
      <c r="L432" s="4">
        <f t="shared" si="143"/>
        <v>2.1158649021873233</v>
      </c>
      <c r="M432" s="191">
        <f t="shared" si="144"/>
        <v>1.9312893725106191E-2</v>
      </c>
      <c r="N432" s="144">
        <f t="shared" si="145"/>
        <v>1.4277414520448886E-2</v>
      </c>
      <c r="O432" s="3"/>
      <c r="P432" s="13">
        <f t="shared" si="151"/>
        <v>5.805456200280152</v>
      </c>
      <c r="Q432" s="13">
        <f t="shared" ca="1" si="137"/>
        <v>5.2361545026768495</v>
      </c>
      <c r="R432" s="13">
        <f t="shared" si="152"/>
        <v>0.25573370480968355</v>
      </c>
      <c r="S432" s="13">
        <f t="shared" si="138"/>
        <v>4.3208053780721611</v>
      </c>
      <c r="T432" s="13">
        <f t="shared" si="146"/>
        <v>2.9409631212869729</v>
      </c>
      <c r="U432" s="13">
        <f t="shared" ca="1" si="147"/>
        <v>3.4243465204774708</v>
      </c>
      <c r="V432" s="13">
        <f t="shared" ca="1" si="148"/>
        <v>0</v>
      </c>
      <c r="W432" s="13">
        <f t="shared" si="153"/>
        <v>1.1298999005978643</v>
      </c>
      <c r="X432" s="13">
        <f t="shared" si="139"/>
        <v>1.8174361701250457</v>
      </c>
      <c r="Y432" s="13">
        <f t="shared" si="154"/>
        <v>2.053520947967252</v>
      </c>
      <c r="Z432" s="4">
        <f t="shared" si="155"/>
        <v>28.996318568332569</v>
      </c>
      <c r="AA432" s="4">
        <f t="shared" si="156"/>
        <v>605.60058171661012</v>
      </c>
      <c r="AB432" s="4">
        <f t="shared" si="140"/>
        <v>0.38703041335201016</v>
      </c>
      <c r="AD432" s="13">
        <f t="shared" si="157"/>
        <v>0.93650500000000003</v>
      </c>
      <c r="AE432" s="25">
        <f t="shared" si="141"/>
        <v>0.16202961507608124</v>
      </c>
      <c r="AF432" s="3"/>
      <c r="AG432" s="3">
        <f t="shared" si="158"/>
        <v>1.7416368600840455</v>
      </c>
      <c r="AI432" s="111">
        <f>Input_Analysis!F431/100</f>
        <v>5.5040277060502385</v>
      </c>
      <c r="AJ432" s="110">
        <f t="shared" si="142"/>
        <v>0.13830175617232021</v>
      </c>
    </row>
    <row r="433" spans="1:36">
      <c r="A433" s="158">
        <f>Input_Analysis!A432</f>
        <v>8.32</v>
      </c>
      <c r="B433" s="158">
        <f>Input_Analysis!B432</f>
        <v>27.2965056</v>
      </c>
      <c r="C433" s="158">
        <f>Input_Analysis!I432</f>
        <v>567.8618876031577</v>
      </c>
      <c r="D433" s="158">
        <f>Input_Analysis!F432</f>
        <v>524.10263821601211</v>
      </c>
      <c r="E433" s="159">
        <f>Input_Analysis!L432</f>
        <v>7.4000372501402225</v>
      </c>
      <c r="F433" s="160">
        <f>Input_Analysis!P432</f>
        <v>218.79624693572799</v>
      </c>
      <c r="G433" s="167">
        <f>Input_Analysis!Q432</f>
        <v>78.676199999999994</v>
      </c>
      <c r="H433" s="4"/>
      <c r="I433" s="4">
        <f t="shared" si="149"/>
        <v>153.76999999999992</v>
      </c>
      <c r="J433" s="4">
        <f t="shared" si="150"/>
        <v>75.093799999999931</v>
      </c>
      <c r="K433" s="4"/>
      <c r="L433" s="4">
        <f t="shared" si="143"/>
        <v>1.9982136291816217</v>
      </c>
      <c r="M433" s="191">
        <f t="shared" si="144"/>
        <v>1.7870519736508335E-2</v>
      </c>
      <c r="N433" s="144">
        <f t="shared" si="145"/>
        <v>1.3031403254362502E-2</v>
      </c>
      <c r="O433" s="3"/>
      <c r="P433" s="13">
        <f t="shared" si="151"/>
        <v>5.5143285810966836</v>
      </c>
      <c r="Q433" s="13">
        <f t="shared" ca="1" si="137"/>
        <v>4.9391933051384873</v>
      </c>
      <c r="R433" s="13">
        <f t="shared" si="152"/>
        <v>0.3383791161589022</v>
      </c>
      <c r="S433" s="13">
        <f t="shared" si="138"/>
        <v>3.648394949615414</v>
      </c>
      <c r="T433" s="13">
        <f t="shared" si="146"/>
        <v>2.9589082398122026</v>
      </c>
      <c r="U433" s="13">
        <f t="shared" ca="1" si="147"/>
        <v>3.4616470516480247</v>
      </c>
      <c r="V433" s="13">
        <f t="shared" ca="1" si="148"/>
        <v>0</v>
      </c>
      <c r="W433" s="13">
        <f t="shared" si="153"/>
        <v>1.1285916011123656</v>
      </c>
      <c r="X433" s="13">
        <f t="shared" si="139"/>
        <v>1.7717382844503211</v>
      </c>
      <c r="Y433" s="13">
        <f t="shared" si="154"/>
        <v>1.9995689471998637</v>
      </c>
      <c r="Z433" s="4">
        <f t="shared" si="155"/>
        <v>27.606125840210517</v>
      </c>
      <c r="AA433" s="4">
        <f t="shared" si="156"/>
        <v>576.56580880690797</v>
      </c>
      <c r="AB433" s="4">
        <f t="shared" si="140"/>
        <v>0.36762190540644557</v>
      </c>
      <c r="AD433" s="13">
        <f t="shared" si="157"/>
        <v>0.93635199999999996</v>
      </c>
      <c r="AE433" s="25">
        <f t="shared" si="141"/>
        <v>0.16201804376499798</v>
      </c>
      <c r="AF433" s="3"/>
      <c r="AG433" s="3">
        <f t="shared" si="158"/>
        <v>1.6542985743290051</v>
      </c>
      <c r="AI433" s="111">
        <f>Input_Analysis!F432/100</f>
        <v>5.2410263821601211</v>
      </c>
      <c r="AJ433" s="110">
        <f t="shared" si="142"/>
        <v>0.13487889020028634</v>
      </c>
    </row>
    <row r="434" spans="1:36">
      <c r="A434" s="158">
        <f>Input_Analysis!A433</f>
        <v>8.34</v>
      </c>
      <c r="B434" s="158">
        <f>Input_Analysis!B433</f>
        <v>27.362122199999998</v>
      </c>
      <c r="C434" s="158">
        <f>Input_Analysis!I433</f>
        <v>566.14040359879425</v>
      </c>
      <c r="D434" s="158">
        <f>Input_Analysis!F433</f>
        <v>519.30261405375904</v>
      </c>
      <c r="E434" s="159">
        <f>Input_Analysis!L433</f>
        <v>6.4000322163374888</v>
      </c>
      <c r="F434" s="160">
        <f>Input_Analysis!P433</f>
        <v>234.18894772517618</v>
      </c>
      <c r="G434" s="167">
        <f>Input_Analysis!Q433</f>
        <v>78.872399999999999</v>
      </c>
      <c r="H434" s="4"/>
      <c r="I434" s="4">
        <f t="shared" si="149"/>
        <v>154.13999999999993</v>
      </c>
      <c r="J434" s="4">
        <f t="shared" si="150"/>
        <v>75.267599999999931</v>
      </c>
      <c r="K434" s="4"/>
      <c r="L434" s="4">
        <f t="shared" si="143"/>
        <v>1.7526526457046554</v>
      </c>
      <c r="M434" s="191">
        <f t="shared" si="144"/>
        <v>1.5534043560233584E-2</v>
      </c>
      <c r="N434" s="144">
        <f t="shared" si="145"/>
        <v>1.1304673144072205E-2</v>
      </c>
      <c r="O434" s="3"/>
      <c r="P434" s="13">
        <f t="shared" si="151"/>
        <v>5.473808167110346</v>
      </c>
      <c r="Q434" s="13">
        <f t="shared" ca="1" si="137"/>
        <v>4.9072824561444319</v>
      </c>
      <c r="R434" s="13">
        <f t="shared" si="152"/>
        <v>0.37698154265990308</v>
      </c>
      <c r="S434" s="13">
        <f t="shared" si="138"/>
        <v>3.4102835200487114</v>
      </c>
      <c r="T434" s="13">
        <f t="shared" si="146"/>
        <v>2.9566246843962638</v>
      </c>
      <c r="U434" s="13">
        <f t="shared" ca="1" si="147"/>
        <v>3.4950052545901853</v>
      </c>
      <c r="V434" s="13">
        <f t="shared" ca="1" si="148"/>
        <v>0</v>
      </c>
      <c r="W434" s="13">
        <f t="shared" si="153"/>
        <v>1.1272878357274962</v>
      </c>
      <c r="X434" s="13">
        <f t="shared" si="139"/>
        <v>1.7641180612278748</v>
      </c>
      <c r="Y434" s="13">
        <f t="shared" si="154"/>
        <v>1.9886688312093577</v>
      </c>
      <c r="Z434" s="4">
        <f t="shared" si="155"/>
        <v>27.466693573252954</v>
      </c>
      <c r="AA434" s="4">
        <f t="shared" si="156"/>
        <v>573.65370595562445</v>
      </c>
      <c r="AB434" s="4">
        <f t="shared" si="140"/>
        <v>0.36492054447402306</v>
      </c>
      <c r="AD434" s="13">
        <f t="shared" si="157"/>
        <v>0.936199</v>
      </c>
      <c r="AE434" s="25">
        <f t="shared" si="141"/>
        <v>0.16200639878473616</v>
      </c>
      <c r="AF434" s="3"/>
      <c r="AG434" s="3">
        <f t="shared" si="158"/>
        <v>1.6421424501331037</v>
      </c>
      <c r="AI434" s="111">
        <f>Input_Analysis!F433/100</f>
        <v>5.1930261405375902</v>
      </c>
      <c r="AJ434" s="110">
        <f t="shared" si="142"/>
        <v>0.13418224960225483</v>
      </c>
    </row>
    <row r="435" spans="1:36">
      <c r="A435" s="158">
        <f>Input_Analysis!A434</f>
        <v>8.36</v>
      </c>
      <c r="B435" s="158">
        <f>Input_Analysis!B434</f>
        <v>27.427738799999997</v>
      </c>
      <c r="C435" s="158">
        <f>Input_Analysis!I434</f>
        <v>553.1791216790856</v>
      </c>
      <c r="D435" s="158">
        <f>Input_Analysis!F434</f>
        <v>503.80253602981668</v>
      </c>
      <c r="E435" s="159">
        <f>Input_Analysis!L434</f>
        <v>6.3000317129572148</v>
      </c>
      <c r="F435" s="160">
        <f>Input_Analysis!P434</f>
        <v>246.88292824634451</v>
      </c>
      <c r="G435" s="167">
        <f>Input_Analysis!Q434</f>
        <v>79.068599999999989</v>
      </c>
      <c r="H435" s="4"/>
      <c r="I435" s="4">
        <f t="shared" si="149"/>
        <v>154.50999999999993</v>
      </c>
      <c r="J435" s="4">
        <f t="shared" si="150"/>
        <v>75.441399999999945</v>
      </c>
      <c r="K435" s="4"/>
      <c r="L435" s="4">
        <f t="shared" si="143"/>
        <v>1.8036548345881125</v>
      </c>
      <c r="M435" s="191">
        <f t="shared" si="144"/>
        <v>1.5802657819153885E-2</v>
      </c>
      <c r="N435" s="144">
        <f t="shared" si="145"/>
        <v>1.1388773484137452E-2</v>
      </c>
      <c r="O435" s="3"/>
      <c r="P435" s="13">
        <f t="shared" si="151"/>
        <v>5.2844873196823752</v>
      </c>
      <c r="Q435" s="13">
        <f t="shared" ca="1" si="137"/>
        <v>4.7098508930434484</v>
      </c>
      <c r="R435" s="13">
        <f t="shared" si="152"/>
        <v>0.42093635830022735</v>
      </c>
      <c r="S435" s="13">
        <f t="shared" si="138"/>
        <v>3.0600544718515468</v>
      </c>
      <c r="T435" s="13">
        <f t="shared" si="146"/>
        <v>2.9718021243437938</v>
      </c>
      <c r="U435" s="13">
        <f t="shared" ca="1" si="147"/>
        <v>3.5053707851861775</v>
      </c>
      <c r="V435" s="13">
        <f t="shared" ca="1" si="148"/>
        <v>0</v>
      </c>
      <c r="W435" s="13">
        <f t="shared" si="153"/>
        <v>1.1259885783143195</v>
      </c>
      <c r="X435" s="13">
        <f t="shared" si="139"/>
        <v>1.7384426863041267</v>
      </c>
      <c r="Y435" s="13">
        <f t="shared" si="154"/>
        <v>1.9574666088325101</v>
      </c>
      <c r="Z435" s="4">
        <f t="shared" si="155"/>
        <v>26.577941445272376</v>
      </c>
      <c r="AA435" s="4">
        <f t="shared" si="156"/>
        <v>555.09173559933504</v>
      </c>
      <c r="AB435" s="4">
        <f t="shared" si="140"/>
        <v>0.35229915464549166</v>
      </c>
      <c r="AD435" s="13">
        <f t="shared" si="157"/>
        <v>0.93604600000000004</v>
      </c>
      <c r="AE435" s="25">
        <f t="shared" si="141"/>
        <v>0.1619946806444473</v>
      </c>
      <c r="AF435" s="3"/>
      <c r="AG435" s="3">
        <f t="shared" si="158"/>
        <v>1.5853461959047126</v>
      </c>
      <c r="AI435" s="111">
        <f>Input_Analysis!F434/100</f>
        <v>5.0380253602981666</v>
      </c>
      <c r="AJ435" s="110">
        <f t="shared" si="142"/>
        <v>0.1320883670464881</v>
      </c>
    </row>
    <row r="436" spans="1:36">
      <c r="A436" s="158">
        <f>Input_Analysis!A435</f>
        <v>8.3800000000000008</v>
      </c>
      <c r="B436" s="158">
        <f>Input_Analysis!B435</f>
        <v>27.493355400000002</v>
      </c>
      <c r="C436" s="158">
        <f>Input_Analysis!I435</f>
        <v>549.29779924477305</v>
      </c>
      <c r="D436" s="158">
        <f>Input_Analysis!F435</f>
        <v>497.20250280671854</v>
      </c>
      <c r="E436" s="159">
        <f>Input_Analysis!L435</f>
        <v>5.4000271825347568</v>
      </c>
      <c r="F436" s="160">
        <f>Input_Analysis!P435</f>
        <v>260.4764821902728</v>
      </c>
      <c r="G436" s="167">
        <f>Input_Analysis!Q435</f>
        <v>79.264800000000008</v>
      </c>
      <c r="H436" s="4"/>
      <c r="I436" s="4">
        <f t="shared" si="149"/>
        <v>154.87999999999997</v>
      </c>
      <c r="J436" s="4">
        <f t="shared" si="150"/>
        <v>75.615199999999959</v>
      </c>
      <c r="K436" s="4"/>
      <c r="L436" s="4">
        <f t="shared" si="143"/>
        <v>1.577467779143841</v>
      </c>
      <c r="M436" s="191">
        <f t="shared" si="144"/>
        <v>1.3691134611254032E-2</v>
      </c>
      <c r="N436" s="144">
        <f t="shared" si="145"/>
        <v>9.8307824825790823E-3</v>
      </c>
      <c r="O436" s="3"/>
      <c r="P436" s="13">
        <f t="shared" si="151"/>
        <v>5.2161179133927211</v>
      </c>
      <c r="Q436" s="13">
        <f t="shared" ca="1" si="137"/>
        <v>4.6475477060754855</v>
      </c>
      <c r="R436" s="13">
        <f t="shared" si="152"/>
        <v>0.45944093430178601</v>
      </c>
      <c r="S436" s="13">
        <f t="shared" si="138"/>
        <v>2.8196198258352867</v>
      </c>
      <c r="T436" s="13">
        <f t="shared" si="146"/>
        <v>2.9725888873203727</v>
      </c>
      <c r="U436" s="13">
        <f t="shared" ca="1" si="147"/>
        <v>3.5423564118085427</v>
      </c>
      <c r="V436" s="13">
        <f t="shared" ca="1" si="148"/>
        <v>0</v>
      </c>
      <c r="W436" s="13">
        <f t="shared" si="153"/>
        <v>1.1246938029542188</v>
      </c>
      <c r="X436" s="13">
        <f t="shared" si="139"/>
        <v>1.7270092027797945</v>
      </c>
      <c r="Y436" s="13">
        <f t="shared" si="154"/>
        <v>1.9423565480113407</v>
      </c>
      <c r="Z436" s="4">
        <f t="shared" si="155"/>
        <v>26.294519949651537</v>
      </c>
      <c r="AA436" s="4">
        <f t="shared" si="156"/>
        <v>549.17235579205067</v>
      </c>
      <c r="AB436" s="4">
        <f t="shared" si="140"/>
        <v>0.34774119422618138</v>
      </c>
      <c r="AD436" s="13">
        <f t="shared" si="157"/>
        <v>0.93589299999999997</v>
      </c>
      <c r="AE436" s="25">
        <f t="shared" si="141"/>
        <v>0.1619828898486019</v>
      </c>
      <c r="AF436" s="3"/>
      <c r="AG436" s="3">
        <f t="shared" si="158"/>
        <v>1.5648353740178162</v>
      </c>
      <c r="AI436" s="111">
        <f>Input_Analysis!F435/100</f>
        <v>4.9720250280671854</v>
      </c>
      <c r="AJ436" s="110">
        <f t="shared" si="142"/>
        <v>0.13114484015781266</v>
      </c>
    </row>
    <row r="437" spans="1:36">
      <c r="A437" s="158">
        <f>Input_Analysis!A436</f>
        <v>8.4</v>
      </c>
      <c r="B437" s="158">
        <f>Input_Analysis!B436</f>
        <v>27.558972000000001</v>
      </c>
      <c r="C437" s="158">
        <f>Input_Analysis!I436</f>
        <v>559.57608824093415</v>
      </c>
      <c r="D437" s="158">
        <f>Input_Analysis!F436</f>
        <v>503.80253602981668</v>
      </c>
      <c r="E437" s="159">
        <f>Input_Analysis!L436</f>
        <v>4.2000211419714768</v>
      </c>
      <c r="F437" s="160">
        <f>Input_Analysis!P436</f>
        <v>278.86776105558749</v>
      </c>
      <c r="G437" s="167">
        <f>Input_Analysis!Q436</f>
        <v>79.460999999999999</v>
      </c>
      <c r="H437" s="4"/>
      <c r="I437" s="4">
        <f t="shared" si="149"/>
        <v>155.24999999999997</v>
      </c>
      <c r="J437" s="4">
        <f t="shared" si="150"/>
        <v>75.788999999999973</v>
      </c>
      <c r="K437" s="4"/>
      <c r="L437" s="4">
        <f t="shared" si="143"/>
        <v>1.2049894084294337</v>
      </c>
      <c r="M437" s="191">
        <f t="shared" si="144"/>
        <v>1.0387707506691291E-2</v>
      </c>
      <c r="N437" s="144">
        <f t="shared" si="145"/>
        <v>7.5057194727075121E-3</v>
      </c>
      <c r="O437" s="3"/>
      <c r="P437" s="13">
        <f t="shared" si="151"/>
        <v>5.3348914518061239</v>
      </c>
      <c r="Q437" s="13">
        <f t="shared" ca="1" si="137"/>
        <v>4.780283921055438</v>
      </c>
      <c r="R437" s="13">
        <f t="shared" si="152"/>
        <v>0.49318301948590282</v>
      </c>
      <c r="S437" s="13">
        <f t="shared" si="138"/>
        <v>2.7038135769748477</v>
      </c>
      <c r="T437" s="13">
        <f t="shared" si="146"/>
        <v>2.9580260862876231</v>
      </c>
      <c r="U437" s="13">
        <f t="shared" ca="1" si="147"/>
        <v>3.5973900143346058</v>
      </c>
      <c r="V437" s="13">
        <f t="shared" ca="1" si="148"/>
        <v>0</v>
      </c>
      <c r="W437" s="13">
        <f t="shared" si="153"/>
        <v>1.123403483936726</v>
      </c>
      <c r="X437" s="13">
        <f t="shared" si="139"/>
        <v>1.7450269906965787</v>
      </c>
      <c r="Y437" s="13">
        <f t="shared" si="154"/>
        <v>1.9603694009121573</v>
      </c>
      <c r="Z437" s="4">
        <f t="shared" si="155"/>
        <v>26.955072549395609</v>
      </c>
      <c r="AA437" s="4">
        <f t="shared" si="156"/>
        <v>562.96828087532356</v>
      </c>
      <c r="AB437" s="4">
        <f t="shared" si="140"/>
        <v>0.35565943012040824</v>
      </c>
      <c r="AD437" s="13">
        <f t="shared" si="157"/>
        <v>0.93574000000000002</v>
      </c>
      <c r="AE437" s="25">
        <f t="shared" si="141"/>
        <v>0.16197102689704315</v>
      </c>
      <c r="AF437" s="3"/>
      <c r="AG437" s="3">
        <f t="shared" si="158"/>
        <v>1.6004674355418371</v>
      </c>
      <c r="AI437" s="111">
        <f>Input_Analysis!F436/100</f>
        <v>5.0380253602981666</v>
      </c>
      <c r="AJ437" s="110">
        <f t="shared" si="142"/>
        <v>0.13193665276086711</v>
      </c>
    </row>
    <row r="438" spans="1:36">
      <c r="A438" s="158">
        <f>Input_Analysis!A437</f>
        <v>8.42</v>
      </c>
      <c r="B438" s="158">
        <f>Input_Analysis!B437</f>
        <v>27.624588599999999</v>
      </c>
      <c r="C438" s="158">
        <f>Input_Analysis!I437</f>
        <v>637.53515861269682</v>
      </c>
      <c r="D438" s="158">
        <f>Input_Analysis!F437</f>
        <v>579.00291457178207</v>
      </c>
      <c r="E438" s="159">
        <f>Input_Analysis!L437</f>
        <v>3.3000166115490179</v>
      </c>
      <c r="F438" s="160">
        <f>Input_Analysis!P437</f>
        <v>292.66122020457357</v>
      </c>
      <c r="G438" s="167">
        <f>Input_Analysis!Q437</f>
        <v>79.657200000000003</v>
      </c>
      <c r="H438" s="4"/>
      <c r="I438" s="4">
        <f t="shared" si="149"/>
        <v>155.61999999999998</v>
      </c>
      <c r="J438" s="4">
        <f t="shared" si="150"/>
        <v>75.962799999999973</v>
      </c>
      <c r="K438" s="4"/>
      <c r="L438" s="4">
        <f t="shared" si="143"/>
        <v>0.77944019420025978</v>
      </c>
      <c r="M438" s="191">
        <f t="shared" si="144"/>
        <v>6.8477128236614756E-3</v>
      </c>
      <c r="N438" s="144">
        <f t="shared" si="145"/>
        <v>5.1762111735609876E-3</v>
      </c>
      <c r="O438" s="3"/>
      <c r="P438" s="13">
        <f t="shared" si="151"/>
        <v>6.3440941962736623</v>
      </c>
      <c r="Q438" s="13">
        <f t="shared" ca="1" si="137"/>
        <v>5.8378251549836158</v>
      </c>
      <c r="R438" s="13">
        <f t="shared" si="152"/>
        <v>0.44199485406882499</v>
      </c>
      <c r="S438" s="13">
        <f t="shared" si="138"/>
        <v>3.5400372077928055</v>
      </c>
      <c r="T438" s="13">
        <f t="shared" si="146"/>
        <v>2.8892841315337172</v>
      </c>
      <c r="U438" s="13">
        <f t="shared" ca="1" si="147"/>
        <v>3.6352447345990293</v>
      </c>
      <c r="V438" s="13">
        <f t="shared" ca="1" si="148"/>
        <v>0</v>
      </c>
      <c r="W438" s="13">
        <f t="shared" si="153"/>
        <v>1.1221175957573766</v>
      </c>
      <c r="X438" s="13">
        <f t="shared" si="139"/>
        <v>1.9146912943441277</v>
      </c>
      <c r="Y438" s="13">
        <f t="shared" si="154"/>
        <v>2.148508791827012</v>
      </c>
      <c r="Z438" s="4">
        <f t="shared" si="155"/>
        <v>32.127677240846452</v>
      </c>
      <c r="AA438" s="4">
        <f t="shared" si="156"/>
        <v>671.00035407629173</v>
      </c>
      <c r="AB438" s="4">
        <f t="shared" si="140"/>
        <v>0.42293961308491085</v>
      </c>
      <c r="AD438" s="13">
        <f t="shared" si="157"/>
        <v>0.93558699999999995</v>
      </c>
      <c r="AE438" s="25">
        <f t="shared" si="141"/>
        <v>0.16195909228503955</v>
      </c>
      <c r="AF438" s="3"/>
      <c r="AG438" s="3">
        <f t="shared" si="158"/>
        <v>1.9032282588820986</v>
      </c>
      <c r="AI438" s="111">
        <f>Input_Analysis!F437/100</f>
        <v>5.7900291457178206</v>
      </c>
      <c r="AJ438" s="110">
        <f t="shared" si="142"/>
        <v>0.14136013952779974</v>
      </c>
    </row>
    <row r="439" spans="1:36">
      <c r="A439" s="158">
        <f>Input_Analysis!A438</f>
        <v>8.44</v>
      </c>
      <c r="B439" s="158">
        <f>Input_Analysis!B438</f>
        <v>27.690205199999998</v>
      </c>
      <c r="C439" s="158">
        <f>Input_Analysis!I438</f>
        <v>888.71432494597639</v>
      </c>
      <c r="D439" s="158">
        <f>Input_Analysis!F438</f>
        <v>825.80415691429653</v>
      </c>
      <c r="E439" s="159">
        <f>Input_Analysis!L438</f>
        <v>2.2000110743660115</v>
      </c>
      <c r="F439" s="160">
        <f>Input_Analysis!P438</f>
        <v>314.55084015839924</v>
      </c>
      <c r="G439" s="167">
        <f>Input_Analysis!Q438</f>
        <v>79.853399999999993</v>
      </c>
      <c r="H439" s="4"/>
      <c r="I439" s="4">
        <f t="shared" si="149"/>
        <v>155.98999999999998</v>
      </c>
      <c r="J439" s="4">
        <f t="shared" si="150"/>
        <v>76.136599999999987</v>
      </c>
      <c r="K439" s="4"/>
      <c r="L439" s="4">
        <f t="shared" si="143"/>
        <v>0.32845096683250685</v>
      </c>
      <c r="M439" s="191">
        <f t="shared" si="144"/>
        <v>3.0025085826490311E-3</v>
      </c>
      <c r="N439" s="144">
        <f t="shared" si="145"/>
        <v>2.4754986080591725E-3</v>
      </c>
      <c r="O439" s="3"/>
      <c r="P439" s="13">
        <f t="shared" si="151"/>
        <v>9.6238120029785481</v>
      </c>
      <c r="Q439" s="13">
        <f t="shared" ca="1" si="137"/>
        <v>9.2970610789178973</v>
      </c>
      <c r="R439" s="13">
        <f t="shared" si="152"/>
        <v>0.32030796872439499</v>
      </c>
      <c r="S439" s="13">
        <f t="shared" si="138"/>
        <v>6.541228328919038</v>
      </c>
      <c r="T439" s="13">
        <f t="shared" si="146"/>
        <v>2.7635562644608016</v>
      </c>
      <c r="U439" s="13">
        <f t="shared" ca="1" si="147"/>
        <v>3.7203857700639267</v>
      </c>
      <c r="V439" s="13">
        <f t="shared" ca="1" si="148"/>
        <v>0</v>
      </c>
      <c r="W439" s="13">
        <f t="shared" si="153"/>
        <v>1.1208361131155933</v>
      </c>
      <c r="X439" s="13">
        <f t="shared" si="139"/>
        <v>2.5001185123942036</v>
      </c>
      <c r="Y439" s="13">
        <f t="shared" si="154"/>
        <v>2.8022231157602584</v>
      </c>
      <c r="Z439" s="4">
        <f t="shared" si="155"/>
        <v>48.848288329731758</v>
      </c>
      <c r="AA439" s="4">
        <f t="shared" si="156"/>
        <v>1020.2175065304295</v>
      </c>
      <c r="AB439" s="4">
        <f t="shared" si="140"/>
        <v>0.64158746686523649</v>
      </c>
      <c r="AD439" s="13">
        <f t="shared" si="157"/>
        <v>0.93543399999999999</v>
      </c>
      <c r="AE439" s="25">
        <f t="shared" si="141"/>
        <v>0.16194708650333745</v>
      </c>
      <c r="AF439" s="3"/>
      <c r="AG439" s="3">
        <f t="shared" si="158"/>
        <v>2.8871436008935643</v>
      </c>
      <c r="AI439" s="111">
        <f>Input_Analysis!F438/100</f>
        <v>8.2580415691429661</v>
      </c>
      <c r="AJ439" s="110">
        <f t="shared" si="142"/>
        <v>0.16872405095981224</v>
      </c>
    </row>
    <row r="440" spans="1:36">
      <c r="A440" s="158">
        <f>Input_Analysis!A439</f>
        <v>8.4600000000000009</v>
      </c>
      <c r="B440" s="158">
        <f>Input_Analysis!B439</f>
        <v>27.755821800000003</v>
      </c>
      <c r="C440" s="158">
        <f>Input_Analysis!I439</f>
        <v>1390.5766308662992</v>
      </c>
      <c r="D440" s="158">
        <f>Input_Analysis!F439</f>
        <v>1327.2066808629866</v>
      </c>
      <c r="E440" s="159">
        <f>Input_Analysis!L439</f>
        <v>2.4000120811265582</v>
      </c>
      <c r="F440" s="160">
        <f>Input_Analysis!P439</f>
        <v>316.84975001656358</v>
      </c>
      <c r="G440" s="167">
        <f>Input_Analysis!Q439</f>
        <v>80.049600000000012</v>
      </c>
      <c r="H440" s="4"/>
      <c r="I440" s="4">
        <f t="shared" si="149"/>
        <v>156.36000000000001</v>
      </c>
      <c r="J440" s="4">
        <f t="shared" si="150"/>
        <v>76.310400000000001</v>
      </c>
      <c r="K440" s="4"/>
      <c r="L440" s="4">
        <f t="shared" si="143"/>
        <v>0.20498090145821662</v>
      </c>
      <c r="M440" s="191">
        <f t="shared" si="144"/>
        <v>1.9445630702950301E-3</v>
      </c>
      <c r="N440" s="144">
        <f t="shared" si="145"/>
        <v>1.7259114153467419E-3</v>
      </c>
      <c r="O440" s="3"/>
      <c r="P440" s="13">
        <f t="shared" si="151"/>
        <v>16.173635977092232</v>
      </c>
      <c r="Q440" s="13">
        <f t="shared" ca="1" si="137"/>
        <v>16.586621892809848</v>
      </c>
      <c r="R440" s="13">
        <f t="shared" si="152"/>
        <v>0.19186271201867786</v>
      </c>
      <c r="S440" s="13">
        <f t="shared" si="138"/>
        <v>13.070518315324458</v>
      </c>
      <c r="T440" s="13">
        <f t="shared" si="146"/>
        <v>2.6089709130690202</v>
      </c>
      <c r="U440" s="13">
        <f t="shared" ca="1" si="147"/>
        <v>3.6924271193627702</v>
      </c>
      <c r="V440" s="13">
        <f t="shared" ca="1" si="148"/>
        <v>0</v>
      </c>
      <c r="W440" s="13">
        <f t="shared" si="153"/>
        <v>1.1195590109125944</v>
      </c>
      <c r="X440" s="13">
        <f t="shared" si="139"/>
        <v>3.629502025552243</v>
      </c>
      <c r="Y440" s="13">
        <f t="shared" si="154"/>
        <v>4.063441697832527</v>
      </c>
      <c r="Z440" s="4">
        <f t="shared" si="155"/>
        <v>82.281108724419937</v>
      </c>
      <c r="AA440" s="4">
        <f t="shared" si="156"/>
        <v>1718.4763365862618</v>
      </c>
      <c r="AB440" s="4">
        <f t="shared" si="140"/>
        <v>1.0782423984728153</v>
      </c>
      <c r="AD440" s="13">
        <f t="shared" si="157"/>
        <v>0.93528100000000003</v>
      </c>
      <c r="AE440" s="25">
        <f t="shared" si="141"/>
        <v>0.16193501003821237</v>
      </c>
      <c r="AF440" s="3"/>
      <c r="AG440" s="3">
        <f t="shared" si="158"/>
        <v>4.8520907931276698</v>
      </c>
      <c r="AI440" s="111">
        <f>Input_Analysis!F439/100</f>
        <v>13.272066808629866</v>
      </c>
      <c r="AJ440" s="110">
        <f t="shared" si="142"/>
        <v>0.21377660632973131</v>
      </c>
    </row>
    <row r="441" spans="1:36">
      <c r="A441" s="158">
        <f>Input_Analysis!A440</f>
        <v>8.48</v>
      </c>
      <c r="B441" s="158">
        <f>Input_Analysis!B440</f>
        <v>27.821438400000002</v>
      </c>
      <c r="C441" s="158">
        <f>Input_Analysis!I440</f>
        <v>1709.323293670489</v>
      </c>
      <c r="D441" s="158">
        <f>Input_Analysis!F440</f>
        <v>1656.5083384942266</v>
      </c>
      <c r="E441" s="159">
        <f>Input_Analysis!L440</f>
        <v>3.3000166115490179</v>
      </c>
      <c r="F441" s="160">
        <f>Input_Analysis!P440</f>
        <v>264.07477588131263</v>
      </c>
      <c r="G441" s="167">
        <f>Input_Analysis!Q440</f>
        <v>80.245800000000003</v>
      </c>
      <c r="H441" s="4"/>
      <c r="I441" s="4">
        <f t="shared" si="149"/>
        <v>156.73000000000002</v>
      </c>
      <c r="J441" s="4">
        <f t="shared" si="150"/>
        <v>76.484200000000016</v>
      </c>
      <c r="K441" s="4"/>
      <c r="L441" s="4">
        <f t="shared" si="143"/>
        <v>0.22003362275936231</v>
      </c>
      <c r="M441" s="191">
        <f t="shared" si="144"/>
        <v>2.1254868386990401E-3</v>
      </c>
      <c r="N441" s="144">
        <f t="shared" si="145"/>
        <v>1.9305982804825518E-3</v>
      </c>
      <c r="O441" s="3"/>
      <c r="P441" s="13">
        <f t="shared" si="151"/>
        <v>20.299529754779268</v>
      </c>
      <c r="Q441" s="13">
        <f t="shared" ca="1" si="137"/>
        <v>21.58204451877651</v>
      </c>
      <c r="R441" s="13">
        <f t="shared" si="152"/>
        <v>0.1184012430240003</v>
      </c>
      <c r="S441" s="13">
        <f t="shared" si="138"/>
        <v>17.89604019901072</v>
      </c>
      <c r="T441" s="13">
        <f t="shared" si="146"/>
        <v>2.515708160339591</v>
      </c>
      <c r="U441" s="13">
        <f t="shared" ca="1" si="147"/>
        <v>3.595070810332532</v>
      </c>
      <c r="V441" s="13">
        <f t="shared" ca="1" si="148"/>
        <v>0</v>
      </c>
      <c r="W441" s="13">
        <f t="shared" si="153"/>
        <v>1.1182862642493294</v>
      </c>
      <c r="X441" s="13">
        <f t="shared" si="139"/>
        <v>4.2752251917988824</v>
      </c>
      <c r="Y441" s="13">
        <f t="shared" si="154"/>
        <v>4.7809256085613949</v>
      </c>
      <c r="Z441" s="4">
        <f t="shared" si="155"/>
        <v>103.5062195780326</v>
      </c>
      <c r="AA441" s="4">
        <f t="shared" si="156"/>
        <v>2161.7719035616292</v>
      </c>
      <c r="AB441" s="4">
        <f t="shared" si="140"/>
        <v>1.3533019836519513</v>
      </c>
      <c r="AD441" s="13">
        <f t="shared" si="157"/>
        <v>0.93512799999999996</v>
      </c>
      <c r="AE441" s="25">
        <f t="shared" si="141"/>
        <v>0.16192286337151987</v>
      </c>
      <c r="AF441" s="3"/>
      <c r="AG441" s="3">
        <f t="shared" si="158"/>
        <v>6.0898589264337799</v>
      </c>
      <c r="AI441" s="111">
        <f>Input_Analysis!F440/100</f>
        <v>16.565083384942266</v>
      </c>
      <c r="AJ441" s="110">
        <f t="shared" si="142"/>
        <v>0.2386935658310152</v>
      </c>
    </row>
    <row r="442" spans="1:36">
      <c r="A442" s="158">
        <f>Input_Analysis!A441</f>
        <v>8.5</v>
      </c>
      <c r="B442" s="158">
        <f>Input_Analysis!B441</f>
        <v>27.887055</v>
      </c>
      <c r="C442" s="158">
        <f>Input_Analysis!I441</f>
        <v>1811.9524707132566</v>
      </c>
      <c r="D442" s="158">
        <f>Input_Analysis!F441</f>
        <v>1777.2089460742163</v>
      </c>
      <c r="E442" s="159">
        <f>Input_Analysis!L441</f>
        <v>11.400057385351152</v>
      </c>
      <c r="F442" s="160">
        <f>Input_Analysis!P441</f>
        <v>173.71762319520113</v>
      </c>
      <c r="G442" s="167">
        <f>Input_Analysis!Q441</f>
        <v>80.441999999999993</v>
      </c>
      <c r="H442" s="4"/>
      <c r="I442" s="4">
        <f t="shared" si="149"/>
        <v>157.10000000000002</v>
      </c>
      <c r="J442" s="4">
        <f t="shared" si="150"/>
        <v>76.65800000000003</v>
      </c>
      <c r="K442" s="4"/>
      <c r="L442" s="4">
        <f t="shared" si="143"/>
        <v>0.70365992441281922</v>
      </c>
      <c r="M442" s="191">
        <f t="shared" si="144"/>
        <v>6.8888662808942866E-3</v>
      </c>
      <c r="N442" s="144">
        <f t="shared" si="145"/>
        <v>6.2915874282638527E-3</v>
      </c>
      <c r="O442" s="3"/>
      <c r="P442" s="13">
        <f t="shared" si="151"/>
        <v>21.58747254967852</v>
      </c>
      <c r="Q442" s="13">
        <f t="shared" ca="1" si="137"/>
        <v>23.915221660816265</v>
      </c>
      <c r="R442" s="13">
        <f t="shared" si="152"/>
        <v>5.6364917626160652E-2</v>
      </c>
      <c r="S442" s="13">
        <f t="shared" si="138"/>
        <v>20.370696437658886</v>
      </c>
      <c r="T442" s="13">
        <f t="shared" si="146"/>
        <v>2.4093426630050248</v>
      </c>
      <c r="U442" s="13">
        <f t="shared" ca="1" si="147"/>
        <v>3.2042493364364821</v>
      </c>
      <c r="V442" s="13">
        <f t="shared" ca="1" si="148"/>
        <v>0</v>
      </c>
      <c r="W442" s="13">
        <f t="shared" si="153"/>
        <v>1.11701784842444</v>
      </c>
      <c r="X442" s="13">
        <f t="shared" si="139"/>
        <v>4.3259714218156953</v>
      </c>
      <c r="Y442" s="13">
        <f t="shared" si="154"/>
        <v>4.8321872899421834</v>
      </c>
      <c r="Z442" s="4">
        <f t="shared" si="155"/>
        <v>110.32349804755043</v>
      </c>
      <c r="AA442" s="4">
        <f t="shared" si="156"/>
        <v>2304.1536958272513</v>
      </c>
      <c r="AB442" s="4">
        <f t="shared" si="140"/>
        <v>1.4391648366452345</v>
      </c>
      <c r="AD442" s="13">
        <f t="shared" si="157"/>
        <v>0.934975</v>
      </c>
      <c r="AE442" s="25">
        <f t="shared" si="141"/>
        <v>0.16191064698074562</v>
      </c>
      <c r="AF442" s="3"/>
      <c r="AG442" s="3">
        <f t="shared" si="158"/>
        <v>6.4762417649035555</v>
      </c>
      <c r="AI442" s="111">
        <f>Input_Analysis!F441/100</f>
        <v>17.772089460742162</v>
      </c>
      <c r="AJ442" s="110">
        <f t="shared" si="142"/>
        <v>0.24709656357837184</v>
      </c>
    </row>
    <row r="443" spans="1:36">
      <c r="A443" s="158">
        <f>Input_Analysis!A442</f>
        <v>8.52</v>
      </c>
      <c r="B443" s="158">
        <f>Input_Analysis!B442</f>
        <v>27.952671599999999</v>
      </c>
      <c r="C443" s="158">
        <f>Input_Analysis!I442</f>
        <v>2290.2425040959688</v>
      </c>
      <c r="D443" s="158">
        <f>Input_Analysis!F442</f>
        <v>2271.4114337795268</v>
      </c>
      <c r="E443" s="159">
        <f>Input_Analysis!L442</f>
        <v>19.900100172674378</v>
      </c>
      <c r="F443" s="160">
        <f>Input_Analysis!P442</f>
        <v>94.155351582209121</v>
      </c>
      <c r="G443" s="167">
        <f>Input_Analysis!Q442</f>
        <v>80.638199999999998</v>
      </c>
      <c r="H443" s="4"/>
      <c r="I443" s="4">
        <f t="shared" si="149"/>
        <v>157.47000000000003</v>
      </c>
      <c r="J443" s="4">
        <f t="shared" si="150"/>
        <v>76.83180000000003</v>
      </c>
      <c r="K443" s="4"/>
      <c r="L443" s="4">
        <f t="shared" si="143"/>
        <v>0.94137424314044893</v>
      </c>
      <c r="M443" s="191">
        <f t="shared" si="144"/>
        <v>9.3306248718306485E-3</v>
      </c>
      <c r="N443" s="144">
        <f t="shared" si="145"/>
        <v>8.6890799280356455E-3</v>
      </c>
      <c r="O443" s="3"/>
      <c r="P443" s="13">
        <f t="shared" si="151"/>
        <v>27.758981360529987</v>
      </c>
      <c r="Q443" s="13">
        <f t="shared" ca="1" si="137"/>
        <v>31.97778898199617</v>
      </c>
      <c r="R443" s="13">
        <f t="shared" si="152"/>
        <v>6.3378309483311359E-3</v>
      </c>
      <c r="S443" s="13">
        <f t="shared" si="138"/>
        <v>27.583049629369071</v>
      </c>
      <c r="T443" s="13">
        <f t="shared" si="146"/>
        <v>2.3081987972642808</v>
      </c>
      <c r="U443" s="13">
        <f t="shared" ca="1" si="147"/>
        <v>3.0336542860412847</v>
      </c>
      <c r="V443" s="13">
        <f t="shared" ca="1" si="148"/>
        <v>0</v>
      </c>
      <c r="W443" s="13">
        <f t="shared" si="153"/>
        <v>1.1157537389322472</v>
      </c>
      <c r="X443" s="13">
        <f t="shared" si="139"/>
        <v>5.2413824594477729</v>
      </c>
      <c r="Y443" s="13">
        <f t="shared" si="154"/>
        <v>5.8480920763027502</v>
      </c>
      <c r="Z443" s="4">
        <f t="shared" si="155"/>
        <v>142.18483360639792</v>
      </c>
      <c r="AA443" s="4">
        <f t="shared" si="156"/>
        <v>2969.5913893480711</v>
      </c>
      <c r="AB443" s="4">
        <f t="shared" si="140"/>
        <v>1.8505987573686657</v>
      </c>
      <c r="AD443" s="13">
        <f t="shared" si="157"/>
        <v>0.93482200000000004</v>
      </c>
      <c r="AE443" s="25">
        <f t="shared" si="141"/>
        <v>0.16189836133905491</v>
      </c>
      <c r="AF443" s="3"/>
      <c r="AG443" s="3">
        <f t="shared" si="158"/>
        <v>8.3276944081589956</v>
      </c>
      <c r="AI443" s="111">
        <f>Input_Analysis!F442/100</f>
        <v>22.714114337795266</v>
      </c>
      <c r="AJ443" s="110">
        <f t="shared" si="142"/>
        <v>0.27918975858966505</v>
      </c>
    </row>
    <row r="444" spans="1:36">
      <c r="A444" s="158">
        <f>Input_Analysis!A443</f>
        <v>8.5399999999999991</v>
      </c>
      <c r="B444" s="158">
        <f>Input_Analysis!B443</f>
        <v>28.018288199999997</v>
      </c>
      <c r="C444" s="158">
        <f>Input_Analysis!I443</f>
        <v>2377.2693512713981</v>
      </c>
      <c r="D444" s="158">
        <f>Input_Analysis!F443</f>
        <v>2371.8119391733212</v>
      </c>
      <c r="E444" s="159">
        <f>Input_Analysis!L443</f>
        <v>28.100141449856789</v>
      </c>
      <c r="F444" s="160">
        <f>Input_Analysis!P443</f>
        <v>27.287060490385443</v>
      </c>
      <c r="G444" s="167">
        <f>Input_Analysis!Q443</f>
        <v>80.834399999999988</v>
      </c>
      <c r="H444" s="4"/>
      <c r="I444" s="4">
        <f t="shared" si="149"/>
        <v>157.84000000000003</v>
      </c>
      <c r="J444" s="4">
        <f t="shared" si="150"/>
        <v>77.005600000000044</v>
      </c>
      <c r="K444" s="4"/>
      <c r="L444" s="4">
        <f t="shared" si="143"/>
        <v>1.2692185005899015</v>
      </c>
      <c r="M444" s="191">
        <f t="shared" si="144"/>
        <v>1.2660975864701281E-2</v>
      </c>
      <c r="N444" s="144">
        <f t="shared" si="145"/>
        <v>1.182034397357137E-2</v>
      </c>
      <c r="O444" s="3"/>
      <c r="P444" s="13">
        <f t="shared" si="151"/>
        <v>28.821661687869412</v>
      </c>
      <c r="Q444" s="13">
        <f t="shared" ca="1" si="137"/>
        <v>33.357383356236397</v>
      </c>
      <c r="R444" s="13">
        <f t="shared" si="152"/>
        <v>-2.4126624926781293E-2</v>
      </c>
      <c r="S444" s="13">
        <f t="shared" si="138"/>
        <v>29.517031109179221</v>
      </c>
      <c r="T444" s="13">
        <f t="shared" si="146"/>
        <v>2.2960726075650375</v>
      </c>
      <c r="U444" s="13">
        <f t="shared" ca="1" si="147"/>
        <v>2.9343943162293757</v>
      </c>
      <c r="V444" s="13">
        <f t="shared" ca="1" si="148"/>
        <v>0</v>
      </c>
      <c r="W444" s="13">
        <f t="shared" si="153"/>
        <v>1.1144939114607615</v>
      </c>
      <c r="X444" s="13">
        <f t="shared" si="139"/>
        <v>5.4136648595853192</v>
      </c>
      <c r="Y444" s="13">
        <f t="shared" si="154"/>
        <v>6.0334965246969166</v>
      </c>
      <c r="Z444" s="4">
        <f t="shared" si="155"/>
        <v>147.96195675142653</v>
      </c>
      <c r="AA444" s="4">
        <f t="shared" si="156"/>
        <v>3090.2490903949461</v>
      </c>
      <c r="AB444" s="4">
        <f t="shared" si="140"/>
        <v>1.9214441125246273</v>
      </c>
      <c r="AD444" s="13">
        <f t="shared" si="157"/>
        <v>0.93466899999999997</v>
      </c>
      <c r="AE444" s="25">
        <f t="shared" si="141"/>
        <v>0.16188600691534116</v>
      </c>
      <c r="AF444" s="3"/>
      <c r="AG444" s="3">
        <f t="shared" si="158"/>
        <v>8.6464985063608228</v>
      </c>
      <c r="AI444" s="111">
        <f>Input_Analysis!F443/100</f>
        <v>23.718119391733211</v>
      </c>
      <c r="AJ444" s="110">
        <f t="shared" si="142"/>
        <v>0.28513227519867762</v>
      </c>
    </row>
    <row r="445" spans="1:36">
      <c r="A445" s="158">
        <f>Input_Analysis!A444</f>
        <v>8.56</v>
      </c>
      <c r="B445" s="158">
        <f>Input_Analysis!B444</f>
        <v>28.083904799999999</v>
      </c>
      <c r="C445" s="158">
        <f>Input_Analysis!I444</f>
        <v>2297.990858645403</v>
      </c>
      <c r="D445" s="158">
        <f>Input_Analysis!F444</f>
        <v>2296.5115601279754</v>
      </c>
      <c r="E445" s="159">
        <f>Input_Analysis!L444</f>
        <v>34.900175679715367</v>
      </c>
      <c r="F445" s="160">
        <f>Input_Analysis!P444</f>
        <v>7.3964925871374474</v>
      </c>
      <c r="G445" s="167">
        <f>Input_Analysis!Q444</f>
        <v>81.030600000000007</v>
      </c>
      <c r="H445" s="4"/>
      <c r="I445" s="4">
        <f t="shared" si="149"/>
        <v>158.21000000000006</v>
      </c>
      <c r="J445" s="4">
        <f t="shared" si="150"/>
        <v>77.179400000000058</v>
      </c>
      <c r="K445" s="4"/>
      <c r="L445" s="4">
        <f t="shared" si="143"/>
        <v>1.6321447044927857</v>
      </c>
      <c r="M445" s="191">
        <f t="shared" si="144"/>
        <v>1.6310163509832061E-2</v>
      </c>
      <c r="N445" s="144">
        <f t="shared" si="145"/>
        <v>1.5187256097392824E-2</v>
      </c>
      <c r="O445" s="3"/>
      <c r="P445" s="13">
        <f t="shared" si="151"/>
        <v>27.724766694809773</v>
      </c>
      <c r="Q445" s="13">
        <f t="shared" ca="1" si="137"/>
        <v>31.812821389162043</v>
      </c>
      <c r="R445" s="13">
        <f t="shared" si="152"/>
        <v>-3.441198528127639E-2</v>
      </c>
      <c r="S445" s="13">
        <f t="shared" si="138"/>
        <v>28.678830958238386</v>
      </c>
      <c r="T445" s="13">
        <f t="shared" si="146"/>
        <v>2.3183034308413477</v>
      </c>
      <c r="U445" s="13">
        <f t="shared" ca="1" si="147"/>
        <v>2.8785304691270257</v>
      </c>
      <c r="V445" s="13">
        <f t="shared" ca="1" si="148"/>
        <v>0</v>
      </c>
      <c r="W445" s="13">
        <f t="shared" si="153"/>
        <v>1.1132383418897205</v>
      </c>
      <c r="X445" s="13">
        <f t="shared" si="139"/>
        <v>5.2809687625973369</v>
      </c>
      <c r="Y445" s="13">
        <f t="shared" si="154"/>
        <v>5.8789769088452681</v>
      </c>
      <c r="Z445" s="4">
        <f t="shared" si="155"/>
        <v>142.65205724302686</v>
      </c>
      <c r="AA445" s="4">
        <f t="shared" si="156"/>
        <v>2979.3495559052303</v>
      </c>
      <c r="AB445" s="4">
        <f t="shared" si="140"/>
        <v>1.8483177796539847</v>
      </c>
      <c r="AD445" s="13">
        <f t="shared" si="157"/>
        <v>0.93451600000000001</v>
      </c>
      <c r="AE445" s="25">
        <f t="shared" si="141"/>
        <v>0.16187358417427442</v>
      </c>
      <c r="AF445" s="3"/>
      <c r="AG445" s="3">
        <f t="shared" si="158"/>
        <v>8.3174300084429316</v>
      </c>
      <c r="AI445" s="111">
        <f>Input_Analysis!F444/100</f>
        <v>22.965115601279752</v>
      </c>
      <c r="AJ445" s="110">
        <f t="shared" si="142"/>
        <v>0.2804114865877701</v>
      </c>
    </row>
    <row r="446" spans="1:36">
      <c r="A446" s="158">
        <f>Input_Analysis!A445</f>
        <v>8.58</v>
      </c>
      <c r="B446" s="158">
        <f>Input_Analysis!B445</f>
        <v>28.149521400000001</v>
      </c>
      <c r="C446" s="158">
        <f>Input_Analysis!I445</f>
        <v>2137.951413419793</v>
      </c>
      <c r="D446" s="158">
        <f>Input_Analysis!F445</f>
        <v>2139.3107688141858</v>
      </c>
      <c r="E446" s="159">
        <f>Input_Analysis!L445</f>
        <v>42.500213936616134</v>
      </c>
      <c r="F446" s="160">
        <f>Input_Analysis!P445</f>
        <v>-6.7967769719641398</v>
      </c>
      <c r="G446" s="167">
        <f>Input_Analysis!Q445</f>
        <v>81.226799999999997</v>
      </c>
      <c r="H446" s="4"/>
      <c r="I446" s="4">
        <f t="shared" si="149"/>
        <v>158.58000000000007</v>
      </c>
      <c r="J446" s="4">
        <f t="shared" si="150"/>
        <v>77.353200000000072</v>
      </c>
      <c r="K446" s="4"/>
      <c r="L446" s="4">
        <f t="shared" si="143"/>
        <v>2.145683532853885</v>
      </c>
      <c r="M446" s="191">
        <f t="shared" si="144"/>
        <v>2.1471571049512032E-2</v>
      </c>
      <c r="N446" s="144">
        <f t="shared" si="145"/>
        <v>1.9878942837449363E-2</v>
      </c>
      <c r="O446" s="3"/>
      <c r="P446" s="13">
        <f t="shared" si="151"/>
        <v>25.58874634042019</v>
      </c>
      <c r="Q446" s="13">
        <f t="shared" ca="1" si="137"/>
        <v>28.863721584349154</v>
      </c>
      <c r="R446" s="13">
        <f t="shared" si="152"/>
        <v>-4.4470469955855498E-2</v>
      </c>
      <c r="S446" s="13">
        <f t="shared" si="138"/>
        <v>26.726689915759856</v>
      </c>
      <c r="T446" s="13">
        <f t="shared" si="146"/>
        <v>2.3625362813824293</v>
      </c>
      <c r="U446" s="13">
        <f t="shared" ca="1" si="147"/>
        <v>2.8357256773415629</v>
      </c>
      <c r="V446" s="13">
        <f t="shared" ca="1" si="148"/>
        <v>0</v>
      </c>
      <c r="W446" s="13">
        <f t="shared" si="153"/>
        <v>1.1119870062886481</v>
      </c>
      <c r="X446" s="13">
        <f t="shared" si="139"/>
        <v>5.0042124001361437</v>
      </c>
      <c r="Y446" s="13">
        <f t="shared" si="154"/>
        <v>5.5646191656599209</v>
      </c>
      <c r="Z446" s="4">
        <f t="shared" si="155"/>
        <v>131.95809422798618</v>
      </c>
      <c r="AA446" s="4">
        <f t="shared" si="156"/>
        <v>2756.0015399320096</v>
      </c>
      <c r="AB446" s="4">
        <f t="shared" si="140"/>
        <v>1.7059164226946792</v>
      </c>
      <c r="AD446" s="13">
        <f t="shared" si="157"/>
        <v>0.93436300000000005</v>
      </c>
      <c r="AE446" s="25">
        <f t="shared" si="141"/>
        <v>0.16186109357634842</v>
      </c>
      <c r="AF446" s="3"/>
      <c r="AG446" s="3">
        <f t="shared" si="158"/>
        <v>7.6766239021260567</v>
      </c>
      <c r="AI446" s="111">
        <f>Input_Analysis!F445/100</f>
        <v>21.393107688141857</v>
      </c>
      <c r="AJ446" s="110">
        <f t="shared" si="142"/>
        <v>0.27049185912235529</v>
      </c>
    </row>
    <row r="447" spans="1:36">
      <c r="A447" s="158">
        <f>Input_Analysis!A446</f>
        <v>8.6</v>
      </c>
      <c r="B447" s="158">
        <f>Input_Analysis!B446</f>
        <v>28.215138</v>
      </c>
      <c r="C447" s="158">
        <f>Input_Analysis!I446</f>
        <v>1940.9720409101076</v>
      </c>
      <c r="D447" s="158">
        <f>Input_Analysis!F446</f>
        <v>1945.7097942699768</v>
      </c>
      <c r="E447" s="159">
        <f>Input_Analysis!L446</f>
        <v>53.100267294925104</v>
      </c>
      <c r="F447" s="160">
        <f>Input_Analysis!P446</f>
        <v>-23.688766799345604</v>
      </c>
      <c r="G447" s="167">
        <f>Input_Analysis!Q446</f>
        <v>81.422999999999988</v>
      </c>
      <c r="H447" s="4"/>
      <c r="I447" s="4">
        <f t="shared" si="149"/>
        <v>158.95000000000007</v>
      </c>
      <c r="J447" s="4">
        <f t="shared" si="150"/>
        <v>77.527000000000086</v>
      </c>
      <c r="K447" s="4"/>
      <c r="L447" s="4">
        <f t="shared" si="143"/>
        <v>2.9718749809131717</v>
      </c>
      <c r="M447" s="191">
        <f t="shared" si="144"/>
        <v>2.9797761237456939E-2</v>
      </c>
      <c r="N447" s="144">
        <f t="shared" si="145"/>
        <v>2.7357564238806229E-2</v>
      </c>
      <c r="O447" s="3"/>
      <c r="P447" s="13">
        <f t="shared" si="151"/>
        <v>22.985824821160442</v>
      </c>
      <c r="Q447" s="13">
        <f t="shared" ca="1" si="137"/>
        <v>25.290616793457101</v>
      </c>
      <c r="R447" s="13">
        <f t="shared" si="152"/>
        <v>-5.8984549229067505E-2</v>
      </c>
      <c r="S447" s="13">
        <f t="shared" si="138"/>
        <v>24.341633336894901</v>
      </c>
      <c r="T447" s="13">
        <f t="shared" si="146"/>
        <v>2.4268700890537351</v>
      </c>
      <c r="U447" s="13">
        <f t="shared" ca="1" si="147"/>
        <v>2.7965603909181209</v>
      </c>
      <c r="V447" s="13">
        <f t="shared" ca="1" si="148"/>
        <v>0</v>
      </c>
      <c r="W447" s="13">
        <f t="shared" si="153"/>
        <v>1.1107398809149396</v>
      </c>
      <c r="X447" s="13">
        <f t="shared" si="139"/>
        <v>4.668963372561179</v>
      </c>
      <c r="Y447" s="13">
        <f t="shared" si="154"/>
        <v>5.1860038204348182</v>
      </c>
      <c r="Z447" s="4">
        <f t="shared" si="155"/>
        <v>118.80146939400717</v>
      </c>
      <c r="AA447" s="4">
        <f t="shared" si="156"/>
        <v>2481.2197729256791</v>
      </c>
      <c r="AB447" s="4">
        <f t="shared" si="140"/>
        <v>1.5323883214106961</v>
      </c>
      <c r="AD447" s="13">
        <f t="shared" si="157"/>
        <v>0.93420999999999998</v>
      </c>
      <c r="AE447" s="25">
        <f t="shared" si="141"/>
        <v>0.16184853557792761</v>
      </c>
      <c r="AF447" s="3"/>
      <c r="AG447" s="3">
        <f t="shared" si="158"/>
        <v>6.8957474463481327</v>
      </c>
      <c r="AI447" s="111">
        <f>Input_Analysis!F446/100</f>
        <v>19.457097942699768</v>
      </c>
      <c r="AJ447" s="110">
        <f t="shared" si="142"/>
        <v>0.25781763437925964</v>
      </c>
    </row>
    <row r="448" spans="1:36">
      <c r="A448" s="158">
        <f>Input_Analysis!A447</f>
        <v>8.6199999999999992</v>
      </c>
      <c r="B448" s="158">
        <f>Input_Analysis!B447</f>
        <v>28.280754599999998</v>
      </c>
      <c r="C448" s="158">
        <f>Input_Analysis!I447</f>
        <v>1907.8925354236626</v>
      </c>
      <c r="D448" s="158">
        <f>Input_Analysis!F447</f>
        <v>1914.0096346984303</v>
      </c>
      <c r="E448" s="159">
        <f>Input_Analysis!L447</f>
        <v>68.900346829008271</v>
      </c>
      <c r="F448" s="160">
        <f>Input_Analysis!P447</f>
        <v>-30.58549637383863</v>
      </c>
      <c r="G448" s="167">
        <f>Input_Analysis!Q447</f>
        <v>81.619199999999992</v>
      </c>
      <c r="H448" s="4"/>
      <c r="I448" s="4">
        <f t="shared" si="149"/>
        <v>159.32000000000008</v>
      </c>
      <c r="J448" s="4">
        <f t="shared" si="150"/>
        <v>77.700800000000086</v>
      </c>
      <c r="K448" s="4"/>
      <c r="L448" s="4">
        <f t="shared" si="143"/>
        <v>3.9266401001365594</v>
      </c>
      <c r="M448" s="191">
        <f t="shared" si="144"/>
        <v>3.9403768178432684E-2</v>
      </c>
      <c r="N448" s="144">
        <f t="shared" si="145"/>
        <v>3.6113326903765258E-2</v>
      </c>
      <c r="O448" s="3"/>
      <c r="P448" s="13">
        <f t="shared" si="151"/>
        <v>22.503919334468378</v>
      </c>
      <c r="Q448" s="13">
        <f t="shared" ca="1" si="137"/>
        <v>24.433313756206434</v>
      </c>
      <c r="R448" s="13">
        <f t="shared" si="152"/>
        <v>-6.4169311881964619E-2</v>
      </c>
      <c r="S448" s="13">
        <f t="shared" si="138"/>
        <v>23.947980352808454</v>
      </c>
      <c r="T448" s="13">
        <f t="shared" si="146"/>
        <v>2.4612378094767009</v>
      </c>
      <c r="U448" s="13">
        <f t="shared" ca="1" si="147"/>
        <v>2.7435908350933644</v>
      </c>
      <c r="V448" s="13">
        <f t="shared" ca="1" si="148"/>
        <v>0</v>
      </c>
      <c r="W448" s="13">
        <f t="shared" si="153"/>
        <v>1.1094969422119692</v>
      </c>
      <c r="X448" s="13">
        <f t="shared" si="139"/>
        <v>4.6583050209337946</v>
      </c>
      <c r="Y448" s="13">
        <f t="shared" si="154"/>
        <v>5.1683751766167081</v>
      </c>
      <c r="Z448" s="4">
        <f t="shared" si="155"/>
        <v>116.5715023615775</v>
      </c>
      <c r="AA448" s="4">
        <f t="shared" si="156"/>
        <v>2434.6459525675614</v>
      </c>
      <c r="AB448" s="4">
        <f t="shared" si="140"/>
        <v>1.5002612889645586</v>
      </c>
      <c r="AD448" s="13">
        <f t="shared" si="157"/>
        <v>0.93405700000000003</v>
      </c>
      <c r="AE448" s="25">
        <f t="shared" si="141"/>
        <v>0.16183591063129327</v>
      </c>
      <c r="AF448" s="3"/>
      <c r="AG448" s="3">
        <f t="shared" si="158"/>
        <v>6.7511758003405129</v>
      </c>
      <c r="AI448" s="111">
        <f>Input_Analysis!F447/100</f>
        <v>19.140096346984304</v>
      </c>
      <c r="AJ448" s="110">
        <f t="shared" si="142"/>
        <v>0.25556567219043985</v>
      </c>
    </row>
    <row r="449" spans="1:36">
      <c r="A449" s="158">
        <f>Input_Analysis!A448</f>
        <v>8.64</v>
      </c>
      <c r="B449" s="158">
        <f>Input_Analysis!B448</f>
        <v>28.3463712</v>
      </c>
      <c r="C449" s="158">
        <f>Input_Analysis!I448</f>
        <v>1811.8125691050905</v>
      </c>
      <c r="D449" s="158">
        <f>Input_Analysis!F448</f>
        <v>1819.0091564871702</v>
      </c>
      <c r="E449" s="159">
        <f>Input_Analysis!L448</f>
        <v>76.100383072387942</v>
      </c>
      <c r="F449" s="160">
        <f>Input_Analysis!P448</f>
        <v>-35.982936910398386</v>
      </c>
      <c r="G449" s="167">
        <f>Input_Analysis!Q448</f>
        <v>81.815399999999997</v>
      </c>
      <c r="H449" s="4"/>
      <c r="I449" s="4">
        <f t="shared" si="149"/>
        <v>159.69000000000011</v>
      </c>
      <c r="J449" s="4">
        <f t="shared" si="150"/>
        <v>77.874600000000115</v>
      </c>
      <c r="K449" s="4"/>
      <c r="L449" s="4">
        <f t="shared" si="143"/>
        <v>4.5862414578214601</v>
      </c>
      <c r="M449" s="191">
        <f t="shared" si="144"/>
        <v>4.6062189631371861E-2</v>
      </c>
      <c r="N449" s="144">
        <f t="shared" si="145"/>
        <v>4.2002348570733365E-2</v>
      </c>
      <c r="O449" s="3"/>
      <c r="P449" s="13">
        <f t="shared" si="151"/>
        <v>21.215166037515289</v>
      </c>
      <c r="Q449" s="13">
        <f t="shared" ca="1" si="137"/>
        <v>22.688784915820786</v>
      </c>
      <c r="R449" s="13">
        <f t="shared" si="152"/>
        <v>-7.1301209191886122E-2</v>
      </c>
      <c r="S449" s="13">
        <f t="shared" si="138"/>
        <v>22.727833029196763</v>
      </c>
      <c r="T449" s="13">
        <f t="shared" si="146"/>
        <v>2.5002979334232407</v>
      </c>
      <c r="U449" s="13">
        <f t="shared" ca="1" si="147"/>
        <v>2.7343044368439422</v>
      </c>
      <c r="V449" s="13">
        <f t="shared" ca="1" si="148"/>
        <v>0</v>
      </c>
      <c r="W449" s="13">
        <f t="shared" si="153"/>
        <v>1.1082581668072213</v>
      </c>
      <c r="X449" s="13">
        <f t="shared" si="139"/>
        <v>4.5005225782653993</v>
      </c>
      <c r="Y449" s="13">
        <f t="shared" si="154"/>
        <v>4.9877409022629209</v>
      </c>
      <c r="Z449" s="4">
        <f t="shared" si="155"/>
        <v>110.14150460700603</v>
      </c>
      <c r="AA449" s="4">
        <f t="shared" si="156"/>
        <v>2300.3526845643019</v>
      </c>
      <c r="AB449" s="4">
        <f t="shared" si="140"/>
        <v>1.4143444025010192</v>
      </c>
      <c r="AD449" s="13">
        <f t="shared" si="157"/>
        <v>0.93390399999999996</v>
      </c>
      <c r="AE449" s="25">
        <f t="shared" si="141"/>
        <v>0.16182321918468912</v>
      </c>
      <c r="AF449" s="3"/>
      <c r="AG449" s="3">
        <f t="shared" si="158"/>
        <v>6.3645498112545864</v>
      </c>
      <c r="AI449" s="111">
        <f>Input_Analysis!F448/100</f>
        <v>18.190091564871704</v>
      </c>
      <c r="AJ449" s="110">
        <f t="shared" si="142"/>
        <v>0.24900342267438985</v>
      </c>
    </row>
    <row r="450" spans="1:36">
      <c r="A450" s="158">
        <f>Input_Analysis!A449</f>
        <v>8.66</v>
      </c>
      <c r="B450" s="158">
        <f>Input_Analysis!B449</f>
        <v>28.411987799999999</v>
      </c>
      <c r="C450" s="158">
        <f>Input_Analysis!I449</f>
        <v>2017.8536829111679</v>
      </c>
      <c r="D450" s="158">
        <f>Input_Analysis!F449</f>
        <v>2025.2101944572937</v>
      </c>
      <c r="E450" s="159">
        <f>Input_Analysis!L449</f>
        <v>88.000442974640464</v>
      </c>
      <c r="F450" s="160">
        <f>Input_Analysis!P449</f>
        <v>-36.782557730629463</v>
      </c>
      <c r="G450" s="167">
        <f>Input_Analysis!Q449</f>
        <v>82.011600000000001</v>
      </c>
      <c r="H450" s="4"/>
      <c r="I450" s="4">
        <f t="shared" si="149"/>
        <v>160.06000000000012</v>
      </c>
      <c r="J450" s="4">
        <f t="shared" si="150"/>
        <v>78.048400000000115</v>
      </c>
      <c r="K450" s="4"/>
      <c r="L450" s="4">
        <f t="shared" si="143"/>
        <v>4.7181424443003701</v>
      </c>
      <c r="M450" s="191">
        <f t="shared" si="144"/>
        <v>4.73682539585039E-2</v>
      </c>
      <c r="N450" s="144">
        <f t="shared" si="145"/>
        <v>4.3610913774323704E-2</v>
      </c>
      <c r="O450" s="3"/>
      <c r="P450" s="13">
        <f t="shared" si="151"/>
        <v>23.803097602400111</v>
      </c>
      <c r="Q450" s="13">
        <f t="shared" ca="1" si="137"/>
        <v>25.846300359284875</v>
      </c>
      <c r="R450" s="13">
        <f t="shared" si="152"/>
        <v>-6.3943676213000525E-2</v>
      </c>
      <c r="S450" s="13">
        <f t="shared" si="138"/>
        <v>25.325155168354435</v>
      </c>
      <c r="T450" s="13">
        <f t="shared" si="146"/>
        <v>2.4609247903290195</v>
      </c>
      <c r="U450" s="13">
        <f t="shared" ca="1" si="147"/>
        <v>2.6847792292818964</v>
      </c>
      <c r="V450" s="13">
        <f t="shared" ca="1" si="148"/>
        <v>0</v>
      </c>
      <c r="W450" s="13">
        <f t="shared" si="153"/>
        <v>1.1070235315104451</v>
      </c>
      <c r="X450" s="13">
        <f t="shared" si="139"/>
        <v>4.9261121354025992</v>
      </c>
      <c r="Y450" s="13">
        <f t="shared" si="154"/>
        <v>5.4533220527498454</v>
      </c>
      <c r="Z450" s="4">
        <f t="shared" si="155"/>
        <v>123.85291219407785</v>
      </c>
      <c r="AA450" s="4">
        <f t="shared" si="156"/>
        <v>2586.7213279255593</v>
      </c>
      <c r="AB450" s="4">
        <f t="shared" si="140"/>
        <v>1.5868731734933408</v>
      </c>
      <c r="AD450" s="13">
        <f t="shared" si="157"/>
        <v>0.933751</v>
      </c>
      <c r="AE450" s="25">
        <f t="shared" si="141"/>
        <v>0.16181046168236621</v>
      </c>
      <c r="AF450" s="3"/>
      <c r="AG450" s="3">
        <f t="shared" si="158"/>
        <v>7.1409292807200329</v>
      </c>
      <c r="AI450" s="111">
        <f>Input_Analysis!F449/100</f>
        <v>20.252101944572939</v>
      </c>
      <c r="AJ450" s="110">
        <f t="shared" si="142"/>
        <v>0.26259163221814652</v>
      </c>
    </row>
    <row r="451" spans="1:36">
      <c r="A451" s="158">
        <f>Input_Analysis!A450</f>
        <v>8.68</v>
      </c>
      <c r="B451" s="158">
        <f>Input_Analysis!B450</f>
        <v>28.477604399999997</v>
      </c>
      <c r="C451" s="158">
        <f>Input_Analysis!I450</f>
        <v>2373.6356271202289</v>
      </c>
      <c r="D451" s="158">
        <f>Input_Analysis!F450</f>
        <v>2381.3119869944471</v>
      </c>
      <c r="E451" s="159">
        <f>Input_Analysis!L450</f>
        <v>93.300469653794934</v>
      </c>
      <c r="F451" s="160">
        <f>Input_Analysis!P450</f>
        <v>-38.38179937109161</v>
      </c>
      <c r="G451" s="167">
        <f>Input_Analysis!Q450</f>
        <v>82.207799999999992</v>
      </c>
      <c r="H451" s="4"/>
      <c r="I451" s="4">
        <f t="shared" si="149"/>
        <v>160.43000000000012</v>
      </c>
      <c r="J451" s="4">
        <f t="shared" si="150"/>
        <v>78.222200000000129</v>
      </c>
      <c r="K451" s="4"/>
      <c r="L451" s="4">
        <f t="shared" si="143"/>
        <v>4.2010548151664677</v>
      </c>
      <c r="M451" s="191">
        <f t="shared" si="144"/>
        <v>4.2156259007526259E-2</v>
      </c>
      <c r="N451" s="144">
        <f t="shared" si="145"/>
        <v>3.9306989071018476E-2</v>
      </c>
      <c r="O451" s="3"/>
      <c r="P451" s="13">
        <f t="shared" si="151"/>
        <v>28.293829975636392</v>
      </c>
      <c r="Q451" s="13">
        <f t="shared" ca="1" si="137"/>
        <v>31.652093864405067</v>
      </c>
      <c r="R451" s="13">
        <f t="shared" si="152"/>
        <v>-5.4486396516170058E-2</v>
      </c>
      <c r="S451" s="13">
        <f t="shared" si="138"/>
        <v>29.835458814650018</v>
      </c>
      <c r="T451" s="13">
        <f t="shared" si="146"/>
        <v>2.3837247880203374</v>
      </c>
      <c r="U451" s="13">
        <f t="shared" ca="1" si="147"/>
        <v>2.6439180548713694</v>
      </c>
      <c r="V451" s="13">
        <f t="shared" ca="1" si="148"/>
        <v>0</v>
      </c>
      <c r="W451" s="13">
        <f t="shared" si="153"/>
        <v>1.1057930133118294</v>
      </c>
      <c r="X451" s="13">
        <f t="shared" si="139"/>
        <v>5.6056177741688398</v>
      </c>
      <c r="Y451" s="13">
        <f t="shared" si="154"/>
        <v>6.1986529699725113</v>
      </c>
      <c r="Z451" s="4">
        <f t="shared" si="155"/>
        <v>147.54704180801525</v>
      </c>
      <c r="AA451" s="4">
        <f t="shared" si="156"/>
        <v>3081.5834133883759</v>
      </c>
      <c r="AB451" s="4">
        <f t="shared" si="140"/>
        <v>1.8862553317090929</v>
      </c>
      <c r="AD451" s="13">
        <f t="shared" si="157"/>
        <v>0.93359800000000004</v>
      </c>
      <c r="AE451" s="25">
        <f t="shared" si="141"/>
        <v>0.16179763856462731</v>
      </c>
      <c r="AF451" s="3"/>
      <c r="AG451" s="3">
        <f t="shared" si="158"/>
        <v>8.4881489926909168</v>
      </c>
      <c r="AI451" s="111">
        <f>Input_Analysis!F450/100</f>
        <v>23.813119869944472</v>
      </c>
      <c r="AJ451" s="110">
        <f t="shared" si="142"/>
        <v>0.28458530694587109</v>
      </c>
    </row>
    <row r="452" spans="1:36">
      <c r="A452" s="158">
        <f>Input_Analysis!A451</f>
        <v>8.6999999999999993</v>
      </c>
      <c r="B452" s="158">
        <f>Input_Analysis!B451</f>
        <v>28.543220999999996</v>
      </c>
      <c r="C452" s="158">
        <f>Input_Analysis!I451</f>
        <v>2848.2979398236716</v>
      </c>
      <c r="D452" s="158">
        <f>Input_Analysis!F451</f>
        <v>2855.8143755338438</v>
      </c>
      <c r="E452" s="159">
        <f>Input_Analysis!L451</f>
        <v>93.300469653794934</v>
      </c>
      <c r="F452" s="160">
        <f>Input_Analysis!P451</f>
        <v>-37.58217855086054</v>
      </c>
      <c r="G452" s="167">
        <f>Input_Analysis!Q451</f>
        <v>82.403999999999996</v>
      </c>
      <c r="H452" s="4"/>
      <c r="I452" s="4">
        <f t="shared" si="149"/>
        <v>160.80000000000013</v>
      </c>
      <c r="J452" s="4">
        <f t="shared" si="150"/>
        <v>78.396000000000129</v>
      </c>
      <c r="K452" s="4"/>
      <c r="L452" s="4">
        <f t="shared" si="143"/>
        <v>3.4619655650376058</v>
      </c>
      <c r="M452" s="191">
        <f t="shared" si="144"/>
        <v>3.4716480437531588E-2</v>
      </c>
      <c r="N452" s="144">
        <f t="shared" si="145"/>
        <v>3.2756569581190248E-2</v>
      </c>
      <c r="O452" s="3"/>
      <c r="P452" s="13">
        <f t="shared" si="151"/>
        <v>34.28105949058201</v>
      </c>
      <c r="Q452" s="13">
        <f t="shared" ca="1" si="137"/>
        <v>39.727014691829986</v>
      </c>
      <c r="R452" s="13">
        <f t="shared" si="152"/>
        <v>-4.4646054150550493E-2</v>
      </c>
      <c r="S452" s="13">
        <f t="shared" si="138"/>
        <v>35.811573528936776</v>
      </c>
      <c r="T452" s="13">
        <f t="shared" si="146"/>
        <v>2.2923534047986323</v>
      </c>
      <c r="U452" s="13">
        <f t="shared" ca="1" si="147"/>
        <v>2.6173156812401559</v>
      </c>
      <c r="V452" s="13">
        <f t="shared" ca="1" si="148"/>
        <v>0</v>
      </c>
      <c r="W452" s="13">
        <f t="shared" si="153"/>
        <v>1.1045665893802044</v>
      </c>
      <c r="X452" s="13">
        <f t="shared" si="139"/>
        <v>6.4765044358141601</v>
      </c>
      <c r="Y452" s="13">
        <f t="shared" si="154"/>
        <v>7.1537304157730111</v>
      </c>
      <c r="Z452" s="4">
        <f t="shared" si="155"/>
        <v>179.16652932157811</v>
      </c>
      <c r="AA452" s="4">
        <f t="shared" si="156"/>
        <v>3741.970006488767</v>
      </c>
      <c r="AB452" s="4">
        <f t="shared" si="140"/>
        <v>2.2854039660388006</v>
      </c>
      <c r="AD452" s="13">
        <f t="shared" si="157"/>
        <v>0.93344499999999997</v>
      </c>
      <c r="AE452" s="25">
        <f t="shared" si="141"/>
        <v>0.16178475026787068</v>
      </c>
      <c r="AF452" s="3"/>
      <c r="AG452" s="3">
        <f t="shared" si="158"/>
        <v>10.284317847174602</v>
      </c>
      <c r="AI452" s="111">
        <f>Input_Analysis!F451/100</f>
        <v>28.558143755338438</v>
      </c>
      <c r="AJ452" s="110">
        <f t="shared" si="142"/>
        <v>0.31147869251360522</v>
      </c>
    </row>
    <row r="453" spans="1:36">
      <c r="A453" s="158"/>
      <c r="B453" s="158"/>
      <c r="C453" s="158"/>
      <c r="D453" s="158"/>
      <c r="E453" s="158"/>
      <c r="F453" s="160"/>
      <c r="G453" s="167"/>
      <c r="H453" s="4"/>
      <c r="I453" s="4"/>
      <c r="J453" s="4"/>
      <c r="K453" s="4"/>
      <c r="L453" s="4"/>
      <c r="M453" s="4"/>
      <c r="N453" s="26"/>
      <c r="O453" s="3"/>
      <c r="P453" s="13"/>
      <c r="Q453" s="13"/>
      <c r="R453" s="13"/>
      <c r="S453" s="13"/>
      <c r="T453" s="13"/>
      <c r="U453" s="13"/>
      <c r="V453" s="13"/>
      <c r="W453" s="13"/>
      <c r="X453" s="13"/>
      <c r="Y453" s="13"/>
      <c r="Z453" s="13"/>
      <c r="AA453" s="13"/>
      <c r="AB453" s="13"/>
      <c r="AD453" s="13"/>
      <c r="AE453" s="25"/>
      <c r="AF453" s="3"/>
      <c r="AG453" s="3"/>
    </row>
    <row r="454" spans="1:36">
      <c r="A454" s="158"/>
      <c r="B454" s="158"/>
      <c r="C454" s="158"/>
      <c r="D454" s="158"/>
      <c r="E454" s="158"/>
      <c r="F454" s="160"/>
      <c r="G454" s="167"/>
      <c r="H454" s="4"/>
      <c r="I454" s="4"/>
      <c r="J454" s="4"/>
      <c r="K454" s="4"/>
      <c r="L454" s="4"/>
      <c r="M454" s="4"/>
      <c r="N454" s="26"/>
      <c r="O454" s="3"/>
      <c r="P454" s="13"/>
      <c r="Q454" s="13"/>
      <c r="R454" s="13"/>
      <c r="S454" s="13"/>
      <c r="T454" s="13"/>
      <c r="U454" s="13"/>
      <c r="V454" s="13"/>
      <c r="W454" s="13"/>
      <c r="X454" s="13"/>
      <c r="Y454" s="13"/>
      <c r="Z454" s="13"/>
      <c r="AA454" s="13"/>
      <c r="AB454" s="13"/>
      <c r="AD454" s="13"/>
      <c r="AE454" s="25"/>
      <c r="AF454" s="3"/>
      <c r="AG454" s="3"/>
    </row>
    <row r="455" spans="1:36">
      <c r="A455" s="158"/>
      <c r="B455" s="158"/>
      <c r="C455" s="158"/>
      <c r="D455" s="158"/>
      <c r="E455" s="158"/>
      <c r="F455" s="160"/>
      <c r="G455" s="167"/>
      <c r="H455" s="4"/>
      <c r="I455" s="4"/>
      <c r="J455" s="4"/>
      <c r="K455" s="4"/>
      <c r="L455" s="4"/>
      <c r="M455" s="4"/>
      <c r="N455" s="26"/>
      <c r="O455" s="3"/>
      <c r="P455" s="13"/>
      <c r="Q455" s="13"/>
      <c r="R455" s="13"/>
      <c r="S455" s="13"/>
      <c r="T455" s="13"/>
      <c r="U455" s="13"/>
      <c r="V455" s="13"/>
      <c r="W455" s="13"/>
      <c r="X455" s="13"/>
      <c r="Y455" s="13"/>
      <c r="Z455" s="13"/>
      <c r="AA455" s="13"/>
      <c r="AB455" s="13"/>
      <c r="AD455" s="13"/>
      <c r="AE455" s="25"/>
      <c r="AF455" s="3"/>
      <c r="AG455" s="3"/>
    </row>
    <row r="456" spans="1:36">
      <c r="A456" s="158"/>
      <c r="B456" s="158"/>
      <c r="C456" s="158"/>
      <c r="D456" s="158"/>
      <c r="E456" s="158"/>
      <c r="F456" s="160"/>
      <c r="G456" s="167"/>
      <c r="H456" s="4"/>
      <c r="I456" s="4"/>
      <c r="J456" s="4"/>
      <c r="K456" s="4"/>
      <c r="L456" s="4"/>
      <c r="M456" s="4"/>
      <c r="N456" s="26"/>
      <c r="O456" s="3"/>
      <c r="P456" s="13"/>
      <c r="Q456" s="13"/>
      <c r="R456" s="13"/>
      <c r="S456" s="13"/>
      <c r="T456" s="13"/>
      <c r="U456" s="13"/>
      <c r="V456" s="13"/>
      <c r="W456" s="13"/>
      <c r="X456" s="13"/>
      <c r="Y456" s="13"/>
      <c r="Z456" s="13"/>
      <c r="AA456" s="13"/>
      <c r="AB456" s="13"/>
      <c r="AD456" s="13"/>
      <c r="AE456" s="25"/>
      <c r="AF456" s="3"/>
      <c r="AG456" s="3"/>
    </row>
    <row r="457" spans="1:36">
      <c r="A457" s="158"/>
      <c r="B457" s="158"/>
      <c r="C457" s="158"/>
      <c r="D457" s="158"/>
      <c r="E457" s="158"/>
      <c r="F457" s="160"/>
      <c r="G457" s="167"/>
      <c r="H457" s="4"/>
      <c r="I457" s="4"/>
      <c r="J457" s="4"/>
      <c r="K457" s="4"/>
      <c r="L457" s="4"/>
      <c r="M457" s="4"/>
      <c r="N457" s="26"/>
      <c r="O457" s="3"/>
      <c r="P457" s="13"/>
      <c r="Q457" s="13"/>
      <c r="R457" s="13"/>
      <c r="S457" s="13"/>
      <c r="T457" s="13"/>
      <c r="U457" s="13"/>
      <c r="V457" s="13"/>
      <c r="W457" s="13"/>
      <c r="X457" s="13"/>
      <c r="Y457" s="13"/>
      <c r="Z457" s="13"/>
      <c r="AA457" s="13"/>
      <c r="AB457" s="13"/>
      <c r="AD457" s="13"/>
      <c r="AE457" s="25"/>
      <c r="AF457" s="3"/>
      <c r="AG457" s="3"/>
    </row>
    <row r="458" spans="1:36">
      <c r="A458" s="158"/>
      <c r="B458" s="158"/>
      <c r="C458" s="158"/>
      <c r="D458" s="158"/>
      <c r="E458" s="158"/>
      <c r="F458" s="160"/>
      <c r="G458" s="167"/>
      <c r="H458" s="4"/>
      <c r="I458" s="4"/>
      <c r="J458" s="4"/>
      <c r="K458" s="4"/>
      <c r="L458" s="4"/>
      <c r="M458" s="4"/>
      <c r="N458" s="26"/>
      <c r="O458" s="3"/>
      <c r="P458" s="13"/>
      <c r="Q458" s="13"/>
      <c r="R458" s="13"/>
      <c r="S458" s="13"/>
      <c r="T458" s="13"/>
      <c r="U458" s="13"/>
      <c r="V458" s="13"/>
      <c r="W458" s="13"/>
      <c r="X458" s="13"/>
      <c r="Y458" s="13"/>
      <c r="Z458" s="13"/>
      <c r="AA458" s="13"/>
      <c r="AB458" s="13"/>
      <c r="AD458" s="13"/>
      <c r="AE458" s="25"/>
      <c r="AF458" s="3"/>
      <c r="AG458" s="3"/>
    </row>
    <row r="459" spans="1:36">
      <c r="A459" s="158"/>
      <c r="B459" s="158"/>
      <c r="C459" s="158"/>
      <c r="D459" s="158"/>
      <c r="E459" s="158"/>
      <c r="F459" s="160"/>
      <c r="G459" s="167"/>
      <c r="H459" s="4"/>
      <c r="I459" s="4"/>
      <c r="J459" s="4"/>
      <c r="K459" s="4"/>
      <c r="L459" s="4"/>
      <c r="M459" s="4"/>
      <c r="N459" s="26"/>
      <c r="O459" s="3"/>
      <c r="P459" s="13"/>
      <c r="Q459" s="13"/>
      <c r="R459" s="13"/>
      <c r="S459" s="13"/>
      <c r="T459" s="13"/>
      <c r="U459" s="13"/>
      <c r="V459" s="13"/>
      <c r="W459" s="13"/>
      <c r="X459" s="13"/>
      <c r="Y459" s="13"/>
      <c r="Z459" s="13"/>
      <c r="AA459" s="13"/>
      <c r="AB459" s="13"/>
      <c r="AD459" s="13"/>
      <c r="AE459" s="25"/>
      <c r="AF459" s="3"/>
      <c r="AG459" s="3"/>
    </row>
    <row r="460" spans="1:36">
      <c r="A460" s="158"/>
      <c r="B460" s="158"/>
      <c r="C460" s="158"/>
      <c r="D460" s="158"/>
      <c r="E460" s="158"/>
      <c r="F460" s="160"/>
      <c r="G460" s="167"/>
      <c r="H460" s="4"/>
      <c r="I460" s="4"/>
      <c r="J460" s="4"/>
      <c r="K460" s="4"/>
      <c r="L460" s="4"/>
      <c r="M460" s="4"/>
      <c r="N460" s="26"/>
      <c r="O460" s="3"/>
      <c r="P460" s="13"/>
      <c r="Q460" s="13"/>
      <c r="R460" s="13"/>
      <c r="S460" s="13"/>
      <c r="T460" s="13"/>
      <c r="U460" s="13"/>
      <c r="V460" s="13"/>
      <c r="W460" s="13"/>
      <c r="X460" s="13"/>
      <c r="Y460" s="13"/>
      <c r="Z460" s="13"/>
      <c r="AA460" s="13"/>
      <c r="AB460" s="13"/>
      <c r="AD460" s="13"/>
      <c r="AE460" s="25"/>
      <c r="AF460" s="3"/>
      <c r="AG460" s="3"/>
    </row>
    <row r="461" spans="1:36">
      <c r="A461" s="158"/>
      <c r="B461" s="158"/>
      <c r="C461" s="158"/>
      <c r="D461" s="158"/>
      <c r="E461" s="158"/>
      <c r="F461" s="160"/>
      <c r="G461" s="167"/>
      <c r="H461" s="4"/>
      <c r="I461" s="4"/>
      <c r="J461" s="4"/>
      <c r="K461" s="4"/>
      <c r="L461" s="4"/>
      <c r="M461" s="4"/>
      <c r="N461" s="26"/>
      <c r="O461" s="3"/>
      <c r="P461" s="13"/>
      <c r="Q461" s="13"/>
      <c r="R461" s="13"/>
      <c r="S461" s="13"/>
      <c r="T461" s="13"/>
      <c r="U461" s="13"/>
      <c r="V461" s="13"/>
      <c r="W461" s="13"/>
      <c r="X461" s="13"/>
      <c r="Y461" s="13"/>
      <c r="Z461" s="13"/>
      <c r="AA461" s="13"/>
      <c r="AB461" s="13"/>
      <c r="AD461" s="13"/>
      <c r="AE461" s="25"/>
      <c r="AF461" s="3"/>
      <c r="AG461" s="3"/>
    </row>
    <row r="462" spans="1:36">
      <c r="A462" s="158"/>
      <c r="B462" s="158"/>
      <c r="C462" s="158"/>
      <c r="D462" s="158"/>
      <c r="E462" s="158"/>
      <c r="F462" s="160"/>
      <c r="G462" s="167"/>
      <c r="H462" s="4"/>
      <c r="I462" s="4"/>
      <c r="J462" s="4"/>
      <c r="K462" s="4"/>
      <c r="L462" s="4"/>
      <c r="M462" s="4"/>
      <c r="N462" s="26"/>
      <c r="O462" s="3"/>
      <c r="P462" s="13"/>
      <c r="Q462" s="13"/>
      <c r="R462" s="13"/>
      <c r="S462" s="13"/>
      <c r="T462" s="13"/>
      <c r="U462" s="13"/>
      <c r="V462" s="13"/>
      <c r="W462" s="13"/>
      <c r="X462" s="13"/>
      <c r="Y462" s="13"/>
      <c r="Z462" s="13"/>
      <c r="AA462" s="13"/>
      <c r="AB462" s="13"/>
      <c r="AD462" s="13"/>
      <c r="AE462" s="25"/>
      <c r="AF462" s="3"/>
      <c r="AG462" s="3"/>
    </row>
    <row r="463" spans="1:36">
      <c r="A463" s="158"/>
      <c r="B463" s="158"/>
      <c r="C463" s="158"/>
      <c r="D463" s="158"/>
      <c r="E463" s="158"/>
      <c r="F463" s="160"/>
      <c r="G463" s="167"/>
      <c r="H463" s="4"/>
      <c r="I463" s="4"/>
      <c r="J463" s="4"/>
      <c r="K463" s="4"/>
      <c r="L463" s="4"/>
      <c r="M463" s="4"/>
      <c r="N463" s="26"/>
      <c r="O463" s="3"/>
      <c r="P463" s="13"/>
      <c r="Q463" s="13"/>
      <c r="R463" s="13"/>
      <c r="S463" s="13"/>
      <c r="T463" s="13"/>
      <c r="U463" s="13"/>
      <c r="V463" s="13"/>
      <c r="W463" s="13"/>
      <c r="X463" s="13"/>
      <c r="Y463" s="13"/>
      <c r="Z463" s="13"/>
      <c r="AA463" s="13"/>
      <c r="AB463" s="13"/>
      <c r="AD463" s="13"/>
      <c r="AE463" s="25"/>
      <c r="AF463" s="3"/>
      <c r="AG463" s="3"/>
    </row>
    <row r="464" spans="1:36">
      <c r="A464" s="158"/>
      <c r="B464" s="158"/>
      <c r="C464" s="158"/>
      <c r="D464" s="158"/>
      <c r="E464" s="158"/>
      <c r="F464" s="160"/>
      <c r="G464" s="167"/>
      <c r="H464" s="4"/>
      <c r="I464" s="4"/>
      <c r="J464" s="4"/>
      <c r="K464" s="4"/>
      <c r="L464" s="4"/>
      <c r="M464" s="4"/>
      <c r="N464" s="26"/>
      <c r="O464" s="3"/>
      <c r="P464" s="13"/>
      <c r="Q464" s="13"/>
      <c r="R464" s="13"/>
      <c r="S464" s="13"/>
      <c r="T464" s="13"/>
      <c r="U464" s="13"/>
      <c r="V464" s="13"/>
      <c r="W464" s="13"/>
      <c r="X464" s="13"/>
      <c r="Y464" s="13"/>
      <c r="Z464" s="13"/>
      <c r="AA464" s="13"/>
      <c r="AB464" s="13"/>
      <c r="AD464" s="13"/>
      <c r="AE464" s="25"/>
      <c r="AF464" s="3"/>
      <c r="AG464" s="3"/>
    </row>
    <row r="465" spans="1:33">
      <c r="A465" s="158"/>
      <c r="B465" s="158"/>
      <c r="C465" s="158"/>
      <c r="D465" s="158"/>
      <c r="E465" s="158"/>
      <c r="F465" s="160"/>
      <c r="G465" s="167"/>
      <c r="H465" s="4"/>
      <c r="I465" s="4"/>
      <c r="J465" s="4"/>
      <c r="K465" s="4"/>
      <c r="L465" s="4"/>
      <c r="M465" s="4"/>
      <c r="N465" s="26"/>
      <c r="O465" s="3"/>
      <c r="P465" s="13"/>
      <c r="Q465" s="13"/>
      <c r="R465" s="13"/>
      <c r="S465" s="13"/>
      <c r="T465" s="13"/>
      <c r="U465" s="13"/>
      <c r="V465" s="13"/>
      <c r="W465" s="13"/>
      <c r="X465" s="13"/>
      <c r="Y465" s="13"/>
      <c r="Z465" s="13"/>
      <c r="AA465" s="13"/>
      <c r="AB465" s="13"/>
      <c r="AD465" s="13"/>
      <c r="AE465" s="25"/>
      <c r="AF465" s="3"/>
      <c r="AG465" s="3"/>
    </row>
    <row r="466" spans="1:33">
      <c r="A466" s="158"/>
      <c r="B466" s="158"/>
      <c r="C466" s="158"/>
      <c r="D466" s="158"/>
      <c r="E466" s="158"/>
      <c r="F466" s="160"/>
      <c r="G466" s="167"/>
      <c r="H466" s="4"/>
      <c r="I466" s="4"/>
      <c r="J466" s="4"/>
      <c r="K466" s="4"/>
      <c r="L466" s="4"/>
      <c r="M466" s="4"/>
      <c r="N466" s="26"/>
      <c r="O466" s="3"/>
      <c r="P466" s="13"/>
      <c r="Q466" s="13"/>
      <c r="R466" s="13"/>
      <c r="S466" s="13"/>
      <c r="T466" s="13"/>
      <c r="U466" s="13"/>
      <c r="V466" s="13"/>
      <c r="W466" s="13"/>
      <c r="X466" s="13"/>
      <c r="Y466" s="13"/>
      <c r="Z466" s="13"/>
      <c r="AA466" s="13"/>
      <c r="AB466" s="13"/>
      <c r="AD466" s="13"/>
      <c r="AE466" s="25"/>
      <c r="AF466" s="3"/>
      <c r="AG466" s="3"/>
    </row>
    <row r="467" spans="1:33">
      <c r="A467" s="158"/>
      <c r="B467" s="158"/>
      <c r="C467" s="158"/>
      <c r="D467" s="158"/>
      <c r="E467" s="158"/>
      <c r="F467" s="160"/>
      <c r="G467" s="167"/>
      <c r="H467" s="4"/>
      <c r="I467" s="4"/>
      <c r="J467" s="4"/>
      <c r="K467" s="4"/>
      <c r="L467" s="4"/>
      <c r="M467" s="4"/>
      <c r="N467" s="26"/>
      <c r="O467" s="3"/>
      <c r="P467" s="13"/>
      <c r="Q467" s="13"/>
      <c r="R467" s="13"/>
      <c r="S467" s="13"/>
      <c r="T467" s="13"/>
      <c r="U467" s="13"/>
      <c r="V467" s="13"/>
      <c r="W467" s="13"/>
      <c r="X467" s="13"/>
      <c r="Y467" s="13"/>
      <c r="Z467" s="13"/>
      <c r="AA467" s="13"/>
      <c r="AB467" s="13"/>
      <c r="AD467" s="13"/>
      <c r="AE467" s="25"/>
      <c r="AF467" s="3"/>
      <c r="AG467" s="3"/>
    </row>
    <row r="468" spans="1:33">
      <c r="A468" s="158"/>
      <c r="B468" s="158"/>
      <c r="C468" s="158"/>
      <c r="D468" s="158"/>
      <c r="E468" s="158"/>
      <c r="F468" s="160"/>
      <c r="G468" s="167"/>
      <c r="H468" s="4"/>
      <c r="I468" s="4"/>
      <c r="J468" s="4"/>
      <c r="K468" s="4"/>
      <c r="L468" s="4"/>
      <c r="M468" s="4"/>
      <c r="N468" s="26"/>
      <c r="O468" s="3"/>
      <c r="P468" s="13"/>
      <c r="Q468" s="13"/>
      <c r="R468" s="13"/>
      <c r="S468" s="13"/>
      <c r="T468" s="13"/>
      <c r="U468" s="13"/>
      <c r="V468" s="13"/>
      <c r="W468" s="13"/>
      <c r="X468" s="13"/>
      <c r="Y468" s="13"/>
      <c r="Z468" s="13"/>
      <c r="AA468" s="13"/>
      <c r="AB468" s="13"/>
      <c r="AD468" s="13"/>
      <c r="AE468" s="25"/>
      <c r="AF468" s="3"/>
      <c r="AG468" s="3"/>
    </row>
    <row r="469" spans="1:33">
      <c r="A469" s="158"/>
      <c r="B469" s="158"/>
      <c r="C469" s="158"/>
      <c r="D469" s="158"/>
      <c r="E469" s="158"/>
      <c r="F469" s="160"/>
      <c r="G469" s="167"/>
      <c r="H469" s="4"/>
      <c r="I469" s="4"/>
      <c r="J469" s="4"/>
      <c r="K469" s="4"/>
      <c r="L469" s="4"/>
      <c r="M469" s="4"/>
      <c r="N469" s="26"/>
      <c r="O469" s="3"/>
      <c r="P469" s="13"/>
      <c r="Q469" s="13"/>
      <c r="R469" s="13"/>
      <c r="S469" s="13"/>
      <c r="T469" s="13"/>
      <c r="U469" s="13"/>
      <c r="V469" s="13"/>
      <c r="W469" s="13"/>
      <c r="X469" s="13"/>
      <c r="Y469" s="13"/>
      <c r="Z469" s="13"/>
      <c r="AA469" s="13"/>
      <c r="AB469" s="13"/>
      <c r="AD469" s="13"/>
      <c r="AE469" s="25"/>
      <c r="AF469" s="3"/>
      <c r="AG469" s="3"/>
    </row>
    <row r="470" spans="1:33">
      <c r="A470" s="158"/>
      <c r="B470" s="158"/>
      <c r="C470" s="158"/>
      <c r="D470" s="158"/>
      <c r="E470" s="158"/>
      <c r="F470" s="160"/>
      <c r="G470" s="167"/>
      <c r="H470" s="4"/>
      <c r="I470" s="4"/>
      <c r="J470" s="4"/>
      <c r="K470" s="4"/>
      <c r="L470" s="4"/>
      <c r="M470" s="4"/>
      <c r="N470" s="26"/>
      <c r="O470" s="3"/>
      <c r="P470" s="13"/>
      <c r="Q470" s="13"/>
      <c r="R470" s="13"/>
      <c r="S470" s="13"/>
      <c r="T470" s="13"/>
      <c r="U470" s="13"/>
      <c r="V470" s="13"/>
      <c r="W470" s="13"/>
      <c r="X470" s="13"/>
      <c r="Y470" s="13"/>
      <c r="Z470" s="13"/>
      <c r="AA470" s="13"/>
      <c r="AB470" s="13"/>
      <c r="AD470" s="13"/>
      <c r="AE470" s="25"/>
      <c r="AF470" s="3"/>
      <c r="AG470" s="3"/>
    </row>
    <row r="471" spans="1:33">
      <c r="A471" s="158"/>
      <c r="B471" s="158"/>
      <c r="C471" s="158"/>
      <c r="D471" s="158"/>
      <c r="E471" s="158"/>
      <c r="F471" s="160"/>
      <c r="G471" s="167"/>
      <c r="H471" s="4"/>
      <c r="I471" s="4"/>
      <c r="J471" s="4"/>
      <c r="K471" s="4"/>
      <c r="L471" s="4"/>
      <c r="M471" s="4"/>
      <c r="N471" s="26"/>
      <c r="O471" s="3"/>
      <c r="P471" s="13"/>
      <c r="Q471" s="13"/>
      <c r="R471" s="13"/>
      <c r="S471" s="13"/>
      <c r="T471" s="13"/>
      <c r="U471" s="13"/>
      <c r="V471" s="13"/>
      <c r="W471" s="13"/>
      <c r="X471" s="13"/>
      <c r="Y471" s="13"/>
      <c r="Z471" s="13"/>
      <c r="AA471" s="13"/>
      <c r="AB471" s="13"/>
      <c r="AD471" s="13"/>
      <c r="AE471" s="25"/>
      <c r="AF471" s="3"/>
      <c r="AG471" s="3"/>
    </row>
    <row r="472" spans="1:33">
      <c r="A472" s="158"/>
      <c r="B472" s="158"/>
      <c r="C472" s="158"/>
      <c r="D472" s="158"/>
      <c r="E472" s="158"/>
      <c r="F472" s="160"/>
      <c r="G472" s="167"/>
      <c r="H472" s="4"/>
      <c r="I472" s="4"/>
      <c r="J472" s="4"/>
      <c r="K472" s="4"/>
      <c r="L472" s="4"/>
      <c r="M472" s="4"/>
      <c r="N472" s="26"/>
      <c r="O472" s="3"/>
      <c r="P472" s="13"/>
      <c r="Q472" s="13"/>
      <c r="R472" s="13"/>
      <c r="S472" s="13"/>
      <c r="T472" s="13"/>
      <c r="U472" s="13"/>
      <c r="V472" s="13"/>
      <c r="W472" s="13"/>
      <c r="X472" s="13"/>
      <c r="Y472" s="13"/>
      <c r="Z472" s="13"/>
      <c r="AA472" s="13"/>
      <c r="AB472" s="13"/>
      <c r="AD472" s="13"/>
      <c r="AE472" s="25"/>
      <c r="AF472" s="3"/>
      <c r="AG472" s="3"/>
    </row>
    <row r="473" spans="1:33">
      <c r="A473" s="158"/>
      <c r="B473" s="158"/>
      <c r="C473" s="158"/>
      <c r="D473" s="158"/>
      <c r="E473" s="158"/>
      <c r="F473" s="160"/>
      <c r="G473" s="167"/>
      <c r="H473" s="4"/>
      <c r="I473" s="4"/>
      <c r="J473" s="4"/>
      <c r="K473" s="4"/>
      <c r="L473" s="4"/>
      <c r="M473" s="4"/>
      <c r="N473" s="26"/>
      <c r="O473" s="3"/>
      <c r="P473" s="13"/>
      <c r="Q473" s="13"/>
      <c r="R473" s="13"/>
      <c r="S473" s="13"/>
      <c r="T473" s="13"/>
      <c r="U473" s="13"/>
      <c r="V473" s="13"/>
      <c r="W473" s="13"/>
      <c r="X473" s="13"/>
      <c r="Y473" s="13"/>
      <c r="Z473" s="13"/>
      <c r="AA473" s="13"/>
      <c r="AB473" s="13"/>
      <c r="AD473" s="13"/>
      <c r="AE473" s="25"/>
      <c r="AF473" s="3"/>
      <c r="AG473" s="3"/>
    </row>
    <row r="474" spans="1:33">
      <c r="A474" s="158"/>
      <c r="B474" s="158"/>
      <c r="C474" s="158"/>
      <c r="D474" s="158"/>
      <c r="E474" s="158"/>
      <c r="F474" s="160"/>
      <c r="G474" s="167"/>
      <c r="H474" s="4"/>
      <c r="I474" s="4"/>
      <c r="J474" s="4"/>
      <c r="K474" s="4"/>
      <c r="L474" s="4"/>
      <c r="M474" s="4"/>
      <c r="N474" s="26"/>
      <c r="O474" s="3"/>
      <c r="P474" s="13"/>
      <c r="Q474" s="13"/>
      <c r="R474" s="13"/>
      <c r="S474" s="13"/>
      <c r="T474" s="13"/>
      <c r="U474" s="13"/>
      <c r="V474" s="13"/>
      <c r="W474" s="13"/>
      <c r="X474" s="13"/>
      <c r="Y474" s="13"/>
      <c r="Z474" s="13"/>
      <c r="AA474" s="13"/>
      <c r="AB474" s="13"/>
      <c r="AD474" s="13"/>
      <c r="AE474" s="25"/>
      <c r="AF474" s="3"/>
      <c r="AG474" s="3"/>
    </row>
    <row r="475" spans="1:33">
      <c r="A475" s="158"/>
      <c r="B475" s="158"/>
      <c r="C475" s="158"/>
      <c r="D475" s="158"/>
      <c r="E475" s="158"/>
      <c r="F475" s="160"/>
      <c r="G475" s="167"/>
      <c r="H475" s="4"/>
      <c r="I475" s="4"/>
      <c r="J475" s="4"/>
      <c r="K475" s="4"/>
      <c r="L475" s="4"/>
      <c r="M475" s="4"/>
      <c r="N475" s="26"/>
      <c r="O475" s="3"/>
      <c r="P475" s="13"/>
      <c r="Q475" s="13"/>
      <c r="R475" s="13"/>
      <c r="S475" s="13"/>
      <c r="T475" s="13"/>
      <c r="U475" s="13"/>
      <c r="V475" s="13"/>
      <c r="W475" s="13"/>
      <c r="X475" s="13"/>
      <c r="Y475" s="13"/>
      <c r="Z475" s="13"/>
      <c r="AA475" s="13"/>
      <c r="AB475" s="13"/>
      <c r="AD475" s="13"/>
      <c r="AE475" s="25"/>
      <c r="AF475" s="3"/>
      <c r="AG475" s="3"/>
    </row>
    <row r="476" spans="1:33">
      <c r="A476" s="158"/>
      <c r="B476" s="158"/>
      <c r="C476" s="158"/>
      <c r="D476" s="158"/>
      <c r="E476" s="158"/>
      <c r="F476" s="160"/>
      <c r="G476" s="167"/>
      <c r="H476" s="4"/>
      <c r="I476" s="4"/>
      <c r="J476" s="4"/>
      <c r="K476" s="4"/>
      <c r="L476" s="4"/>
      <c r="M476" s="4"/>
      <c r="N476" s="26"/>
      <c r="O476" s="3"/>
      <c r="P476" s="13"/>
      <c r="Q476" s="13"/>
      <c r="R476" s="13"/>
      <c r="S476" s="13"/>
      <c r="T476" s="13"/>
      <c r="U476" s="13"/>
      <c r="V476" s="13"/>
      <c r="W476" s="13"/>
      <c r="X476" s="13"/>
      <c r="Y476" s="13"/>
      <c r="Z476" s="13"/>
      <c r="AA476" s="13"/>
      <c r="AB476" s="13"/>
      <c r="AD476" s="13"/>
      <c r="AE476" s="25"/>
      <c r="AF476" s="3"/>
      <c r="AG476" s="3"/>
    </row>
    <row r="477" spans="1:33">
      <c r="A477" s="158"/>
      <c r="B477" s="158"/>
      <c r="C477" s="158"/>
      <c r="D477" s="158"/>
      <c r="E477" s="158"/>
      <c r="F477" s="160"/>
      <c r="G477" s="167"/>
      <c r="H477" s="4"/>
      <c r="I477" s="4"/>
      <c r="J477" s="4"/>
      <c r="K477" s="4"/>
      <c r="L477" s="4"/>
      <c r="M477" s="4"/>
      <c r="N477" s="26"/>
      <c r="O477" s="3"/>
      <c r="P477" s="13"/>
      <c r="Q477" s="13"/>
      <c r="R477" s="13"/>
      <c r="S477" s="13"/>
      <c r="T477" s="13"/>
      <c r="U477" s="13"/>
      <c r="V477" s="13"/>
      <c r="W477" s="13"/>
      <c r="X477" s="13"/>
      <c r="Y477" s="13"/>
      <c r="Z477" s="13"/>
      <c r="AA477" s="13"/>
      <c r="AB477" s="13"/>
      <c r="AD477" s="13"/>
      <c r="AE477" s="25"/>
      <c r="AF477" s="3"/>
      <c r="AG477" s="3"/>
    </row>
    <row r="478" spans="1:33">
      <c r="A478" s="158"/>
      <c r="B478" s="158"/>
      <c r="C478" s="158"/>
      <c r="D478" s="158"/>
      <c r="E478" s="158"/>
      <c r="F478" s="160"/>
      <c r="G478" s="167"/>
      <c r="H478" s="4"/>
      <c r="I478" s="4"/>
      <c r="J478" s="4"/>
      <c r="K478" s="4"/>
      <c r="L478" s="4"/>
      <c r="M478" s="4"/>
      <c r="N478" s="26"/>
      <c r="O478" s="3"/>
      <c r="P478" s="13"/>
      <c r="Q478" s="13"/>
      <c r="R478" s="13"/>
      <c r="S478" s="13"/>
      <c r="T478" s="13"/>
      <c r="U478" s="13"/>
      <c r="V478" s="13"/>
      <c r="W478" s="13"/>
      <c r="X478" s="13"/>
      <c r="Y478" s="13"/>
      <c r="Z478" s="13"/>
      <c r="AA478" s="13"/>
      <c r="AB478" s="13"/>
      <c r="AD478" s="13"/>
      <c r="AE478" s="25"/>
      <c r="AF478" s="3"/>
      <c r="AG478" s="3"/>
    </row>
    <row r="479" spans="1:33">
      <c r="A479" s="158"/>
      <c r="B479" s="158"/>
      <c r="C479" s="158"/>
      <c r="D479" s="158"/>
      <c r="E479" s="158"/>
      <c r="F479" s="160"/>
      <c r="G479" s="167"/>
      <c r="H479" s="4"/>
      <c r="I479" s="4"/>
      <c r="J479" s="4"/>
      <c r="K479" s="4"/>
      <c r="L479" s="4"/>
      <c r="M479" s="4"/>
      <c r="N479" s="26"/>
      <c r="O479" s="3"/>
      <c r="P479" s="13"/>
      <c r="Q479" s="13"/>
      <c r="R479" s="13"/>
      <c r="S479" s="13"/>
      <c r="T479" s="13"/>
      <c r="U479" s="13"/>
      <c r="V479" s="13"/>
      <c r="W479" s="13"/>
      <c r="X479" s="13"/>
      <c r="Y479" s="13"/>
      <c r="Z479" s="13"/>
      <c r="AA479" s="13"/>
      <c r="AB479" s="13"/>
      <c r="AD479" s="13"/>
      <c r="AE479" s="25"/>
      <c r="AF479" s="3"/>
      <c r="AG479" s="3"/>
    </row>
    <row r="480" spans="1:33">
      <c r="A480" s="158"/>
      <c r="B480" s="158"/>
      <c r="C480" s="158"/>
      <c r="D480" s="158"/>
      <c r="E480" s="158"/>
      <c r="F480" s="160"/>
      <c r="G480" s="167"/>
      <c r="H480" s="4"/>
      <c r="I480" s="4"/>
      <c r="J480" s="4"/>
      <c r="K480" s="4"/>
      <c r="L480" s="4"/>
      <c r="M480" s="4"/>
      <c r="N480" s="26"/>
      <c r="O480" s="3"/>
      <c r="P480" s="13"/>
      <c r="Q480" s="13"/>
      <c r="R480" s="13"/>
      <c r="S480" s="13"/>
      <c r="T480" s="13"/>
      <c r="U480" s="13"/>
      <c r="V480" s="13"/>
      <c r="W480" s="13"/>
      <c r="X480" s="13"/>
      <c r="Y480" s="13"/>
      <c r="Z480" s="13"/>
      <c r="AA480" s="13"/>
      <c r="AB480" s="13"/>
      <c r="AD480" s="13"/>
      <c r="AE480" s="25"/>
      <c r="AF480" s="3"/>
      <c r="AG480" s="3"/>
    </row>
    <row r="481" spans="1:33">
      <c r="A481" s="158"/>
      <c r="B481" s="158"/>
      <c r="C481" s="158"/>
      <c r="D481" s="158"/>
      <c r="E481" s="158"/>
      <c r="F481" s="160"/>
      <c r="G481" s="167"/>
      <c r="H481" s="4"/>
      <c r="I481" s="4"/>
      <c r="J481" s="4"/>
      <c r="K481" s="4"/>
      <c r="L481" s="4"/>
      <c r="M481" s="4"/>
      <c r="N481" s="26"/>
      <c r="O481" s="3"/>
      <c r="P481" s="13"/>
      <c r="Q481" s="13"/>
      <c r="R481" s="13"/>
      <c r="S481" s="13"/>
      <c r="T481" s="13"/>
      <c r="U481" s="13"/>
      <c r="V481" s="13"/>
      <c r="W481" s="13"/>
      <c r="X481" s="13"/>
      <c r="Y481" s="13"/>
      <c r="Z481" s="13"/>
      <c r="AA481" s="13"/>
      <c r="AB481" s="13"/>
      <c r="AD481" s="13"/>
      <c r="AE481" s="25"/>
      <c r="AF481" s="3"/>
      <c r="AG481" s="3"/>
    </row>
    <row r="482" spans="1:33">
      <c r="A482" s="158"/>
      <c r="B482" s="158"/>
      <c r="C482" s="158"/>
      <c r="D482" s="158"/>
      <c r="E482" s="158"/>
      <c r="F482" s="160"/>
      <c r="G482" s="167"/>
      <c r="H482" s="4"/>
      <c r="I482" s="4"/>
      <c r="J482" s="4"/>
      <c r="K482" s="4"/>
      <c r="L482" s="4"/>
      <c r="M482" s="4"/>
      <c r="N482" s="26"/>
      <c r="O482" s="3"/>
      <c r="P482" s="13"/>
      <c r="Q482" s="13"/>
      <c r="R482" s="13"/>
      <c r="S482" s="13"/>
      <c r="T482" s="13"/>
      <c r="U482" s="13"/>
      <c r="V482" s="13"/>
      <c r="W482" s="13"/>
      <c r="X482" s="13"/>
      <c r="Y482" s="13"/>
      <c r="Z482" s="13"/>
      <c r="AA482" s="13"/>
      <c r="AB482" s="13"/>
      <c r="AD482" s="13"/>
      <c r="AE482" s="25"/>
      <c r="AF482" s="3"/>
      <c r="AG482" s="3"/>
    </row>
    <row r="483" spans="1:33">
      <c r="A483" s="158"/>
      <c r="B483" s="158"/>
      <c r="C483" s="158"/>
      <c r="D483" s="158"/>
      <c r="E483" s="158"/>
      <c r="F483" s="160"/>
      <c r="G483" s="167"/>
      <c r="H483" s="4"/>
      <c r="I483" s="4"/>
      <c r="J483" s="4"/>
      <c r="K483" s="4"/>
      <c r="L483" s="4"/>
      <c r="M483" s="4"/>
      <c r="N483" s="26"/>
      <c r="O483" s="3"/>
      <c r="P483" s="13"/>
      <c r="Q483" s="13"/>
      <c r="R483" s="13"/>
      <c r="S483" s="13"/>
      <c r="T483" s="13"/>
      <c r="U483" s="13"/>
      <c r="V483" s="13"/>
      <c r="W483" s="13"/>
      <c r="X483" s="13"/>
      <c r="Y483" s="13"/>
      <c r="Z483" s="13"/>
      <c r="AA483" s="13"/>
      <c r="AB483" s="13"/>
      <c r="AD483" s="13"/>
      <c r="AE483" s="25"/>
      <c r="AF483" s="3"/>
      <c r="AG483" s="3"/>
    </row>
    <row r="484" spans="1:33">
      <c r="A484" s="158"/>
      <c r="B484" s="158"/>
      <c r="C484" s="158"/>
      <c r="D484" s="158"/>
      <c r="E484" s="158"/>
      <c r="F484" s="160"/>
      <c r="G484" s="167"/>
      <c r="H484" s="4"/>
      <c r="I484" s="4"/>
      <c r="J484" s="4"/>
      <c r="K484" s="4"/>
      <c r="L484" s="4"/>
      <c r="M484" s="4"/>
      <c r="N484" s="26"/>
      <c r="O484" s="3"/>
      <c r="P484" s="13"/>
      <c r="Q484" s="13"/>
      <c r="R484" s="13"/>
      <c r="S484" s="13"/>
      <c r="T484" s="13"/>
      <c r="U484" s="13"/>
      <c r="V484" s="13"/>
      <c r="W484" s="13"/>
      <c r="X484" s="13"/>
      <c r="Y484" s="13"/>
      <c r="Z484" s="13"/>
      <c r="AA484" s="13"/>
      <c r="AB484" s="13"/>
      <c r="AD484" s="13"/>
      <c r="AE484" s="25"/>
      <c r="AF484" s="3"/>
      <c r="AG484" s="3"/>
    </row>
    <row r="485" spans="1:33">
      <c r="A485" s="158"/>
      <c r="B485" s="158"/>
      <c r="C485" s="158"/>
      <c r="D485" s="158"/>
      <c r="E485" s="158"/>
      <c r="F485" s="160"/>
      <c r="G485" s="167"/>
      <c r="H485" s="4"/>
      <c r="I485" s="4"/>
      <c r="J485" s="4"/>
      <c r="K485" s="4"/>
      <c r="L485" s="4"/>
      <c r="M485" s="4"/>
      <c r="N485" s="26"/>
      <c r="O485" s="3"/>
      <c r="P485" s="13"/>
      <c r="Q485" s="13"/>
      <c r="R485" s="13"/>
      <c r="S485" s="13"/>
      <c r="T485" s="13"/>
      <c r="U485" s="13"/>
      <c r="V485" s="13"/>
      <c r="W485" s="13"/>
      <c r="X485" s="13"/>
      <c r="Y485" s="13"/>
      <c r="Z485" s="13"/>
      <c r="AA485" s="13"/>
      <c r="AB485" s="13"/>
      <c r="AD485" s="13"/>
      <c r="AE485" s="25"/>
      <c r="AF485" s="3"/>
      <c r="AG485" s="3"/>
    </row>
    <row r="486" spans="1:33">
      <c r="A486" s="158"/>
      <c r="B486" s="158"/>
      <c r="C486" s="158"/>
      <c r="D486" s="158"/>
      <c r="E486" s="158"/>
      <c r="F486" s="160"/>
      <c r="G486" s="167"/>
      <c r="H486" s="4"/>
      <c r="I486" s="4"/>
      <c r="J486" s="4"/>
      <c r="K486" s="4"/>
      <c r="L486" s="4"/>
      <c r="M486" s="4"/>
      <c r="N486" s="26"/>
      <c r="O486" s="3"/>
      <c r="P486" s="13"/>
      <c r="Q486" s="13"/>
      <c r="R486" s="13"/>
      <c r="S486" s="13"/>
      <c r="T486" s="13"/>
      <c r="U486" s="13"/>
      <c r="V486" s="13"/>
      <c r="W486" s="13"/>
      <c r="X486" s="13"/>
      <c r="Y486" s="13"/>
      <c r="Z486" s="13"/>
      <c r="AA486" s="13"/>
      <c r="AB486" s="13"/>
      <c r="AD486" s="13"/>
      <c r="AE486" s="25"/>
      <c r="AF486" s="3"/>
      <c r="AG486" s="3"/>
    </row>
    <row r="487" spans="1:33">
      <c r="A487" s="158"/>
      <c r="B487" s="158"/>
      <c r="C487" s="158"/>
      <c r="D487" s="158"/>
      <c r="E487" s="158"/>
      <c r="F487" s="160"/>
      <c r="G487" s="167"/>
      <c r="H487" s="4"/>
      <c r="I487" s="4"/>
      <c r="J487" s="4"/>
      <c r="K487" s="4"/>
      <c r="L487" s="4"/>
      <c r="M487" s="4"/>
      <c r="N487" s="26"/>
      <c r="O487" s="3"/>
      <c r="P487" s="13"/>
      <c r="Q487" s="13"/>
      <c r="R487" s="13"/>
      <c r="S487" s="13"/>
      <c r="T487" s="13"/>
      <c r="U487" s="13"/>
      <c r="V487" s="13"/>
      <c r="W487" s="13"/>
      <c r="X487" s="13"/>
      <c r="Y487" s="13"/>
      <c r="Z487" s="13"/>
      <c r="AA487" s="13"/>
      <c r="AB487" s="13"/>
      <c r="AD487" s="13"/>
      <c r="AE487" s="25"/>
      <c r="AF487" s="3"/>
      <c r="AG487" s="3"/>
    </row>
    <row r="488" spans="1:33">
      <c r="A488" s="158"/>
      <c r="B488" s="158"/>
      <c r="C488" s="158"/>
      <c r="D488" s="158"/>
      <c r="E488" s="158"/>
      <c r="F488" s="160"/>
      <c r="G488" s="167"/>
      <c r="H488" s="4"/>
      <c r="I488" s="4"/>
      <c r="J488" s="4"/>
      <c r="K488" s="4"/>
      <c r="L488" s="4"/>
      <c r="M488" s="4"/>
      <c r="N488" s="26"/>
      <c r="O488" s="3"/>
      <c r="P488" s="13"/>
      <c r="Q488" s="13"/>
      <c r="R488" s="13"/>
      <c r="S488" s="13"/>
      <c r="T488" s="13"/>
      <c r="U488" s="13"/>
      <c r="V488" s="13"/>
      <c r="W488" s="13"/>
      <c r="X488" s="13"/>
      <c r="Y488" s="13"/>
      <c r="Z488" s="13"/>
      <c r="AA488" s="13"/>
      <c r="AB488" s="13"/>
      <c r="AD488" s="13"/>
      <c r="AE488" s="25"/>
      <c r="AF488" s="3"/>
      <c r="AG488" s="3"/>
    </row>
    <row r="489" spans="1:33">
      <c r="A489" s="158"/>
      <c r="B489" s="158"/>
      <c r="C489" s="158"/>
      <c r="D489" s="158"/>
      <c r="E489" s="158"/>
      <c r="F489" s="160"/>
      <c r="G489" s="167"/>
      <c r="H489" s="4"/>
      <c r="I489" s="4"/>
      <c r="J489" s="4"/>
      <c r="K489" s="4"/>
      <c r="L489" s="4"/>
      <c r="M489" s="4"/>
      <c r="N489" s="26"/>
      <c r="O489" s="3"/>
      <c r="P489" s="13"/>
      <c r="Q489" s="13"/>
      <c r="R489" s="13"/>
      <c r="S489" s="13"/>
      <c r="T489" s="13"/>
      <c r="U489" s="13"/>
      <c r="V489" s="13"/>
      <c r="W489" s="13"/>
      <c r="X489" s="13"/>
      <c r="Y489" s="13"/>
      <c r="Z489" s="13"/>
      <c r="AA489" s="13"/>
      <c r="AB489" s="13"/>
      <c r="AD489" s="13"/>
      <c r="AE489" s="25"/>
      <c r="AF489" s="3"/>
      <c r="AG489" s="3"/>
    </row>
    <row r="490" spans="1:33">
      <c r="A490" s="158"/>
      <c r="B490" s="158"/>
      <c r="C490" s="158"/>
      <c r="D490" s="158"/>
      <c r="E490" s="158"/>
      <c r="F490" s="160"/>
      <c r="G490" s="167"/>
      <c r="H490" s="4"/>
      <c r="I490" s="4"/>
      <c r="J490" s="4"/>
      <c r="K490" s="4"/>
      <c r="L490" s="4"/>
      <c r="M490" s="4"/>
      <c r="N490" s="26"/>
      <c r="O490" s="3"/>
      <c r="P490" s="13"/>
      <c r="Q490" s="13"/>
      <c r="R490" s="13"/>
      <c r="S490" s="13"/>
      <c r="T490" s="13"/>
      <c r="U490" s="13"/>
      <c r="V490" s="13"/>
      <c r="W490" s="13"/>
      <c r="X490" s="13"/>
      <c r="Y490" s="13"/>
      <c r="Z490" s="13"/>
      <c r="AA490" s="13"/>
      <c r="AB490" s="13"/>
      <c r="AD490" s="13"/>
      <c r="AE490" s="25"/>
      <c r="AF490" s="3"/>
      <c r="AG490" s="3"/>
    </row>
    <row r="491" spans="1:33">
      <c r="A491" s="158"/>
      <c r="B491" s="158"/>
      <c r="C491" s="158"/>
      <c r="D491" s="158"/>
      <c r="E491" s="158"/>
      <c r="F491" s="160"/>
      <c r="G491" s="167"/>
      <c r="H491" s="4"/>
      <c r="I491" s="4"/>
      <c r="J491" s="4"/>
      <c r="K491" s="4"/>
      <c r="L491" s="4"/>
      <c r="M491" s="4"/>
      <c r="N491" s="26"/>
      <c r="O491" s="3"/>
      <c r="P491" s="13"/>
      <c r="Q491" s="13"/>
      <c r="R491" s="13"/>
      <c r="S491" s="13"/>
      <c r="T491" s="13"/>
      <c r="U491" s="13"/>
      <c r="V491" s="13"/>
      <c r="W491" s="13"/>
      <c r="X491" s="13"/>
      <c r="Y491" s="13"/>
      <c r="Z491" s="13"/>
      <c r="AA491" s="13"/>
      <c r="AB491" s="13"/>
      <c r="AD491" s="13"/>
      <c r="AE491" s="25"/>
      <c r="AF491" s="3"/>
      <c r="AG491" s="3"/>
    </row>
    <row r="492" spans="1:33">
      <c r="A492" s="158"/>
      <c r="B492" s="158"/>
      <c r="C492" s="158"/>
      <c r="D492" s="158"/>
      <c r="E492" s="158"/>
      <c r="F492" s="160"/>
      <c r="G492" s="167"/>
      <c r="H492" s="4"/>
      <c r="I492" s="4"/>
      <c r="J492" s="4"/>
      <c r="K492" s="4"/>
      <c r="L492" s="4"/>
      <c r="M492" s="4"/>
      <c r="N492" s="26"/>
      <c r="O492" s="3"/>
      <c r="P492" s="13"/>
      <c r="Q492" s="13"/>
      <c r="R492" s="13"/>
      <c r="S492" s="13"/>
      <c r="T492" s="13"/>
      <c r="U492" s="13"/>
      <c r="V492" s="13"/>
      <c r="W492" s="13"/>
      <c r="X492" s="13"/>
      <c r="Y492" s="13"/>
      <c r="Z492" s="13"/>
      <c r="AA492" s="13"/>
      <c r="AB492" s="13"/>
      <c r="AD492" s="13"/>
      <c r="AE492" s="25"/>
      <c r="AF492" s="3"/>
      <c r="AG492" s="3"/>
    </row>
    <row r="493" spans="1:33">
      <c r="A493" s="158"/>
      <c r="B493" s="158"/>
      <c r="C493" s="158"/>
      <c r="D493" s="158"/>
      <c r="E493" s="158"/>
      <c r="F493" s="160"/>
      <c r="G493" s="167"/>
      <c r="H493" s="4"/>
      <c r="I493" s="4"/>
      <c r="J493" s="4"/>
      <c r="K493" s="4"/>
      <c r="L493" s="4"/>
      <c r="M493" s="4"/>
      <c r="N493" s="26"/>
      <c r="O493" s="3"/>
      <c r="P493" s="13"/>
      <c r="Q493" s="13"/>
      <c r="R493" s="13"/>
      <c r="S493" s="13"/>
      <c r="T493" s="13"/>
      <c r="U493" s="13"/>
      <c r="V493" s="13"/>
      <c r="W493" s="13"/>
      <c r="X493" s="13"/>
      <c r="Y493" s="13"/>
      <c r="Z493" s="13"/>
      <c r="AA493" s="13"/>
      <c r="AB493" s="13"/>
      <c r="AD493" s="13"/>
      <c r="AE493" s="25"/>
      <c r="AF493" s="3"/>
      <c r="AG493" s="3"/>
    </row>
    <row r="494" spans="1:33">
      <c r="A494" s="158"/>
      <c r="B494" s="158"/>
      <c r="C494" s="158"/>
      <c r="D494" s="158"/>
      <c r="E494" s="158"/>
      <c r="F494" s="160"/>
      <c r="G494" s="167"/>
      <c r="H494" s="4"/>
      <c r="I494" s="4"/>
      <c r="J494" s="4"/>
      <c r="K494" s="4"/>
      <c r="L494" s="4"/>
      <c r="M494" s="4"/>
      <c r="N494" s="26"/>
      <c r="O494" s="3"/>
      <c r="P494" s="13"/>
      <c r="Q494" s="13"/>
      <c r="R494" s="13"/>
      <c r="S494" s="13"/>
      <c r="T494" s="13"/>
      <c r="U494" s="13"/>
      <c r="V494" s="13"/>
      <c r="W494" s="13"/>
      <c r="X494" s="13"/>
      <c r="Y494" s="13"/>
      <c r="Z494" s="13"/>
      <c r="AA494" s="13"/>
      <c r="AB494" s="13"/>
      <c r="AD494" s="13"/>
      <c r="AE494" s="25"/>
      <c r="AF494" s="3"/>
      <c r="AG494" s="3"/>
    </row>
    <row r="495" spans="1:33">
      <c r="A495" s="158"/>
      <c r="B495" s="158"/>
      <c r="C495" s="158"/>
      <c r="D495" s="158"/>
      <c r="E495" s="158"/>
      <c r="F495" s="160"/>
      <c r="G495" s="167"/>
      <c r="H495" s="4"/>
      <c r="I495" s="4"/>
      <c r="J495" s="4"/>
      <c r="K495" s="4"/>
      <c r="L495" s="4"/>
      <c r="M495" s="4"/>
      <c r="N495" s="26"/>
      <c r="O495" s="3"/>
      <c r="P495" s="13"/>
      <c r="Q495" s="13"/>
      <c r="R495" s="13"/>
      <c r="S495" s="13"/>
      <c r="T495" s="13"/>
      <c r="U495" s="13"/>
      <c r="V495" s="13"/>
      <c r="W495" s="13"/>
      <c r="X495" s="13"/>
      <c r="Y495" s="13"/>
      <c r="Z495" s="13"/>
      <c r="AA495" s="13"/>
      <c r="AB495" s="13"/>
      <c r="AD495" s="13"/>
      <c r="AE495" s="25"/>
      <c r="AF495" s="3"/>
      <c r="AG495" s="3"/>
    </row>
    <row r="496" spans="1:33">
      <c r="A496" s="158"/>
      <c r="B496" s="158"/>
      <c r="C496" s="158"/>
      <c r="D496" s="158"/>
      <c r="E496" s="158"/>
      <c r="F496" s="160"/>
      <c r="G496" s="167"/>
      <c r="H496" s="4"/>
      <c r="I496" s="4"/>
      <c r="J496" s="4"/>
      <c r="K496" s="4"/>
      <c r="L496" s="4"/>
      <c r="M496" s="4"/>
      <c r="N496" s="26"/>
      <c r="O496" s="3"/>
      <c r="P496" s="13"/>
      <c r="Q496" s="13"/>
      <c r="R496" s="13"/>
      <c r="S496" s="13"/>
      <c r="T496" s="13"/>
      <c r="U496" s="13"/>
      <c r="V496" s="13"/>
      <c r="W496" s="13"/>
      <c r="X496" s="13"/>
      <c r="Y496" s="13"/>
      <c r="Z496" s="13"/>
      <c r="AA496" s="13"/>
      <c r="AB496" s="13"/>
      <c r="AD496" s="13"/>
      <c r="AE496" s="25"/>
      <c r="AF496" s="3"/>
      <c r="AG496" s="3"/>
    </row>
    <row r="497" spans="1:33">
      <c r="A497" s="158"/>
      <c r="B497" s="158"/>
      <c r="C497" s="158"/>
      <c r="D497" s="158"/>
      <c r="E497" s="158"/>
      <c r="F497" s="160"/>
      <c r="G497" s="167"/>
      <c r="H497" s="4"/>
      <c r="I497" s="4"/>
      <c r="J497" s="4"/>
      <c r="K497" s="4"/>
      <c r="L497" s="4"/>
      <c r="M497" s="4"/>
      <c r="N497" s="26"/>
      <c r="O497" s="3"/>
      <c r="P497" s="13"/>
      <c r="Q497" s="13"/>
      <c r="R497" s="13"/>
      <c r="S497" s="13"/>
      <c r="T497" s="13"/>
      <c r="U497" s="13"/>
      <c r="V497" s="13"/>
      <c r="W497" s="13"/>
      <c r="X497" s="13"/>
      <c r="Y497" s="13"/>
      <c r="Z497" s="13"/>
      <c r="AA497" s="13"/>
      <c r="AB497" s="13"/>
      <c r="AD497" s="13"/>
      <c r="AE497" s="25"/>
      <c r="AF497" s="3"/>
      <c r="AG497" s="3"/>
    </row>
    <row r="498" spans="1:33">
      <c r="A498" s="158"/>
      <c r="B498" s="158"/>
      <c r="C498" s="158"/>
      <c r="D498" s="158"/>
      <c r="E498" s="158"/>
      <c r="F498" s="160"/>
      <c r="G498" s="167"/>
      <c r="H498" s="4"/>
      <c r="I498" s="4"/>
      <c r="J498" s="4"/>
      <c r="K498" s="4"/>
      <c r="L498" s="4"/>
      <c r="M498" s="4"/>
      <c r="N498" s="26"/>
      <c r="O498" s="3"/>
      <c r="P498" s="13"/>
      <c r="Q498" s="13"/>
      <c r="R498" s="13"/>
      <c r="S498" s="13"/>
      <c r="T498" s="13"/>
      <c r="U498" s="13"/>
      <c r="V498" s="13"/>
      <c r="W498" s="13"/>
      <c r="X498" s="13"/>
      <c r="Y498" s="13"/>
      <c r="Z498" s="13"/>
      <c r="AA498" s="13"/>
      <c r="AB498" s="13"/>
      <c r="AD498" s="13"/>
      <c r="AE498" s="25"/>
      <c r="AF498" s="3"/>
      <c r="AG498" s="3"/>
    </row>
    <row r="499" spans="1:33">
      <c r="A499" s="158"/>
      <c r="B499" s="158"/>
      <c r="C499" s="158"/>
      <c r="D499" s="158"/>
      <c r="E499" s="158"/>
      <c r="F499" s="160"/>
      <c r="G499" s="167"/>
      <c r="H499" s="4"/>
      <c r="I499" s="4"/>
      <c r="J499" s="4"/>
      <c r="K499" s="4"/>
      <c r="L499" s="4"/>
      <c r="M499" s="4"/>
      <c r="N499" s="26"/>
      <c r="O499" s="3"/>
      <c r="P499" s="13"/>
      <c r="Q499" s="13"/>
      <c r="R499" s="13"/>
      <c r="S499" s="13"/>
      <c r="T499" s="13"/>
      <c r="U499" s="13"/>
      <c r="V499" s="13"/>
      <c r="W499" s="13"/>
      <c r="X499" s="13"/>
      <c r="Y499" s="13"/>
      <c r="Z499" s="13"/>
      <c r="AA499" s="13"/>
      <c r="AB499" s="13"/>
      <c r="AD499" s="13"/>
      <c r="AE499" s="25"/>
      <c r="AF499" s="3"/>
      <c r="AG499" s="3"/>
    </row>
    <row r="500" spans="1:33">
      <c r="A500" s="158"/>
      <c r="B500" s="158"/>
      <c r="C500" s="158"/>
      <c r="D500" s="158"/>
      <c r="E500" s="158"/>
      <c r="F500" s="160"/>
      <c r="G500" s="167"/>
      <c r="H500" s="4"/>
      <c r="I500" s="4"/>
      <c r="J500" s="4"/>
      <c r="K500" s="4"/>
      <c r="L500" s="4"/>
      <c r="M500" s="4"/>
      <c r="N500" s="26"/>
      <c r="O500" s="3"/>
      <c r="P500" s="13"/>
      <c r="Q500" s="13"/>
      <c r="R500" s="13"/>
      <c r="S500" s="13"/>
      <c r="T500" s="13"/>
      <c r="U500" s="13"/>
      <c r="V500" s="13"/>
      <c r="W500" s="13"/>
      <c r="X500" s="13"/>
      <c r="Y500" s="13"/>
      <c r="Z500" s="13"/>
      <c r="AA500" s="13"/>
      <c r="AB500" s="13"/>
      <c r="AD500" s="13"/>
      <c r="AE500" s="25"/>
      <c r="AF500" s="3"/>
      <c r="AG500" s="3"/>
    </row>
    <row r="501" spans="1:33">
      <c r="A501" s="158"/>
      <c r="B501" s="158"/>
      <c r="C501" s="158"/>
      <c r="D501" s="158"/>
      <c r="E501" s="158"/>
      <c r="F501" s="160"/>
      <c r="G501" s="167"/>
      <c r="H501" s="4"/>
      <c r="I501" s="4"/>
      <c r="J501" s="4"/>
      <c r="K501" s="4"/>
      <c r="L501" s="4"/>
      <c r="M501" s="4"/>
      <c r="N501" s="26"/>
      <c r="O501" s="3"/>
      <c r="P501" s="13"/>
      <c r="Q501" s="13"/>
      <c r="R501" s="13"/>
      <c r="S501" s="13"/>
      <c r="T501" s="13"/>
      <c r="U501" s="13"/>
      <c r="V501" s="13"/>
      <c r="W501" s="13"/>
      <c r="X501" s="13"/>
      <c r="Y501" s="13"/>
      <c r="Z501" s="13"/>
      <c r="AA501" s="13"/>
      <c r="AB501" s="13"/>
      <c r="AD501" s="13"/>
      <c r="AE501" s="25"/>
      <c r="AF501" s="3"/>
      <c r="AG501" s="3"/>
    </row>
    <row r="502" spans="1:33">
      <c r="A502" s="158"/>
      <c r="B502" s="158"/>
      <c r="C502" s="158"/>
      <c r="D502" s="158"/>
      <c r="E502" s="158"/>
      <c r="F502" s="160"/>
      <c r="G502" s="167"/>
      <c r="H502" s="4"/>
      <c r="I502" s="4"/>
      <c r="J502" s="4"/>
      <c r="K502" s="4"/>
      <c r="L502" s="4"/>
      <c r="M502" s="4"/>
      <c r="N502" s="26"/>
      <c r="O502" s="3"/>
      <c r="P502" s="13"/>
      <c r="Q502" s="13"/>
      <c r="R502" s="13"/>
      <c r="S502" s="13"/>
      <c r="T502" s="13"/>
      <c r="U502" s="13"/>
      <c r="V502" s="13"/>
      <c r="W502" s="13"/>
      <c r="X502" s="13"/>
      <c r="Y502" s="13"/>
      <c r="Z502" s="13"/>
      <c r="AA502" s="13"/>
      <c r="AB502" s="13"/>
      <c r="AD502" s="13"/>
      <c r="AE502" s="25"/>
      <c r="AF502" s="3"/>
      <c r="AG502" s="3"/>
    </row>
    <row r="503" spans="1:33">
      <c r="A503" s="158"/>
      <c r="B503" s="158"/>
      <c r="C503" s="158"/>
      <c r="D503" s="158"/>
      <c r="E503" s="158"/>
      <c r="F503" s="160"/>
      <c r="G503" s="167"/>
      <c r="H503" s="4"/>
      <c r="I503" s="4"/>
      <c r="J503" s="4"/>
      <c r="K503" s="4"/>
      <c r="L503" s="4"/>
      <c r="M503" s="4"/>
      <c r="N503" s="26"/>
      <c r="O503" s="3"/>
      <c r="P503" s="13"/>
      <c r="Q503" s="13"/>
      <c r="R503" s="13"/>
      <c r="S503" s="13"/>
      <c r="T503" s="13"/>
      <c r="U503" s="13"/>
      <c r="V503" s="13"/>
      <c r="W503" s="13"/>
      <c r="X503" s="13"/>
      <c r="Y503" s="13"/>
      <c r="Z503" s="13"/>
      <c r="AA503" s="13"/>
      <c r="AB503" s="13"/>
      <c r="AD503" s="13"/>
      <c r="AE503" s="25"/>
      <c r="AF503" s="3"/>
      <c r="AG503" s="3"/>
    </row>
    <row r="504" spans="1:33">
      <c r="A504" s="158"/>
      <c r="B504" s="158"/>
      <c r="C504" s="158"/>
      <c r="D504" s="158"/>
      <c r="E504" s="158"/>
      <c r="F504" s="160"/>
      <c r="G504" s="167"/>
      <c r="H504" s="4"/>
      <c r="I504" s="4"/>
      <c r="J504" s="4"/>
      <c r="K504" s="4"/>
      <c r="L504" s="4"/>
      <c r="M504" s="4"/>
      <c r="N504" s="26"/>
      <c r="O504" s="3"/>
      <c r="P504" s="13"/>
      <c r="Q504" s="13"/>
      <c r="R504" s="13"/>
      <c r="S504" s="13"/>
      <c r="T504" s="13"/>
      <c r="U504" s="13"/>
      <c r="V504" s="13"/>
      <c r="W504" s="13"/>
      <c r="X504" s="13"/>
      <c r="Y504" s="13"/>
      <c r="Z504" s="13"/>
      <c r="AA504" s="13"/>
      <c r="AB504" s="13"/>
      <c r="AD504" s="13"/>
      <c r="AE504" s="25"/>
      <c r="AF504" s="3"/>
      <c r="AG504" s="3"/>
    </row>
    <row r="505" spans="1:33">
      <c r="A505" s="158"/>
      <c r="B505" s="158"/>
      <c r="C505" s="158"/>
      <c r="D505" s="158"/>
      <c r="E505" s="158"/>
      <c r="F505" s="160"/>
      <c r="G505" s="167"/>
      <c r="H505" s="4"/>
      <c r="I505" s="4"/>
      <c r="J505" s="4"/>
      <c r="K505" s="4"/>
      <c r="L505" s="4"/>
      <c r="M505" s="4"/>
      <c r="N505" s="26"/>
      <c r="O505" s="3"/>
      <c r="P505" s="13"/>
      <c r="Q505" s="13"/>
      <c r="R505" s="13"/>
      <c r="S505" s="13"/>
      <c r="T505" s="13"/>
      <c r="U505" s="13"/>
      <c r="V505" s="13"/>
      <c r="W505" s="13"/>
      <c r="X505" s="13"/>
      <c r="Y505" s="13"/>
      <c r="Z505" s="13"/>
      <c r="AA505" s="13"/>
      <c r="AB505" s="13"/>
      <c r="AD505" s="13"/>
      <c r="AE505" s="25"/>
      <c r="AF505" s="3"/>
      <c r="AG505" s="3"/>
    </row>
    <row r="506" spans="1:33">
      <c r="A506" s="158"/>
      <c r="B506" s="158"/>
      <c r="C506" s="158"/>
      <c r="D506" s="158"/>
      <c r="E506" s="158"/>
      <c r="F506" s="160"/>
      <c r="G506" s="167"/>
      <c r="H506" s="4"/>
      <c r="I506" s="4"/>
      <c r="J506" s="4"/>
      <c r="K506" s="4"/>
      <c r="L506" s="4"/>
      <c r="M506" s="4"/>
      <c r="N506" s="26"/>
      <c r="O506" s="3"/>
      <c r="P506" s="13"/>
      <c r="Q506" s="13"/>
      <c r="R506" s="13"/>
      <c r="S506" s="13"/>
      <c r="T506" s="13"/>
      <c r="U506" s="13"/>
      <c r="V506" s="13"/>
      <c r="W506" s="13"/>
      <c r="X506" s="13"/>
      <c r="Y506" s="13"/>
      <c r="Z506" s="13"/>
      <c r="AA506" s="13"/>
      <c r="AB506" s="13"/>
      <c r="AD506" s="13"/>
      <c r="AE506" s="25"/>
      <c r="AF506" s="3"/>
      <c r="AG506" s="3"/>
    </row>
    <row r="507" spans="1:33">
      <c r="A507" s="158"/>
      <c r="B507" s="158"/>
      <c r="C507" s="158"/>
      <c r="D507" s="158"/>
      <c r="E507" s="158"/>
      <c r="F507" s="160"/>
      <c r="G507" s="167"/>
      <c r="H507" s="4"/>
      <c r="I507" s="4"/>
      <c r="J507" s="4"/>
      <c r="K507" s="4"/>
      <c r="L507" s="4"/>
      <c r="M507" s="4"/>
      <c r="N507" s="26"/>
      <c r="O507" s="3"/>
      <c r="P507" s="13"/>
      <c r="Q507" s="13"/>
      <c r="R507" s="13"/>
      <c r="S507" s="13"/>
      <c r="T507" s="13"/>
      <c r="U507" s="13"/>
      <c r="V507" s="13"/>
      <c r="W507" s="13"/>
      <c r="X507" s="13"/>
      <c r="Y507" s="13"/>
      <c r="Z507" s="13"/>
      <c r="AA507" s="13"/>
      <c r="AB507" s="13"/>
      <c r="AD507" s="13"/>
      <c r="AE507" s="25"/>
      <c r="AF507" s="3"/>
      <c r="AG507" s="3"/>
    </row>
    <row r="508" spans="1:33">
      <c r="A508" s="158"/>
      <c r="B508" s="158"/>
      <c r="C508" s="158"/>
      <c r="D508" s="158"/>
      <c r="E508" s="158"/>
      <c r="F508" s="160"/>
      <c r="G508" s="167"/>
      <c r="H508" s="4"/>
      <c r="I508" s="4"/>
      <c r="J508" s="4"/>
      <c r="K508" s="4"/>
      <c r="L508" s="4"/>
      <c r="M508" s="4"/>
      <c r="N508" s="26"/>
      <c r="O508" s="3"/>
      <c r="P508" s="13"/>
      <c r="Q508" s="13"/>
      <c r="R508" s="13"/>
      <c r="S508" s="13"/>
      <c r="T508" s="13"/>
      <c r="U508" s="13"/>
      <c r="V508" s="13"/>
      <c r="W508" s="13"/>
      <c r="X508" s="13"/>
      <c r="Y508" s="13"/>
      <c r="Z508" s="13"/>
      <c r="AA508" s="13"/>
      <c r="AB508" s="13"/>
      <c r="AD508" s="13"/>
      <c r="AE508" s="25"/>
      <c r="AF508" s="3"/>
      <c r="AG508" s="3"/>
    </row>
    <row r="509" spans="1:33">
      <c r="A509" s="158"/>
      <c r="B509" s="158"/>
      <c r="C509" s="158"/>
      <c r="D509" s="158"/>
      <c r="E509" s="158"/>
      <c r="F509" s="160"/>
      <c r="G509" s="167"/>
      <c r="H509" s="4"/>
      <c r="I509" s="4"/>
      <c r="J509" s="4"/>
      <c r="K509" s="4"/>
      <c r="L509" s="4"/>
      <c r="M509" s="4"/>
      <c r="N509" s="26"/>
      <c r="O509" s="3"/>
      <c r="P509" s="13"/>
      <c r="Q509" s="13"/>
      <c r="R509" s="13"/>
      <c r="S509" s="13"/>
      <c r="T509" s="13"/>
      <c r="U509" s="13"/>
      <c r="V509" s="13"/>
      <c r="W509" s="13"/>
      <c r="X509" s="13"/>
      <c r="Y509" s="13"/>
      <c r="Z509" s="13"/>
      <c r="AA509" s="13"/>
      <c r="AB509" s="13"/>
      <c r="AD509" s="13"/>
      <c r="AE509" s="25"/>
      <c r="AF509" s="3"/>
      <c r="AG509" s="3"/>
    </row>
    <row r="510" spans="1:33">
      <c r="A510" s="158"/>
      <c r="B510" s="158"/>
      <c r="C510" s="158"/>
      <c r="D510" s="158"/>
      <c r="E510" s="158"/>
      <c r="F510" s="160"/>
      <c r="G510" s="167"/>
      <c r="H510" s="4"/>
      <c r="I510" s="4"/>
      <c r="J510" s="4"/>
      <c r="K510" s="4"/>
      <c r="L510" s="4"/>
      <c r="M510" s="4"/>
      <c r="N510" s="26"/>
      <c r="O510" s="3"/>
      <c r="P510" s="13"/>
      <c r="Q510" s="13"/>
      <c r="R510" s="13"/>
      <c r="S510" s="13"/>
      <c r="T510" s="13"/>
      <c r="U510" s="13"/>
      <c r="V510" s="13"/>
      <c r="W510" s="13"/>
      <c r="X510" s="13"/>
      <c r="Y510" s="13"/>
      <c r="Z510" s="13"/>
      <c r="AA510" s="13"/>
      <c r="AB510" s="13"/>
      <c r="AD510" s="13"/>
      <c r="AE510" s="25"/>
      <c r="AF510" s="3"/>
      <c r="AG510" s="3"/>
    </row>
    <row r="511" spans="1:33">
      <c r="A511" s="158"/>
      <c r="B511" s="158"/>
      <c r="C511" s="158"/>
      <c r="D511" s="158"/>
      <c r="E511" s="158"/>
      <c r="F511" s="160"/>
      <c r="G511" s="167"/>
      <c r="H511" s="4"/>
      <c r="I511" s="4"/>
      <c r="J511" s="4"/>
      <c r="K511" s="4"/>
      <c r="L511" s="4"/>
      <c r="M511" s="4"/>
      <c r="N511" s="26"/>
      <c r="O511" s="3"/>
      <c r="P511" s="13"/>
      <c r="Q511" s="13"/>
      <c r="R511" s="13"/>
      <c r="S511" s="13"/>
      <c r="T511" s="13"/>
      <c r="U511" s="13"/>
      <c r="V511" s="13"/>
      <c r="W511" s="13"/>
      <c r="X511" s="13"/>
      <c r="Y511" s="13"/>
      <c r="Z511" s="13"/>
      <c r="AA511" s="13"/>
      <c r="AB511" s="13"/>
      <c r="AD511" s="13"/>
      <c r="AE511" s="25"/>
      <c r="AF511" s="3"/>
      <c r="AG511" s="3"/>
    </row>
    <row r="512" spans="1:33">
      <c r="A512" s="158"/>
      <c r="B512" s="158"/>
      <c r="C512" s="158"/>
      <c r="D512" s="158"/>
      <c r="E512" s="158"/>
      <c r="F512" s="160"/>
      <c r="G512" s="167"/>
      <c r="H512" s="4"/>
      <c r="I512" s="4"/>
      <c r="J512" s="4"/>
      <c r="K512" s="4"/>
      <c r="L512" s="4"/>
      <c r="M512" s="4"/>
      <c r="N512" s="26"/>
      <c r="O512" s="3"/>
      <c r="P512" s="13"/>
      <c r="Q512" s="13"/>
      <c r="R512" s="13"/>
      <c r="S512" s="13"/>
      <c r="T512" s="13"/>
      <c r="U512" s="13"/>
      <c r="V512" s="13"/>
      <c r="W512" s="13"/>
      <c r="X512" s="13"/>
      <c r="Y512" s="13"/>
      <c r="Z512" s="13"/>
      <c r="AA512" s="13"/>
      <c r="AB512" s="13"/>
      <c r="AD512" s="13"/>
      <c r="AE512" s="25"/>
      <c r="AF512" s="3"/>
      <c r="AG512" s="3"/>
    </row>
    <row r="513" spans="1:33">
      <c r="A513" s="158"/>
      <c r="B513" s="158"/>
      <c r="C513" s="158"/>
      <c r="D513" s="158"/>
      <c r="E513" s="158"/>
      <c r="F513" s="160"/>
      <c r="G513" s="167"/>
      <c r="H513" s="4"/>
      <c r="I513" s="4"/>
      <c r="J513" s="4"/>
      <c r="K513" s="4"/>
      <c r="L513" s="4"/>
      <c r="M513" s="4"/>
      <c r="N513" s="26"/>
      <c r="O513" s="3"/>
      <c r="P513" s="13"/>
      <c r="Q513" s="13"/>
      <c r="R513" s="13"/>
      <c r="S513" s="13"/>
      <c r="T513" s="13"/>
      <c r="U513" s="13"/>
      <c r="V513" s="13"/>
      <c r="W513" s="13"/>
      <c r="X513" s="13"/>
      <c r="Y513" s="13"/>
      <c r="Z513" s="13"/>
      <c r="AA513" s="13"/>
      <c r="AB513" s="13"/>
      <c r="AD513" s="13"/>
      <c r="AE513" s="25"/>
      <c r="AF513" s="3"/>
      <c r="AG513" s="3"/>
    </row>
    <row r="514" spans="1:33">
      <c r="A514" s="158"/>
      <c r="B514" s="158"/>
      <c r="C514" s="158"/>
      <c r="D514" s="158"/>
      <c r="E514" s="158"/>
      <c r="F514" s="160"/>
      <c r="G514" s="167"/>
      <c r="H514" s="4"/>
      <c r="I514" s="4"/>
      <c r="J514" s="4"/>
      <c r="K514" s="4"/>
      <c r="L514" s="4"/>
      <c r="M514" s="4"/>
      <c r="N514" s="26"/>
      <c r="O514" s="3"/>
      <c r="P514" s="13"/>
      <c r="Q514" s="13"/>
      <c r="R514" s="13"/>
      <c r="S514" s="13"/>
      <c r="T514" s="13"/>
      <c r="U514" s="13"/>
      <c r="V514" s="13"/>
      <c r="W514" s="13"/>
      <c r="X514" s="13"/>
      <c r="Y514" s="13"/>
      <c r="Z514" s="13"/>
      <c r="AA514" s="13"/>
      <c r="AB514" s="13"/>
      <c r="AD514" s="13"/>
      <c r="AE514" s="25"/>
      <c r="AF514" s="3"/>
      <c r="AG514" s="3"/>
    </row>
    <row r="515" spans="1:33">
      <c r="A515" s="158"/>
      <c r="B515" s="158"/>
      <c r="C515" s="158"/>
      <c r="D515" s="158"/>
      <c r="E515" s="158"/>
      <c r="F515" s="160"/>
      <c r="G515" s="167"/>
      <c r="H515" s="4"/>
      <c r="I515" s="4"/>
      <c r="J515" s="4"/>
      <c r="K515" s="4"/>
      <c r="L515" s="4"/>
      <c r="M515" s="4"/>
      <c r="N515" s="26"/>
      <c r="O515" s="3"/>
      <c r="P515" s="13"/>
      <c r="Q515" s="13"/>
      <c r="R515" s="13"/>
      <c r="S515" s="13"/>
      <c r="T515" s="13"/>
      <c r="U515" s="13"/>
      <c r="V515" s="13"/>
      <c r="W515" s="13"/>
      <c r="X515" s="13"/>
      <c r="Y515" s="13"/>
      <c r="Z515" s="13"/>
      <c r="AA515" s="13"/>
      <c r="AB515" s="13"/>
      <c r="AD515" s="13"/>
      <c r="AE515" s="25"/>
      <c r="AF515" s="3"/>
      <c r="AG515" s="3"/>
    </row>
    <row r="516" spans="1:33">
      <c r="A516" s="158"/>
      <c r="B516" s="158"/>
      <c r="C516" s="158"/>
      <c r="D516" s="158"/>
      <c r="E516" s="158"/>
      <c r="F516" s="160"/>
      <c r="G516" s="167"/>
      <c r="H516" s="4"/>
      <c r="I516" s="4"/>
      <c r="J516" s="4"/>
      <c r="K516" s="4"/>
      <c r="L516" s="4"/>
      <c r="M516" s="4"/>
      <c r="N516" s="26"/>
      <c r="O516" s="3"/>
      <c r="P516" s="13"/>
      <c r="Q516" s="13"/>
      <c r="R516" s="13"/>
      <c r="S516" s="13"/>
      <c r="T516" s="13"/>
      <c r="U516" s="13"/>
      <c r="V516" s="13"/>
      <c r="W516" s="13"/>
      <c r="X516" s="13"/>
      <c r="Y516" s="13"/>
      <c r="Z516" s="13"/>
      <c r="AA516" s="13"/>
      <c r="AB516" s="13"/>
      <c r="AD516" s="13"/>
      <c r="AE516" s="25"/>
      <c r="AF516" s="3"/>
      <c r="AG516" s="3"/>
    </row>
    <row r="517" spans="1:33">
      <c r="A517" s="158"/>
      <c r="B517" s="158"/>
      <c r="C517" s="158"/>
      <c r="D517" s="158"/>
      <c r="E517" s="158"/>
      <c r="F517" s="160"/>
      <c r="G517" s="167"/>
      <c r="H517" s="4"/>
      <c r="I517" s="4"/>
      <c r="J517" s="4"/>
      <c r="K517" s="4"/>
      <c r="L517" s="4"/>
      <c r="M517" s="4"/>
      <c r="N517" s="26"/>
      <c r="O517" s="3"/>
      <c r="P517" s="13"/>
      <c r="Q517" s="13"/>
      <c r="R517" s="13"/>
      <c r="S517" s="13"/>
      <c r="T517" s="13"/>
      <c r="U517" s="13"/>
      <c r="V517" s="13"/>
      <c r="W517" s="13"/>
      <c r="X517" s="13"/>
      <c r="Y517" s="13"/>
      <c r="Z517" s="13"/>
      <c r="AA517" s="13"/>
      <c r="AB517" s="13"/>
      <c r="AD517" s="13"/>
      <c r="AE517" s="25"/>
      <c r="AF517" s="3"/>
      <c r="AG517" s="3"/>
    </row>
    <row r="518" spans="1:33">
      <c r="A518" s="158"/>
      <c r="B518" s="158"/>
      <c r="C518" s="158"/>
      <c r="D518" s="158"/>
      <c r="E518" s="158"/>
      <c r="F518" s="160"/>
      <c r="G518" s="167"/>
      <c r="H518" s="4"/>
      <c r="I518" s="4"/>
      <c r="J518" s="4"/>
      <c r="K518" s="4"/>
      <c r="L518" s="4"/>
      <c r="M518" s="4"/>
      <c r="N518" s="26"/>
      <c r="O518" s="3"/>
      <c r="P518" s="13"/>
      <c r="Q518" s="13"/>
      <c r="R518" s="13"/>
      <c r="S518" s="13"/>
      <c r="T518" s="13"/>
      <c r="U518" s="13"/>
      <c r="V518" s="13"/>
      <c r="W518" s="13"/>
      <c r="X518" s="13"/>
      <c r="Y518" s="13"/>
      <c r="Z518" s="13"/>
      <c r="AA518" s="13"/>
      <c r="AB518" s="13"/>
      <c r="AD518" s="13"/>
      <c r="AE518" s="25"/>
      <c r="AF518" s="3"/>
      <c r="AG518" s="3"/>
    </row>
    <row r="519" spans="1:33">
      <c r="A519" s="158"/>
      <c r="B519" s="158"/>
      <c r="C519" s="158"/>
      <c r="D519" s="158"/>
      <c r="E519" s="158"/>
      <c r="F519" s="160"/>
      <c r="G519" s="167"/>
      <c r="H519" s="4"/>
      <c r="I519" s="4"/>
      <c r="J519" s="4"/>
      <c r="K519" s="4"/>
      <c r="L519" s="4"/>
      <c r="M519" s="4"/>
      <c r="N519" s="26"/>
      <c r="O519" s="3"/>
      <c r="P519" s="13"/>
      <c r="Q519" s="13"/>
      <c r="R519" s="13"/>
      <c r="S519" s="13"/>
      <c r="T519" s="13"/>
      <c r="U519" s="13"/>
      <c r="V519" s="13"/>
      <c r="W519" s="13"/>
      <c r="X519" s="13"/>
      <c r="Y519" s="13"/>
      <c r="Z519" s="13"/>
      <c r="AA519" s="13"/>
      <c r="AB519" s="13"/>
      <c r="AD519" s="13"/>
      <c r="AE519" s="25"/>
      <c r="AF519" s="3"/>
      <c r="AG519" s="3"/>
    </row>
    <row r="520" spans="1:33">
      <c r="A520" s="158"/>
      <c r="B520" s="158"/>
      <c r="C520" s="158"/>
      <c r="D520" s="158"/>
      <c r="E520" s="158"/>
      <c r="F520" s="160"/>
      <c r="G520" s="167"/>
      <c r="H520" s="4"/>
      <c r="I520" s="4"/>
      <c r="J520" s="4"/>
      <c r="K520" s="4"/>
      <c r="L520" s="4"/>
      <c r="M520" s="4"/>
      <c r="N520" s="26"/>
      <c r="O520" s="3"/>
      <c r="P520" s="13"/>
      <c r="Q520" s="13"/>
      <c r="R520" s="13"/>
      <c r="S520" s="13"/>
      <c r="T520" s="13"/>
      <c r="U520" s="13"/>
      <c r="V520" s="13"/>
      <c r="W520" s="13"/>
      <c r="X520" s="13"/>
      <c r="Y520" s="13"/>
      <c r="Z520" s="13"/>
      <c r="AA520" s="13"/>
      <c r="AB520" s="13"/>
      <c r="AD520" s="13"/>
      <c r="AE520" s="25"/>
      <c r="AF520" s="3"/>
      <c r="AG520" s="3"/>
    </row>
    <row r="521" spans="1:33">
      <c r="A521" s="158"/>
      <c r="B521" s="158"/>
      <c r="C521" s="158"/>
      <c r="D521" s="158"/>
      <c r="E521" s="158"/>
      <c r="F521" s="160"/>
      <c r="G521" s="167"/>
      <c r="H521" s="4"/>
      <c r="I521" s="4"/>
      <c r="J521" s="4"/>
      <c r="K521" s="4"/>
      <c r="L521" s="4"/>
      <c r="M521" s="4"/>
      <c r="N521" s="26"/>
      <c r="O521" s="3"/>
      <c r="P521" s="13"/>
      <c r="Q521" s="13"/>
      <c r="R521" s="13"/>
      <c r="S521" s="13"/>
      <c r="T521" s="13"/>
      <c r="U521" s="13"/>
      <c r="V521" s="13"/>
      <c r="W521" s="13"/>
      <c r="X521" s="13"/>
      <c r="Y521" s="13"/>
      <c r="Z521" s="13"/>
      <c r="AA521" s="13"/>
      <c r="AB521" s="13"/>
      <c r="AD521" s="13"/>
      <c r="AE521" s="25"/>
      <c r="AF521" s="3"/>
      <c r="AG521" s="3"/>
    </row>
    <row r="522" spans="1:33">
      <c r="A522" s="158"/>
      <c r="B522" s="158"/>
      <c r="C522" s="158"/>
      <c r="D522" s="158"/>
      <c r="E522" s="158"/>
      <c r="F522" s="160"/>
      <c r="G522" s="167"/>
      <c r="H522" s="4"/>
      <c r="I522" s="4"/>
      <c r="J522" s="4"/>
      <c r="K522" s="4"/>
      <c r="L522" s="4"/>
      <c r="M522" s="4"/>
      <c r="N522" s="26"/>
      <c r="O522" s="3"/>
      <c r="P522" s="13"/>
      <c r="Q522" s="13"/>
      <c r="R522" s="13"/>
      <c r="S522" s="13"/>
      <c r="T522" s="13"/>
      <c r="U522" s="13"/>
      <c r="V522" s="13"/>
      <c r="W522" s="13"/>
      <c r="X522" s="13"/>
      <c r="Y522" s="13"/>
      <c r="Z522" s="13"/>
      <c r="AA522" s="13"/>
      <c r="AB522" s="13"/>
      <c r="AD522" s="13"/>
      <c r="AE522" s="25"/>
      <c r="AF522" s="3"/>
      <c r="AG522" s="3"/>
    </row>
    <row r="523" spans="1:33">
      <c r="A523" s="158"/>
      <c r="B523" s="158"/>
      <c r="C523" s="158"/>
      <c r="D523" s="158"/>
      <c r="E523" s="158"/>
      <c r="F523" s="160"/>
      <c r="G523" s="167"/>
      <c r="H523" s="4"/>
      <c r="I523" s="4"/>
      <c r="J523" s="4"/>
      <c r="K523" s="4"/>
      <c r="L523" s="4"/>
      <c r="M523" s="4"/>
      <c r="N523" s="26"/>
      <c r="O523" s="3"/>
      <c r="P523" s="13"/>
      <c r="Q523" s="13"/>
      <c r="R523" s="13"/>
      <c r="S523" s="13"/>
      <c r="T523" s="13"/>
      <c r="U523" s="13"/>
      <c r="V523" s="13"/>
      <c r="W523" s="13"/>
      <c r="X523" s="13"/>
      <c r="Y523" s="13"/>
      <c r="Z523" s="13"/>
      <c r="AA523" s="13"/>
      <c r="AB523" s="13"/>
      <c r="AD523" s="13"/>
      <c r="AE523" s="25"/>
      <c r="AF523" s="3"/>
      <c r="AG523" s="3"/>
    </row>
    <row r="524" spans="1:33">
      <c r="A524" s="158"/>
      <c r="B524" s="158"/>
      <c r="C524" s="158"/>
      <c r="D524" s="158"/>
      <c r="E524" s="158"/>
      <c r="F524" s="160"/>
      <c r="G524" s="167"/>
      <c r="H524" s="4"/>
      <c r="I524" s="4"/>
      <c r="J524" s="4"/>
      <c r="K524" s="4"/>
      <c r="L524" s="4"/>
      <c r="M524" s="4"/>
      <c r="N524" s="26"/>
      <c r="O524" s="3"/>
      <c r="P524" s="13"/>
      <c r="Q524" s="13"/>
      <c r="R524" s="13"/>
      <c r="S524" s="13"/>
      <c r="T524" s="13"/>
      <c r="U524" s="13"/>
      <c r="V524" s="13"/>
      <c r="W524" s="13"/>
      <c r="X524" s="13"/>
      <c r="Y524" s="13"/>
      <c r="Z524" s="13"/>
      <c r="AA524" s="13"/>
      <c r="AB524" s="13"/>
      <c r="AD524" s="13"/>
      <c r="AE524" s="25"/>
      <c r="AF524" s="3"/>
      <c r="AG524" s="3"/>
    </row>
    <row r="525" spans="1:33">
      <c r="A525" s="158"/>
      <c r="B525" s="158"/>
      <c r="C525" s="158"/>
      <c r="D525" s="158"/>
      <c r="E525" s="158"/>
      <c r="F525" s="160"/>
      <c r="G525" s="167"/>
      <c r="H525" s="4"/>
      <c r="I525" s="4"/>
      <c r="J525" s="4"/>
      <c r="K525" s="4"/>
      <c r="L525" s="4"/>
      <c r="M525" s="4"/>
      <c r="N525" s="26"/>
      <c r="O525" s="3"/>
      <c r="P525" s="13"/>
      <c r="Q525" s="13"/>
      <c r="R525" s="13"/>
      <c r="S525" s="13"/>
      <c r="T525" s="13"/>
      <c r="U525" s="13"/>
      <c r="V525" s="13"/>
      <c r="W525" s="13"/>
      <c r="X525" s="13"/>
      <c r="Y525" s="13"/>
      <c r="Z525" s="13"/>
      <c r="AA525" s="13"/>
      <c r="AB525" s="13"/>
      <c r="AD525" s="13"/>
      <c r="AE525" s="25"/>
      <c r="AF525" s="3"/>
      <c r="AG525" s="3"/>
    </row>
    <row r="526" spans="1:33">
      <c r="A526" s="158"/>
      <c r="B526" s="158"/>
      <c r="C526" s="158"/>
      <c r="D526" s="158"/>
      <c r="E526" s="158"/>
      <c r="F526" s="160"/>
      <c r="G526" s="167"/>
      <c r="H526" s="4"/>
      <c r="I526" s="4"/>
      <c r="J526" s="4"/>
      <c r="K526" s="4"/>
      <c r="L526" s="4"/>
      <c r="M526" s="4"/>
      <c r="N526" s="26"/>
      <c r="O526" s="3"/>
      <c r="P526" s="13"/>
      <c r="Q526" s="13"/>
      <c r="R526" s="13"/>
      <c r="S526" s="13"/>
      <c r="T526" s="13"/>
      <c r="U526" s="13"/>
      <c r="V526" s="13"/>
      <c r="W526" s="13"/>
      <c r="X526" s="13"/>
      <c r="Y526" s="13"/>
      <c r="Z526" s="13"/>
      <c r="AA526" s="13"/>
      <c r="AB526" s="13"/>
      <c r="AD526" s="13"/>
      <c r="AE526" s="25"/>
      <c r="AF526" s="3"/>
      <c r="AG526" s="3"/>
    </row>
    <row r="527" spans="1:33">
      <c r="A527" s="158"/>
      <c r="B527" s="158"/>
      <c r="C527" s="158"/>
      <c r="D527" s="158"/>
      <c r="E527" s="158"/>
      <c r="F527" s="160"/>
      <c r="G527" s="167"/>
      <c r="H527" s="4"/>
      <c r="I527" s="4"/>
      <c r="J527" s="4"/>
      <c r="K527" s="4"/>
      <c r="L527" s="4"/>
      <c r="M527" s="4"/>
      <c r="N527" s="26"/>
      <c r="O527" s="3"/>
      <c r="P527" s="13"/>
      <c r="Q527" s="13"/>
      <c r="R527" s="13"/>
      <c r="S527" s="13"/>
      <c r="T527" s="13"/>
      <c r="U527" s="13"/>
      <c r="V527" s="13"/>
      <c r="W527" s="13"/>
      <c r="X527" s="13"/>
      <c r="Y527" s="13"/>
      <c r="Z527" s="13"/>
      <c r="AA527" s="13"/>
      <c r="AB527" s="13"/>
      <c r="AD527" s="13"/>
      <c r="AE527" s="25"/>
      <c r="AF527" s="3"/>
      <c r="AG527" s="3"/>
    </row>
    <row r="528" spans="1:33">
      <c r="A528" s="158"/>
      <c r="B528" s="158"/>
      <c r="C528" s="158"/>
      <c r="D528" s="158"/>
      <c r="E528" s="158"/>
      <c r="F528" s="160"/>
      <c r="G528" s="167"/>
      <c r="H528" s="4"/>
      <c r="I528" s="4"/>
      <c r="J528" s="4"/>
      <c r="K528" s="4"/>
      <c r="L528" s="4"/>
      <c r="M528" s="4"/>
      <c r="N528" s="26"/>
      <c r="O528" s="3"/>
      <c r="P528" s="13"/>
      <c r="Q528" s="13"/>
      <c r="R528" s="13"/>
      <c r="S528" s="13"/>
      <c r="T528" s="13"/>
      <c r="U528" s="13"/>
      <c r="V528" s="13"/>
      <c r="W528" s="13"/>
      <c r="X528" s="13"/>
      <c r="Y528" s="13"/>
      <c r="Z528" s="13"/>
      <c r="AA528" s="13"/>
      <c r="AB528" s="13"/>
      <c r="AD528" s="13"/>
      <c r="AE528" s="25"/>
      <c r="AF528" s="3"/>
      <c r="AG528" s="3"/>
    </row>
    <row r="529" spans="1:33">
      <c r="A529" s="158"/>
      <c r="B529" s="158"/>
      <c r="C529" s="158"/>
      <c r="D529" s="158"/>
      <c r="E529" s="158"/>
      <c r="F529" s="160"/>
      <c r="G529" s="167"/>
      <c r="H529" s="4"/>
      <c r="I529" s="4"/>
      <c r="J529" s="4"/>
      <c r="K529" s="4"/>
      <c r="L529" s="4"/>
      <c r="M529" s="4"/>
      <c r="N529" s="26"/>
      <c r="O529" s="3"/>
      <c r="P529" s="13"/>
      <c r="Q529" s="13"/>
      <c r="R529" s="13"/>
      <c r="S529" s="13"/>
      <c r="T529" s="13"/>
      <c r="U529" s="13"/>
      <c r="V529" s="13"/>
      <c r="W529" s="13"/>
      <c r="X529" s="13"/>
      <c r="Y529" s="13"/>
      <c r="Z529" s="13"/>
      <c r="AA529" s="13"/>
      <c r="AB529" s="13"/>
      <c r="AD529" s="13"/>
      <c r="AE529" s="25"/>
      <c r="AF529" s="3"/>
      <c r="AG529" s="3"/>
    </row>
    <row r="530" spans="1:33">
      <c r="A530" s="158"/>
      <c r="B530" s="158"/>
      <c r="C530" s="158"/>
      <c r="D530" s="158"/>
      <c r="E530" s="158"/>
      <c r="F530" s="160"/>
      <c r="G530" s="167"/>
      <c r="H530" s="4"/>
      <c r="I530" s="4"/>
      <c r="J530" s="4"/>
      <c r="K530" s="4"/>
      <c r="L530" s="4"/>
      <c r="M530" s="4"/>
      <c r="N530" s="26"/>
      <c r="O530" s="3"/>
      <c r="P530" s="13"/>
      <c r="Q530" s="13"/>
      <c r="R530" s="13"/>
      <c r="S530" s="13"/>
      <c r="T530" s="13"/>
      <c r="U530" s="13"/>
      <c r="V530" s="13"/>
      <c r="W530" s="13"/>
      <c r="X530" s="13"/>
      <c r="Y530" s="13"/>
      <c r="Z530" s="13"/>
      <c r="AA530" s="13"/>
      <c r="AB530" s="13"/>
      <c r="AD530" s="13"/>
      <c r="AE530" s="25"/>
      <c r="AF530" s="3"/>
      <c r="AG530" s="3"/>
    </row>
    <row r="531" spans="1:33">
      <c r="A531" s="158"/>
      <c r="B531" s="158"/>
      <c r="C531" s="158"/>
      <c r="D531" s="158"/>
      <c r="E531" s="158"/>
      <c r="F531" s="160"/>
      <c r="G531" s="167"/>
      <c r="H531" s="4"/>
      <c r="I531" s="4"/>
      <c r="J531" s="4"/>
      <c r="K531" s="4"/>
      <c r="L531" s="4"/>
      <c r="M531" s="4"/>
      <c r="N531" s="26"/>
      <c r="O531" s="3"/>
      <c r="P531" s="13"/>
      <c r="Q531" s="13"/>
      <c r="R531" s="13"/>
      <c r="S531" s="13"/>
      <c r="T531" s="13"/>
      <c r="U531" s="13"/>
      <c r="V531" s="13"/>
      <c r="W531" s="13"/>
      <c r="X531" s="13"/>
      <c r="Y531" s="13"/>
      <c r="Z531" s="13"/>
      <c r="AA531" s="13"/>
      <c r="AB531" s="13"/>
      <c r="AD531" s="13"/>
      <c r="AE531" s="25"/>
      <c r="AF531" s="3"/>
      <c r="AG531" s="3"/>
    </row>
    <row r="532" spans="1:33">
      <c r="A532" s="158"/>
      <c r="B532" s="158"/>
      <c r="C532" s="158"/>
      <c r="D532" s="158"/>
      <c r="E532" s="158"/>
      <c r="F532" s="160"/>
      <c r="G532" s="167"/>
      <c r="H532" s="4"/>
      <c r="I532" s="4"/>
      <c r="J532" s="4"/>
      <c r="K532" s="4"/>
      <c r="L532" s="4"/>
      <c r="M532" s="4"/>
      <c r="N532" s="26"/>
      <c r="O532" s="3"/>
      <c r="P532" s="13"/>
      <c r="Q532" s="13"/>
      <c r="R532" s="13"/>
      <c r="S532" s="13"/>
      <c r="T532" s="13"/>
      <c r="U532" s="13"/>
      <c r="V532" s="13"/>
      <c r="W532" s="13"/>
      <c r="X532" s="13"/>
      <c r="Y532" s="13"/>
      <c r="Z532" s="13"/>
      <c r="AA532" s="13"/>
      <c r="AB532" s="13"/>
      <c r="AD532" s="13"/>
      <c r="AE532" s="25"/>
      <c r="AF532" s="3"/>
      <c r="AG532" s="3"/>
    </row>
    <row r="533" spans="1:33">
      <c r="A533" s="158"/>
      <c r="B533" s="158"/>
      <c r="C533" s="158"/>
      <c r="D533" s="158"/>
      <c r="E533" s="158"/>
      <c r="F533" s="160"/>
      <c r="G533" s="167"/>
      <c r="H533" s="4"/>
      <c r="I533" s="4"/>
      <c r="J533" s="4"/>
      <c r="K533" s="4"/>
      <c r="L533" s="4"/>
      <c r="M533" s="4"/>
      <c r="N533" s="26"/>
      <c r="O533" s="3"/>
      <c r="P533" s="13"/>
      <c r="Q533" s="13"/>
      <c r="R533" s="13"/>
      <c r="S533" s="13"/>
      <c r="T533" s="13"/>
      <c r="U533" s="13"/>
      <c r="V533" s="13"/>
      <c r="W533" s="13"/>
      <c r="X533" s="13"/>
      <c r="Y533" s="13"/>
      <c r="Z533" s="13"/>
      <c r="AA533" s="13"/>
      <c r="AB533" s="13"/>
      <c r="AD533" s="13"/>
      <c r="AE533" s="25"/>
      <c r="AF533" s="3"/>
      <c r="AG533" s="3"/>
    </row>
    <row r="534" spans="1:33">
      <c r="A534" s="158"/>
      <c r="B534" s="158"/>
      <c r="C534" s="158"/>
      <c r="D534" s="158"/>
      <c r="E534" s="158"/>
      <c r="F534" s="160"/>
      <c r="G534" s="167"/>
      <c r="H534" s="4"/>
      <c r="I534" s="4"/>
      <c r="J534" s="4"/>
      <c r="K534" s="4"/>
      <c r="L534" s="4"/>
      <c r="M534" s="4"/>
      <c r="N534" s="26"/>
      <c r="O534" s="3"/>
      <c r="P534" s="13"/>
      <c r="Q534" s="13"/>
      <c r="R534" s="13"/>
      <c r="S534" s="13"/>
      <c r="T534" s="13"/>
      <c r="U534" s="13"/>
      <c r="V534" s="13"/>
      <c r="W534" s="13"/>
      <c r="X534" s="13"/>
      <c r="Y534" s="13"/>
      <c r="Z534" s="13"/>
      <c r="AA534" s="13"/>
      <c r="AB534" s="13"/>
      <c r="AD534" s="13"/>
      <c r="AE534" s="25"/>
      <c r="AF534" s="3"/>
      <c r="AG534" s="3"/>
    </row>
    <row r="535" spans="1:33">
      <c r="A535" s="158"/>
      <c r="B535" s="158"/>
      <c r="C535" s="158"/>
      <c r="D535" s="158"/>
      <c r="E535" s="158"/>
      <c r="F535" s="160"/>
      <c r="G535" s="167"/>
      <c r="H535" s="4"/>
      <c r="I535" s="4"/>
      <c r="J535" s="4"/>
      <c r="K535" s="4"/>
      <c r="L535" s="4"/>
      <c r="M535" s="4"/>
      <c r="N535" s="26"/>
      <c r="O535" s="3"/>
      <c r="P535" s="13"/>
      <c r="Q535" s="13"/>
      <c r="R535" s="13"/>
      <c r="S535" s="13"/>
      <c r="T535" s="13"/>
      <c r="U535" s="13"/>
      <c r="V535" s="13"/>
      <c r="W535" s="13"/>
      <c r="X535" s="13"/>
      <c r="Y535" s="13"/>
      <c r="Z535" s="13"/>
      <c r="AA535" s="13"/>
      <c r="AB535" s="13"/>
      <c r="AD535" s="13"/>
      <c r="AE535" s="25"/>
      <c r="AF535" s="3"/>
      <c r="AG535" s="3"/>
    </row>
    <row r="536" spans="1:33">
      <c r="A536" s="158"/>
      <c r="B536" s="158"/>
      <c r="C536" s="158"/>
      <c r="D536" s="158"/>
      <c r="E536" s="158"/>
      <c r="F536" s="160"/>
      <c r="G536" s="167"/>
      <c r="H536" s="4"/>
      <c r="I536" s="4"/>
      <c r="J536" s="4"/>
      <c r="K536" s="4"/>
      <c r="L536" s="4"/>
      <c r="M536" s="4"/>
      <c r="N536" s="26"/>
      <c r="O536" s="3"/>
      <c r="P536" s="13"/>
      <c r="Q536" s="13"/>
      <c r="R536" s="13"/>
      <c r="S536" s="13"/>
      <c r="T536" s="13"/>
      <c r="U536" s="13"/>
      <c r="V536" s="13"/>
      <c r="W536" s="13"/>
      <c r="X536" s="13"/>
      <c r="Y536" s="13"/>
      <c r="Z536" s="13"/>
      <c r="AA536" s="13"/>
      <c r="AB536" s="13"/>
      <c r="AD536" s="13"/>
      <c r="AE536" s="25"/>
      <c r="AF536" s="3"/>
      <c r="AG536" s="3"/>
    </row>
    <row r="537" spans="1:33">
      <c r="A537" s="158"/>
      <c r="B537" s="158"/>
      <c r="C537" s="158"/>
      <c r="D537" s="158"/>
      <c r="E537" s="158"/>
      <c r="F537" s="160"/>
      <c r="G537" s="167"/>
      <c r="H537" s="4"/>
      <c r="I537" s="4"/>
      <c r="J537" s="4"/>
      <c r="K537" s="4"/>
      <c r="L537" s="4"/>
      <c r="M537" s="4"/>
      <c r="N537" s="26"/>
      <c r="O537" s="3"/>
      <c r="P537" s="13"/>
      <c r="Q537" s="13"/>
      <c r="R537" s="13"/>
      <c r="S537" s="13"/>
      <c r="T537" s="13"/>
      <c r="U537" s="13"/>
      <c r="V537" s="13"/>
      <c r="W537" s="13"/>
      <c r="X537" s="13"/>
      <c r="Y537" s="13"/>
      <c r="Z537" s="13"/>
      <c r="AA537" s="13"/>
      <c r="AB537" s="13"/>
      <c r="AD537" s="13"/>
      <c r="AE537" s="25"/>
      <c r="AF537" s="3"/>
      <c r="AG537" s="3"/>
    </row>
    <row r="538" spans="1:33">
      <c r="A538" s="158"/>
      <c r="B538" s="158"/>
      <c r="C538" s="158"/>
      <c r="D538" s="158"/>
      <c r="E538" s="158"/>
      <c r="F538" s="160"/>
      <c r="G538" s="167"/>
      <c r="H538" s="4"/>
      <c r="I538" s="4"/>
      <c r="J538" s="4"/>
      <c r="K538" s="4"/>
      <c r="L538" s="4"/>
      <c r="M538" s="4"/>
      <c r="N538" s="26"/>
      <c r="O538" s="3"/>
      <c r="P538" s="13"/>
      <c r="Q538" s="13"/>
      <c r="R538" s="13"/>
      <c r="S538" s="13"/>
      <c r="T538" s="13"/>
      <c r="U538" s="13"/>
      <c r="V538" s="13"/>
      <c r="W538" s="13"/>
      <c r="X538" s="13"/>
      <c r="Y538" s="13"/>
      <c r="Z538" s="13"/>
      <c r="AA538" s="13"/>
      <c r="AB538" s="13"/>
      <c r="AD538" s="13"/>
      <c r="AE538" s="25"/>
      <c r="AF538" s="3"/>
      <c r="AG538" s="3"/>
    </row>
    <row r="539" spans="1:33">
      <c r="A539" s="158"/>
      <c r="B539" s="158"/>
      <c r="C539" s="158"/>
      <c r="D539" s="158"/>
      <c r="E539" s="158"/>
      <c r="F539" s="160"/>
      <c r="G539" s="167"/>
      <c r="H539" s="4"/>
      <c r="I539" s="4"/>
      <c r="J539" s="4"/>
      <c r="K539" s="4"/>
      <c r="L539" s="4"/>
      <c r="M539" s="4"/>
      <c r="N539" s="26"/>
      <c r="O539" s="3"/>
      <c r="P539" s="13"/>
      <c r="Q539" s="13"/>
      <c r="R539" s="13"/>
      <c r="S539" s="13"/>
      <c r="T539" s="13"/>
      <c r="U539" s="13"/>
      <c r="V539" s="13"/>
      <c r="W539" s="13"/>
      <c r="X539" s="13"/>
      <c r="Y539" s="13"/>
      <c r="Z539" s="13"/>
      <c r="AA539" s="13"/>
      <c r="AB539" s="13"/>
      <c r="AD539" s="13"/>
      <c r="AE539" s="25"/>
      <c r="AF539" s="3"/>
      <c r="AG539" s="3"/>
    </row>
    <row r="540" spans="1:33">
      <c r="A540" s="158"/>
      <c r="B540" s="158"/>
      <c r="C540" s="158"/>
      <c r="D540" s="158"/>
      <c r="E540" s="158"/>
      <c r="F540" s="160"/>
      <c r="G540" s="167"/>
      <c r="H540" s="4"/>
      <c r="I540" s="4"/>
      <c r="J540" s="4"/>
      <c r="K540" s="4"/>
      <c r="L540" s="4"/>
      <c r="M540" s="4"/>
      <c r="N540" s="26"/>
      <c r="O540" s="3"/>
      <c r="P540" s="13"/>
      <c r="Q540" s="13"/>
      <c r="R540" s="13"/>
      <c r="S540" s="13"/>
      <c r="T540" s="13"/>
      <c r="U540" s="13"/>
      <c r="V540" s="13"/>
      <c r="W540" s="13"/>
      <c r="X540" s="13"/>
      <c r="Y540" s="13"/>
      <c r="Z540" s="13"/>
      <c r="AA540" s="13"/>
      <c r="AB540" s="13"/>
      <c r="AD540" s="13"/>
      <c r="AE540" s="25"/>
      <c r="AF540" s="3"/>
      <c r="AG540" s="3"/>
    </row>
    <row r="541" spans="1:33">
      <c r="A541" s="158"/>
      <c r="B541" s="158"/>
      <c r="C541" s="158"/>
      <c r="D541" s="158"/>
      <c r="E541" s="158"/>
      <c r="F541" s="160"/>
      <c r="G541" s="167"/>
      <c r="H541" s="4"/>
      <c r="I541" s="4"/>
      <c r="J541" s="4"/>
      <c r="K541" s="4"/>
      <c r="L541" s="4"/>
      <c r="M541" s="4"/>
      <c r="N541" s="26"/>
      <c r="O541" s="3"/>
      <c r="P541" s="13"/>
      <c r="Q541" s="13"/>
      <c r="R541" s="13"/>
      <c r="S541" s="13"/>
      <c r="T541" s="13"/>
      <c r="U541" s="13"/>
      <c r="V541" s="13"/>
      <c r="W541" s="13"/>
      <c r="X541" s="13"/>
      <c r="Y541" s="13"/>
      <c r="Z541" s="13"/>
      <c r="AA541" s="13"/>
      <c r="AB541" s="13"/>
      <c r="AD541" s="13"/>
      <c r="AE541" s="25"/>
      <c r="AF541" s="3"/>
      <c r="AG541" s="3"/>
    </row>
    <row r="542" spans="1:33">
      <c r="A542" s="158"/>
      <c r="B542" s="158"/>
      <c r="C542" s="158"/>
      <c r="D542" s="158"/>
      <c r="E542" s="158"/>
      <c r="F542" s="160"/>
      <c r="G542" s="167"/>
      <c r="H542" s="4"/>
      <c r="I542" s="4"/>
      <c r="J542" s="4"/>
      <c r="K542" s="4"/>
      <c r="L542" s="4"/>
      <c r="M542" s="4"/>
      <c r="N542" s="26"/>
      <c r="O542" s="3"/>
      <c r="P542" s="13"/>
      <c r="Q542" s="13"/>
      <c r="R542" s="13"/>
      <c r="S542" s="13"/>
      <c r="T542" s="13"/>
      <c r="U542" s="13"/>
      <c r="V542" s="13"/>
      <c r="W542" s="13"/>
      <c r="X542" s="13"/>
      <c r="Y542" s="13"/>
      <c r="Z542" s="13"/>
      <c r="AA542" s="13"/>
      <c r="AB542" s="13"/>
      <c r="AD542" s="13"/>
      <c r="AE542" s="25"/>
      <c r="AF542" s="3"/>
      <c r="AG542" s="3"/>
    </row>
    <row r="543" spans="1:33">
      <c r="A543" s="158"/>
      <c r="B543" s="158"/>
      <c r="C543" s="158"/>
      <c r="D543" s="158"/>
      <c r="E543" s="158"/>
      <c r="F543" s="160"/>
      <c r="G543" s="167"/>
      <c r="H543" s="4"/>
      <c r="I543" s="4"/>
      <c r="J543" s="4"/>
      <c r="K543" s="4"/>
      <c r="L543" s="4"/>
      <c r="M543" s="4"/>
      <c r="N543" s="26"/>
      <c r="O543" s="3"/>
      <c r="P543" s="13"/>
      <c r="Q543" s="13"/>
      <c r="R543" s="13"/>
      <c r="S543" s="13"/>
      <c r="T543" s="13"/>
      <c r="U543" s="13"/>
      <c r="V543" s="13"/>
      <c r="W543" s="13"/>
      <c r="X543" s="13"/>
      <c r="Y543" s="13"/>
      <c r="Z543" s="13"/>
      <c r="AA543" s="13"/>
      <c r="AB543" s="13"/>
      <c r="AD543" s="13"/>
      <c r="AE543" s="25"/>
      <c r="AF543" s="3"/>
      <c r="AG543" s="3"/>
    </row>
    <row r="544" spans="1:33">
      <c r="A544" s="158"/>
      <c r="B544" s="158"/>
      <c r="C544" s="158"/>
      <c r="D544" s="158"/>
      <c r="E544" s="158"/>
      <c r="F544" s="160"/>
      <c r="G544" s="167"/>
      <c r="H544" s="4"/>
      <c r="I544" s="4"/>
      <c r="J544" s="4"/>
      <c r="K544" s="4"/>
      <c r="L544" s="4"/>
      <c r="M544" s="4"/>
      <c r="N544" s="26"/>
      <c r="O544" s="3"/>
      <c r="P544" s="13"/>
      <c r="Q544" s="13"/>
      <c r="R544" s="13"/>
      <c r="S544" s="13"/>
      <c r="T544" s="13"/>
      <c r="U544" s="13"/>
      <c r="V544" s="13"/>
      <c r="W544" s="13"/>
      <c r="X544" s="13"/>
      <c r="Y544" s="13"/>
      <c r="Z544" s="13"/>
      <c r="AA544" s="13"/>
      <c r="AB544" s="13"/>
      <c r="AD544" s="13"/>
      <c r="AE544" s="25"/>
      <c r="AF544" s="3"/>
      <c r="AG544" s="3"/>
    </row>
    <row r="545" spans="1:33">
      <c r="A545" s="158"/>
      <c r="B545" s="158"/>
      <c r="C545" s="158"/>
      <c r="D545" s="158"/>
      <c r="E545" s="158"/>
      <c r="F545" s="160"/>
      <c r="G545" s="167"/>
      <c r="H545" s="4"/>
      <c r="I545" s="4"/>
      <c r="J545" s="4"/>
      <c r="K545" s="4"/>
      <c r="L545" s="4"/>
      <c r="M545" s="4"/>
      <c r="N545" s="26"/>
      <c r="O545" s="3"/>
      <c r="P545" s="13"/>
      <c r="Q545" s="13"/>
      <c r="R545" s="13"/>
      <c r="S545" s="13"/>
      <c r="T545" s="13"/>
      <c r="U545" s="13"/>
      <c r="V545" s="13"/>
      <c r="W545" s="13"/>
      <c r="X545" s="13"/>
      <c r="Y545" s="13"/>
      <c r="Z545" s="13"/>
      <c r="AA545" s="13"/>
      <c r="AB545" s="13"/>
      <c r="AD545" s="13"/>
      <c r="AE545" s="25"/>
      <c r="AF545" s="3"/>
      <c r="AG545" s="3"/>
    </row>
    <row r="546" spans="1:33">
      <c r="A546" s="158"/>
      <c r="B546" s="158"/>
      <c r="C546" s="158"/>
      <c r="D546" s="158"/>
      <c r="E546" s="158"/>
      <c r="F546" s="160"/>
      <c r="G546" s="167"/>
      <c r="H546" s="4"/>
      <c r="I546" s="4"/>
      <c r="J546" s="4"/>
      <c r="K546" s="4"/>
      <c r="L546" s="4"/>
      <c r="M546" s="4"/>
      <c r="N546" s="26"/>
      <c r="O546" s="3"/>
      <c r="P546" s="13"/>
      <c r="Q546" s="13"/>
      <c r="R546" s="13"/>
      <c r="S546" s="13"/>
      <c r="T546" s="13"/>
      <c r="U546" s="13"/>
      <c r="V546" s="13"/>
      <c r="W546" s="13"/>
      <c r="X546" s="13"/>
      <c r="Y546" s="13"/>
      <c r="Z546" s="13"/>
      <c r="AA546" s="13"/>
      <c r="AB546" s="13"/>
      <c r="AD546" s="13"/>
      <c r="AE546" s="25"/>
      <c r="AF546" s="3"/>
      <c r="AG546" s="3"/>
    </row>
    <row r="547" spans="1:33">
      <c r="A547" s="158"/>
      <c r="B547" s="158"/>
      <c r="C547" s="158"/>
      <c r="D547" s="158"/>
      <c r="E547" s="158"/>
      <c r="F547" s="160"/>
      <c r="G547" s="167"/>
      <c r="H547" s="4"/>
      <c r="I547" s="4"/>
      <c r="J547" s="4"/>
      <c r="K547" s="4"/>
      <c r="L547" s="4"/>
      <c r="M547" s="4"/>
      <c r="N547" s="26"/>
      <c r="O547" s="3"/>
      <c r="P547" s="13"/>
      <c r="Q547" s="13"/>
      <c r="R547" s="13"/>
      <c r="S547" s="13"/>
      <c r="T547" s="13"/>
      <c r="U547" s="13"/>
      <c r="V547" s="13"/>
      <c r="W547" s="13"/>
      <c r="X547" s="13"/>
      <c r="Y547" s="13"/>
      <c r="Z547" s="13"/>
      <c r="AA547" s="13"/>
      <c r="AB547" s="13"/>
      <c r="AD547" s="13"/>
      <c r="AE547" s="25"/>
      <c r="AF547" s="3"/>
      <c r="AG547" s="3"/>
    </row>
    <row r="548" spans="1:33">
      <c r="A548" s="158"/>
      <c r="B548" s="158"/>
      <c r="C548" s="158"/>
      <c r="D548" s="158"/>
      <c r="E548" s="158"/>
      <c r="F548" s="160"/>
      <c r="G548" s="167"/>
      <c r="H548" s="4"/>
      <c r="I548" s="4"/>
      <c r="J548" s="4"/>
      <c r="K548" s="4"/>
      <c r="L548" s="4"/>
      <c r="M548" s="4"/>
      <c r="N548" s="26"/>
      <c r="O548" s="3"/>
      <c r="P548" s="13"/>
      <c r="Q548" s="13"/>
      <c r="R548" s="13"/>
      <c r="S548" s="13"/>
      <c r="T548" s="13"/>
      <c r="U548" s="13"/>
      <c r="V548" s="13"/>
      <c r="W548" s="13"/>
      <c r="X548" s="13"/>
      <c r="Y548" s="13"/>
      <c r="Z548" s="13"/>
      <c r="AA548" s="13"/>
      <c r="AB548" s="13"/>
      <c r="AD548" s="13"/>
      <c r="AE548" s="25"/>
      <c r="AF548" s="3"/>
      <c r="AG548" s="3"/>
    </row>
    <row r="549" spans="1:33">
      <c r="A549" s="158"/>
      <c r="B549" s="158"/>
      <c r="C549" s="158"/>
      <c r="D549" s="158"/>
      <c r="E549" s="158"/>
      <c r="F549" s="160"/>
      <c r="G549" s="167"/>
      <c r="H549" s="4"/>
      <c r="I549" s="4"/>
      <c r="J549" s="4"/>
      <c r="K549" s="4"/>
      <c r="L549" s="4"/>
      <c r="M549" s="4"/>
      <c r="N549" s="26"/>
      <c r="O549" s="3"/>
      <c r="P549" s="13"/>
      <c r="Q549" s="13"/>
      <c r="R549" s="13"/>
      <c r="S549" s="13"/>
      <c r="T549" s="13"/>
      <c r="U549" s="13"/>
      <c r="V549" s="13"/>
      <c r="W549" s="13"/>
      <c r="X549" s="13"/>
      <c r="Y549" s="13"/>
      <c r="Z549" s="13"/>
      <c r="AA549" s="13"/>
      <c r="AB549" s="13"/>
      <c r="AD549" s="13"/>
      <c r="AE549" s="25"/>
      <c r="AF549" s="3"/>
      <c r="AG549" s="3"/>
    </row>
    <row r="550" spans="1:33">
      <c r="A550" s="158"/>
      <c r="B550" s="158"/>
      <c r="C550" s="158"/>
      <c r="D550" s="158"/>
      <c r="E550" s="158"/>
      <c r="F550" s="160"/>
      <c r="G550" s="167"/>
      <c r="H550" s="4"/>
      <c r="I550" s="4"/>
      <c r="J550" s="4"/>
      <c r="K550" s="4"/>
      <c r="L550" s="4"/>
      <c r="M550" s="4"/>
      <c r="N550" s="26"/>
      <c r="O550" s="3"/>
      <c r="P550" s="13"/>
      <c r="Q550" s="13"/>
      <c r="R550" s="13"/>
      <c r="S550" s="13"/>
      <c r="T550" s="13"/>
      <c r="U550" s="13"/>
      <c r="V550" s="13"/>
      <c r="W550" s="13"/>
      <c r="X550" s="13"/>
      <c r="Y550" s="13"/>
      <c r="Z550" s="13"/>
      <c r="AA550" s="13"/>
      <c r="AB550" s="13"/>
      <c r="AD550" s="13"/>
      <c r="AE550" s="25"/>
      <c r="AF550" s="3"/>
      <c r="AG550" s="3"/>
    </row>
    <row r="551" spans="1:33">
      <c r="A551" s="158"/>
      <c r="B551" s="158"/>
      <c r="C551" s="158"/>
      <c r="D551" s="158"/>
      <c r="E551" s="158"/>
      <c r="F551" s="160"/>
      <c r="G551" s="167"/>
      <c r="H551" s="4"/>
      <c r="I551" s="4"/>
      <c r="J551" s="4"/>
      <c r="K551" s="4"/>
      <c r="L551" s="4"/>
      <c r="M551" s="4"/>
      <c r="N551" s="26"/>
      <c r="O551" s="3"/>
      <c r="P551" s="13"/>
      <c r="Q551" s="13"/>
      <c r="R551" s="13"/>
      <c r="S551" s="13"/>
      <c r="T551" s="13"/>
      <c r="U551" s="13"/>
      <c r="V551" s="13"/>
      <c r="W551" s="13"/>
      <c r="X551" s="13"/>
      <c r="Y551" s="13"/>
      <c r="Z551" s="13"/>
      <c r="AA551" s="13"/>
      <c r="AB551" s="13"/>
      <c r="AD551" s="13"/>
      <c r="AE551" s="25"/>
      <c r="AF551" s="3"/>
      <c r="AG551" s="3"/>
    </row>
    <row r="552" spans="1:33">
      <c r="A552" s="158"/>
      <c r="B552" s="158"/>
      <c r="C552" s="158"/>
      <c r="D552" s="158"/>
      <c r="E552" s="158"/>
      <c r="F552" s="160"/>
      <c r="G552" s="167"/>
      <c r="H552" s="4"/>
      <c r="I552" s="4"/>
      <c r="J552" s="4"/>
      <c r="K552" s="4"/>
      <c r="L552" s="4"/>
      <c r="M552" s="4"/>
      <c r="N552" s="26"/>
      <c r="O552" s="3"/>
      <c r="P552" s="13"/>
      <c r="Q552" s="13"/>
      <c r="R552" s="13"/>
      <c r="S552" s="13"/>
      <c r="T552" s="13"/>
      <c r="U552" s="13"/>
      <c r="V552" s="13"/>
      <c r="W552" s="13"/>
      <c r="X552" s="13"/>
      <c r="Y552" s="13"/>
      <c r="Z552" s="13"/>
      <c r="AA552" s="13"/>
      <c r="AB552" s="13"/>
      <c r="AD552" s="13"/>
      <c r="AE552" s="25"/>
      <c r="AF552" s="3"/>
      <c r="AG552" s="3"/>
    </row>
    <row r="553" spans="1:33">
      <c r="A553" s="158"/>
      <c r="B553" s="158"/>
      <c r="C553" s="158"/>
      <c r="D553" s="158"/>
      <c r="E553" s="158"/>
      <c r="F553" s="160"/>
      <c r="G553" s="167"/>
      <c r="H553" s="4"/>
      <c r="I553" s="4"/>
      <c r="J553" s="4"/>
      <c r="K553" s="4"/>
      <c r="L553" s="4"/>
      <c r="M553" s="4"/>
      <c r="N553" s="26"/>
      <c r="O553" s="3"/>
      <c r="P553" s="13"/>
      <c r="Q553" s="13"/>
      <c r="R553" s="13"/>
      <c r="S553" s="13"/>
      <c r="T553" s="13"/>
      <c r="U553" s="13"/>
      <c r="V553" s="13"/>
      <c r="W553" s="13"/>
      <c r="X553" s="13"/>
      <c r="Y553" s="13"/>
      <c r="Z553" s="13"/>
      <c r="AA553" s="13"/>
      <c r="AB553" s="13"/>
      <c r="AD553" s="13"/>
      <c r="AE553" s="25"/>
      <c r="AF553" s="3"/>
      <c r="AG553" s="3"/>
    </row>
    <row r="554" spans="1:33">
      <c r="A554" s="158"/>
      <c r="B554" s="158"/>
      <c r="C554" s="158"/>
      <c r="D554" s="158"/>
      <c r="E554" s="158"/>
      <c r="F554" s="160"/>
      <c r="G554" s="167"/>
      <c r="H554" s="4"/>
      <c r="I554" s="4"/>
      <c r="J554" s="4"/>
      <c r="K554" s="4"/>
      <c r="L554" s="4"/>
      <c r="M554" s="4"/>
      <c r="N554" s="26"/>
      <c r="O554" s="3"/>
      <c r="P554" s="13"/>
      <c r="Q554" s="13"/>
      <c r="R554" s="13"/>
      <c r="S554" s="13"/>
      <c r="T554" s="13"/>
      <c r="U554" s="13"/>
      <c r="V554" s="13"/>
      <c r="W554" s="13"/>
      <c r="X554" s="13"/>
      <c r="Y554" s="13"/>
      <c r="Z554" s="13"/>
      <c r="AA554" s="13"/>
      <c r="AB554" s="13"/>
      <c r="AD554" s="13"/>
      <c r="AE554" s="25"/>
      <c r="AF554" s="3"/>
      <c r="AG554" s="3"/>
    </row>
    <row r="555" spans="1:33">
      <c r="A555" s="158"/>
      <c r="B555" s="158"/>
      <c r="C555" s="158"/>
      <c r="D555" s="158"/>
      <c r="E555" s="158"/>
      <c r="F555" s="160"/>
      <c r="G555" s="167"/>
      <c r="H555" s="4"/>
      <c r="I555" s="4"/>
      <c r="J555" s="4"/>
      <c r="K555" s="4"/>
      <c r="L555" s="4"/>
      <c r="M555" s="4"/>
      <c r="N555" s="26"/>
      <c r="O555" s="3"/>
      <c r="P555" s="13"/>
      <c r="Q555" s="13"/>
      <c r="R555" s="13"/>
      <c r="S555" s="13"/>
      <c r="T555" s="13"/>
      <c r="U555" s="13"/>
      <c r="V555" s="13"/>
      <c r="W555" s="13"/>
      <c r="X555" s="13"/>
      <c r="Y555" s="13"/>
      <c r="Z555" s="13"/>
      <c r="AA555" s="13"/>
      <c r="AB555" s="13"/>
      <c r="AD555" s="13"/>
      <c r="AE555" s="25"/>
      <c r="AF555" s="3"/>
      <c r="AG555" s="3"/>
    </row>
    <row r="556" spans="1:33">
      <c r="A556" s="158"/>
      <c r="B556" s="158"/>
      <c r="C556" s="158"/>
      <c r="D556" s="158"/>
      <c r="E556" s="158"/>
      <c r="F556" s="160"/>
      <c r="G556" s="167"/>
      <c r="H556" s="4"/>
      <c r="I556" s="4"/>
      <c r="J556" s="4"/>
      <c r="K556" s="4"/>
      <c r="L556" s="4"/>
      <c r="M556" s="4"/>
      <c r="N556" s="26"/>
      <c r="O556" s="3"/>
      <c r="P556" s="13"/>
      <c r="Q556" s="13"/>
      <c r="R556" s="13"/>
      <c r="S556" s="13"/>
      <c r="T556" s="13"/>
      <c r="U556" s="13"/>
      <c r="V556" s="13"/>
      <c r="W556" s="13"/>
      <c r="X556" s="13"/>
      <c r="Y556" s="13"/>
      <c r="Z556" s="13"/>
      <c r="AA556" s="13"/>
      <c r="AB556" s="13"/>
      <c r="AD556" s="13"/>
      <c r="AE556" s="25"/>
      <c r="AF556" s="3"/>
      <c r="AG556" s="3"/>
    </row>
    <row r="557" spans="1:33">
      <c r="A557" s="158"/>
      <c r="B557" s="158"/>
      <c r="C557" s="158"/>
      <c r="D557" s="158"/>
      <c r="E557" s="158"/>
      <c r="F557" s="160"/>
      <c r="G557" s="167"/>
      <c r="H557" s="4"/>
      <c r="I557" s="4"/>
      <c r="J557" s="4"/>
      <c r="K557" s="4"/>
      <c r="L557" s="4"/>
      <c r="M557" s="4"/>
      <c r="N557" s="26"/>
      <c r="O557" s="3"/>
      <c r="P557" s="13"/>
      <c r="Q557" s="13"/>
      <c r="R557" s="13"/>
      <c r="S557" s="13"/>
      <c r="T557" s="13"/>
      <c r="U557" s="13"/>
      <c r="V557" s="13"/>
      <c r="W557" s="13"/>
      <c r="X557" s="13"/>
      <c r="Y557" s="13"/>
      <c r="Z557" s="13"/>
      <c r="AA557" s="13"/>
      <c r="AB557" s="13"/>
      <c r="AD557" s="13"/>
      <c r="AE557" s="25"/>
      <c r="AF557" s="3"/>
      <c r="AG557" s="3"/>
    </row>
    <row r="558" spans="1:33">
      <c r="A558" s="158"/>
      <c r="B558" s="158"/>
      <c r="C558" s="158"/>
      <c r="D558" s="158"/>
      <c r="E558" s="158"/>
      <c r="F558" s="160"/>
      <c r="G558" s="167"/>
      <c r="H558" s="4"/>
      <c r="I558" s="4"/>
      <c r="J558" s="4"/>
      <c r="K558" s="4"/>
      <c r="L558" s="4"/>
      <c r="M558" s="4"/>
      <c r="N558" s="26"/>
      <c r="O558" s="3"/>
      <c r="P558" s="13"/>
      <c r="Q558" s="13"/>
      <c r="R558" s="13"/>
      <c r="S558" s="13"/>
      <c r="T558" s="13"/>
      <c r="U558" s="13"/>
      <c r="V558" s="13"/>
      <c r="W558" s="13"/>
      <c r="X558" s="13"/>
      <c r="Y558" s="13"/>
      <c r="Z558" s="13"/>
      <c r="AA558" s="13"/>
      <c r="AB558" s="13"/>
      <c r="AD558" s="13"/>
      <c r="AE558" s="25"/>
      <c r="AF558" s="3"/>
      <c r="AG558" s="3"/>
    </row>
    <row r="559" spans="1:33">
      <c r="A559" s="158"/>
      <c r="B559" s="158"/>
      <c r="C559" s="158"/>
      <c r="D559" s="158"/>
      <c r="E559" s="158"/>
      <c r="F559" s="160"/>
      <c r="G559" s="167"/>
      <c r="H559" s="4"/>
      <c r="I559" s="4"/>
      <c r="J559" s="4"/>
      <c r="K559" s="4"/>
      <c r="L559" s="4"/>
      <c r="M559" s="4"/>
      <c r="N559" s="26"/>
      <c r="O559" s="3"/>
      <c r="P559" s="13"/>
      <c r="Q559" s="13"/>
      <c r="R559" s="13"/>
      <c r="S559" s="13"/>
      <c r="T559" s="13"/>
      <c r="U559" s="13"/>
      <c r="V559" s="13"/>
      <c r="W559" s="13"/>
      <c r="X559" s="13"/>
      <c r="Y559" s="13"/>
      <c r="Z559" s="13"/>
      <c r="AA559" s="13"/>
      <c r="AB559" s="13"/>
      <c r="AD559" s="13"/>
      <c r="AE559" s="25"/>
      <c r="AF559" s="3"/>
      <c r="AG559" s="3"/>
    </row>
    <row r="560" spans="1:33">
      <c r="A560" s="158"/>
      <c r="B560" s="158"/>
      <c r="C560" s="158"/>
      <c r="D560" s="158"/>
      <c r="E560" s="158"/>
      <c r="F560" s="160"/>
      <c r="G560" s="167"/>
      <c r="H560" s="4"/>
      <c r="I560" s="4"/>
      <c r="J560" s="4"/>
      <c r="K560" s="4"/>
      <c r="L560" s="4"/>
      <c r="M560" s="4"/>
      <c r="N560" s="26"/>
      <c r="O560" s="3"/>
      <c r="P560" s="13"/>
      <c r="Q560" s="13"/>
      <c r="R560" s="13"/>
      <c r="S560" s="13"/>
      <c r="T560" s="13"/>
      <c r="U560" s="13"/>
      <c r="V560" s="13"/>
      <c r="W560" s="13"/>
      <c r="X560" s="13"/>
      <c r="Y560" s="13"/>
      <c r="Z560" s="13"/>
      <c r="AA560" s="13"/>
      <c r="AB560" s="13"/>
      <c r="AD560" s="13"/>
      <c r="AE560" s="25"/>
      <c r="AF560" s="3"/>
      <c r="AG560" s="3"/>
    </row>
    <row r="561" spans="1:33">
      <c r="A561" s="158"/>
      <c r="B561" s="158"/>
      <c r="C561" s="158"/>
      <c r="D561" s="158"/>
      <c r="E561" s="158"/>
      <c r="F561" s="160"/>
      <c r="G561" s="167"/>
      <c r="H561" s="4"/>
      <c r="I561" s="4"/>
      <c r="J561" s="4"/>
      <c r="K561" s="4"/>
      <c r="L561" s="4"/>
      <c r="M561" s="4"/>
      <c r="N561" s="26"/>
      <c r="O561" s="3"/>
      <c r="P561" s="13"/>
      <c r="Q561" s="13"/>
      <c r="R561" s="13"/>
      <c r="S561" s="13"/>
      <c r="T561" s="13"/>
      <c r="U561" s="13"/>
      <c r="V561" s="13"/>
      <c r="W561" s="13"/>
      <c r="X561" s="13"/>
      <c r="Y561" s="13"/>
      <c r="Z561" s="13"/>
      <c r="AA561" s="13"/>
      <c r="AB561" s="13"/>
      <c r="AD561" s="13"/>
      <c r="AE561" s="25"/>
      <c r="AF561" s="3"/>
      <c r="AG561" s="3"/>
    </row>
    <row r="562" spans="1:33">
      <c r="A562" s="158"/>
      <c r="B562" s="158"/>
      <c r="C562" s="158"/>
      <c r="D562" s="158"/>
      <c r="E562" s="158"/>
      <c r="F562" s="160"/>
      <c r="G562" s="167"/>
      <c r="H562" s="4"/>
      <c r="I562" s="4"/>
      <c r="J562" s="4"/>
      <c r="K562" s="4"/>
      <c r="L562" s="4"/>
      <c r="M562" s="4"/>
      <c r="N562" s="26"/>
      <c r="O562" s="3"/>
      <c r="P562" s="13"/>
      <c r="Q562" s="13"/>
      <c r="R562" s="13"/>
      <c r="S562" s="13"/>
      <c r="T562" s="13"/>
      <c r="U562" s="13"/>
      <c r="V562" s="13"/>
      <c r="W562" s="13"/>
      <c r="X562" s="13"/>
      <c r="Y562" s="13"/>
      <c r="Z562" s="13"/>
      <c r="AA562" s="13"/>
      <c r="AB562" s="13"/>
      <c r="AD562" s="13"/>
      <c r="AE562" s="25"/>
      <c r="AF562" s="3"/>
      <c r="AG562" s="3"/>
    </row>
    <row r="563" spans="1:33">
      <c r="A563" s="158"/>
      <c r="B563" s="158"/>
      <c r="C563" s="158"/>
      <c r="D563" s="158"/>
      <c r="E563" s="158"/>
      <c r="F563" s="160"/>
      <c r="G563" s="167"/>
      <c r="H563" s="4"/>
      <c r="I563" s="4"/>
      <c r="J563" s="4"/>
      <c r="K563" s="4"/>
      <c r="L563" s="4"/>
      <c r="M563" s="4"/>
      <c r="N563" s="26"/>
      <c r="O563" s="3"/>
      <c r="P563" s="13"/>
      <c r="Q563" s="13"/>
      <c r="R563" s="13"/>
      <c r="S563" s="13"/>
      <c r="T563" s="13"/>
      <c r="U563" s="13"/>
      <c r="V563" s="13"/>
      <c r="W563" s="13"/>
      <c r="X563" s="13"/>
      <c r="Y563" s="13"/>
      <c r="Z563" s="13"/>
      <c r="AA563" s="13"/>
      <c r="AB563" s="13"/>
      <c r="AD563" s="13"/>
      <c r="AE563" s="25"/>
      <c r="AF563" s="3"/>
      <c r="AG563" s="3"/>
    </row>
    <row r="564" spans="1:33">
      <c r="A564" s="158"/>
      <c r="B564" s="158"/>
      <c r="C564" s="158"/>
      <c r="D564" s="158"/>
      <c r="E564" s="158"/>
      <c r="F564" s="160"/>
      <c r="G564" s="167"/>
      <c r="H564" s="4"/>
      <c r="I564" s="4"/>
      <c r="J564" s="4"/>
      <c r="K564" s="4"/>
      <c r="L564" s="4"/>
      <c r="M564" s="4"/>
      <c r="N564" s="26"/>
      <c r="O564" s="3"/>
      <c r="P564" s="13"/>
      <c r="Q564" s="13"/>
      <c r="R564" s="13"/>
      <c r="S564" s="13"/>
      <c r="T564" s="13"/>
      <c r="U564" s="13"/>
      <c r="V564" s="13"/>
      <c r="W564" s="13"/>
      <c r="X564" s="13"/>
      <c r="Y564" s="13"/>
      <c r="Z564" s="13"/>
      <c r="AA564" s="13"/>
      <c r="AB564" s="13"/>
      <c r="AD564" s="13"/>
      <c r="AE564" s="25"/>
      <c r="AF564" s="3"/>
      <c r="AG564" s="3"/>
    </row>
    <row r="565" spans="1:33">
      <c r="A565" s="158"/>
      <c r="B565" s="158"/>
      <c r="C565" s="158"/>
      <c r="D565" s="158"/>
      <c r="E565" s="158"/>
      <c r="F565" s="160"/>
      <c r="G565" s="167"/>
      <c r="H565" s="4"/>
      <c r="I565" s="4"/>
      <c r="J565" s="4"/>
      <c r="K565" s="4"/>
      <c r="L565" s="4"/>
      <c r="M565" s="4"/>
      <c r="N565" s="26"/>
      <c r="O565" s="3"/>
      <c r="P565" s="13"/>
      <c r="Q565" s="13"/>
      <c r="R565" s="13"/>
      <c r="S565" s="13"/>
      <c r="T565" s="13"/>
      <c r="U565" s="13"/>
      <c r="V565" s="13"/>
      <c r="W565" s="13"/>
      <c r="X565" s="13"/>
      <c r="Y565" s="13"/>
      <c r="Z565" s="13"/>
      <c r="AA565" s="13"/>
      <c r="AB565" s="13"/>
      <c r="AD565" s="13"/>
      <c r="AE565" s="25"/>
      <c r="AF565" s="3"/>
      <c r="AG565" s="3"/>
    </row>
    <row r="566" spans="1:33">
      <c r="A566" s="158"/>
      <c r="B566" s="158"/>
      <c r="C566" s="158"/>
      <c r="D566" s="158"/>
      <c r="E566" s="158"/>
      <c r="F566" s="160"/>
      <c r="G566" s="167"/>
      <c r="H566" s="4"/>
      <c r="I566" s="4"/>
      <c r="J566" s="4"/>
      <c r="K566" s="4"/>
      <c r="L566" s="4"/>
      <c r="M566" s="4"/>
      <c r="N566" s="26"/>
      <c r="O566" s="3"/>
      <c r="P566" s="13"/>
      <c r="Q566" s="13"/>
      <c r="R566" s="13"/>
      <c r="S566" s="13"/>
      <c r="T566" s="13"/>
      <c r="U566" s="13"/>
      <c r="V566" s="13"/>
      <c r="W566" s="13"/>
      <c r="X566" s="13"/>
      <c r="Y566" s="13"/>
      <c r="Z566" s="13"/>
      <c r="AA566" s="13"/>
      <c r="AB566" s="13"/>
      <c r="AD566" s="13"/>
      <c r="AE566" s="25"/>
      <c r="AF566" s="3"/>
      <c r="AG566" s="3"/>
    </row>
    <row r="567" spans="1:33">
      <c r="A567" s="158"/>
      <c r="B567" s="158"/>
      <c r="C567" s="158"/>
      <c r="D567" s="158"/>
      <c r="E567" s="158"/>
      <c r="F567" s="160"/>
      <c r="G567" s="167"/>
      <c r="H567" s="4"/>
      <c r="I567" s="4"/>
      <c r="J567" s="4"/>
      <c r="K567" s="4"/>
      <c r="L567" s="4"/>
      <c r="M567" s="4"/>
      <c r="N567" s="26"/>
      <c r="O567" s="3"/>
      <c r="P567" s="13"/>
      <c r="Q567" s="13"/>
      <c r="R567" s="13"/>
      <c r="S567" s="13"/>
      <c r="T567" s="13"/>
      <c r="U567" s="13"/>
      <c r="V567" s="13"/>
      <c r="W567" s="13"/>
      <c r="X567" s="13"/>
      <c r="Y567" s="13"/>
      <c r="Z567" s="13"/>
      <c r="AA567" s="13"/>
      <c r="AB567" s="13"/>
      <c r="AD567" s="13"/>
      <c r="AE567" s="25"/>
      <c r="AF567" s="3"/>
      <c r="AG567" s="3"/>
    </row>
    <row r="568" spans="1:33">
      <c r="A568" s="158"/>
      <c r="B568" s="158"/>
      <c r="C568" s="158"/>
      <c r="D568" s="158"/>
      <c r="E568" s="158"/>
      <c r="F568" s="160"/>
      <c r="G568" s="167"/>
      <c r="H568" s="4"/>
      <c r="I568" s="4"/>
      <c r="J568" s="4"/>
      <c r="K568" s="4"/>
      <c r="L568" s="4"/>
      <c r="M568" s="4"/>
      <c r="N568" s="26"/>
      <c r="O568" s="3"/>
      <c r="P568" s="13"/>
      <c r="Q568" s="13"/>
      <c r="R568" s="13"/>
      <c r="S568" s="13"/>
      <c r="T568" s="13"/>
      <c r="U568" s="13"/>
      <c r="V568" s="13"/>
      <c r="W568" s="13"/>
      <c r="X568" s="13"/>
      <c r="Y568" s="13"/>
      <c r="Z568" s="13"/>
      <c r="AA568" s="13"/>
      <c r="AB568" s="13"/>
      <c r="AD568" s="13"/>
      <c r="AE568" s="25"/>
      <c r="AF568" s="3"/>
      <c r="AG568" s="3"/>
    </row>
    <row r="569" spans="1:33">
      <c r="A569" s="158"/>
      <c r="B569" s="158"/>
      <c r="C569" s="158"/>
      <c r="D569" s="158"/>
      <c r="E569" s="158"/>
      <c r="F569" s="160"/>
      <c r="G569" s="167"/>
      <c r="H569" s="4"/>
      <c r="I569" s="4"/>
      <c r="J569" s="4"/>
      <c r="K569" s="4"/>
      <c r="L569" s="4"/>
      <c r="M569" s="4"/>
      <c r="N569" s="26"/>
      <c r="O569" s="3"/>
      <c r="P569" s="13"/>
      <c r="Q569" s="13"/>
      <c r="R569" s="13"/>
      <c r="S569" s="13"/>
      <c r="T569" s="13"/>
      <c r="U569" s="13"/>
      <c r="V569" s="13"/>
      <c r="W569" s="13"/>
      <c r="X569" s="13"/>
      <c r="Y569" s="13"/>
      <c r="Z569" s="13"/>
      <c r="AA569" s="13"/>
      <c r="AB569" s="13"/>
      <c r="AD569" s="13"/>
      <c r="AE569" s="25"/>
      <c r="AF569" s="3"/>
      <c r="AG569" s="3"/>
    </row>
    <row r="570" spans="1:33">
      <c r="A570" s="158"/>
      <c r="B570" s="158"/>
      <c r="C570" s="158"/>
      <c r="D570" s="158"/>
      <c r="E570" s="158"/>
      <c r="F570" s="160"/>
      <c r="G570" s="167"/>
      <c r="H570" s="4"/>
      <c r="I570" s="4"/>
      <c r="J570" s="4"/>
      <c r="K570" s="4"/>
      <c r="L570" s="4"/>
      <c r="M570" s="4"/>
      <c r="N570" s="26"/>
      <c r="O570" s="3"/>
      <c r="P570" s="13"/>
      <c r="Q570" s="13"/>
      <c r="R570" s="13"/>
      <c r="S570" s="13"/>
      <c r="T570" s="13"/>
      <c r="U570" s="13"/>
      <c r="V570" s="13"/>
      <c r="W570" s="13"/>
      <c r="X570" s="13"/>
      <c r="Y570" s="13"/>
      <c r="Z570" s="13"/>
      <c r="AA570" s="13"/>
      <c r="AB570" s="13"/>
      <c r="AD570" s="13"/>
      <c r="AE570" s="25"/>
      <c r="AF570" s="3"/>
      <c r="AG570" s="3"/>
    </row>
    <row r="571" spans="1:33">
      <c r="A571" s="158"/>
      <c r="B571" s="158"/>
      <c r="C571" s="158"/>
      <c r="D571" s="158"/>
      <c r="E571" s="158"/>
      <c r="F571" s="160"/>
      <c r="G571" s="167"/>
      <c r="H571" s="4"/>
      <c r="I571" s="4"/>
      <c r="J571" s="4"/>
      <c r="K571" s="4"/>
      <c r="L571" s="4"/>
      <c r="M571" s="4"/>
      <c r="N571" s="26"/>
      <c r="O571" s="3"/>
      <c r="P571" s="13"/>
      <c r="Q571" s="13"/>
      <c r="R571" s="13"/>
      <c r="S571" s="13"/>
      <c r="T571" s="13"/>
      <c r="U571" s="13"/>
      <c r="V571" s="13"/>
      <c r="W571" s="13"/>
      <c r="X571" s="13"/>
      <c r="Y571" s="13"/>
      <c r="Z571" s="13"/>
      <c r="AA571" s="13"/>
      <c r="AB571" s="13"/>
      <c r="AD571" s="13"/>
      <c r="AE571" s="25"/>
      <c r="AF571" s="3"/>
      <c r="AG571" s="3"/>
    </row>
    <row r="572" spans="1:33">
      <c r="A572" s="158"/>
      <c r="B572" s="158"/>
      <c r="C572" s="158"/>
      <c r="D572" s="158"/>
      <c r="E572" s="158"/>
      <c r="F572" s="160"/>
      <c r="G572" s="167"/>
      <c r="H572" s="4"/>
      <c r="I572" s="4"/>
      <c r="J572" s="4"/>
      <c r="K572" s="4"/>
      <c r="L572" s="4"/>
      <c r="M572" s="4"/>
      <c r="N572" s="26"/>
      <c r="O572" s="3"/>
      <c r="P572" s="13"/>
      <c r="Q572" s="13"/>
      <c r="R572" s="13"/>
      <c r="S572" s="13"/>
      <c r="T572" s="13"/>
      <c r="U572" s="13"/>
      <c r="V572" s="13"/>
      <c r="W572" s="13"/>
      <c r="X572" s="13"/>
      <c r="Y572" s="13"/>
      <c r="Z572" s="13"/>
      <c r="AA572" s="13"/>
      <c r="AB572" s="13"/>
      <c r="AD572" s="13"/>
      <c r="AE572" s="25"/>
      <c r="AF572" s="3"/>
      <c r="AG572" s="3"/>
    </row>
    <row r="573" spans="1:33">
      <c r="A573" s="158"/>
      <c r="B573" s="158"/>
      <c r="C573" s="158"/>
      <c r="D573" s="158"/>
      <c r="E573" s="158"/>
      <c r="F573" s="160"/>
      <c r="G573" s="167"/>
      <c r="H573" s="4"/>
      <c r="I573" s="4"/>
      <c r="J573" s="4"/>
      <c r="K573" s="4"/>
      <c r="L573" s="4"/>
      <c r="M573" s="4"/>
      <c r="N573" s="26"/>
      <c r="O573" s="3"/>
      <c r="P573" s="13"/>
      <c r="Q573" s="13"/>
      <c r="R573" s="13"/>
      <c r="S573" s="13"/>
      <c r="T573" s="13"/>
      <c r="U573" s="13"/>
      <c r="V573" s="13"/>
      <c r="W573" s="13"/>
      <c r="X573" s="13"/>
      <c r="Y573" s="13"/>
      <c r="Z573" s="13"/>
      <c r="AA573" s="13"/>
      <c r="AB573" s="13"/>
      <c r="AD573" s="13"/>
      <c r="AE573" s="25"/>
      <c r="AF573" s="3"/>
      <c r="AG573" s="3"/>
    </row>
    <row r="574" spans="1:33">
      <c r="A574" s="158"/>
      <c r="B574" s="158"/>
      <c r="C574" s="158"/>
      <c r="D574" s="158"/>
      <c r="E574" s="158"/>
      <c r="F574" s="160"/>
      <c r="G574" s="167"/>
      <c r="H574" s="4"/>
      <c r="I574" s="4"/>
      <c r="J574" s="4"/>
      <c r="K574" s="4"/>
      <c r="L574" s="4"/>
      <c r="M574" s="4"/>
      <c r="N574" s="26"/>
      <c r="O574" s="3"/>
      <c r="P574" s="13"/>
      <c r="Q574" s="13"/>
      <c r="R574" s="13"/>
      <c r="S574" s="13"/>
      <c r="T574" s="13"/>
      <c r="U574" s="13"/>
      <c r="V574" s="13"/>
      <c r="W574" s="13"/>
      <c r="X574" s="13"/>
      <c r="Y574" s="13"/>
      <c r="Z574" s="13"/>
      <c r="AA574" s="13"/>
      <c r="AB574" s="13"/>
      <c r="AD574" s="13"/>
      <c r="AE574" s="25"/>
      <c r="AF574" s="3"/>
      <c r="AG574" s="3"/>
    </row>
    <row r="575" spans="1:33">
      <c r="A575" s="158"/>
      <c r="B575" s="158"/>
      <c r="C575" s="158"/>
      <c r="D575" s="158"/>
      <c r="E575" s="158"/>
      <c r="F575" s="160"/>
      <c r="G575" s="167"/>
      <c r="H575" s="4"/>
      <c r="I575" s="4"/>
      <c r="J575" s="4"/>
      <c r="K575" s="4"/>
      <c r="L575" s="4"/>
      <c r="M575" s="4"/>
      <c r="N575" s="26"/>
      <c r="O575" s="3"/>
      <c r="P575" s="13"/>
      <c r="Q575" s="13"/>
      <c r="R575" s="13"/>
      <c r="S575" s="13"/>
      <c r="T575" s="13"/>
      <c r="U575" s="13"/>
      <c r="V575" s="13"/>
      <c r="W575" s="13"/>
      <c r="X575" s="13"/>
      <c r="Y575" s="13"/>
      <c r="Z575" s="13"/>
      <c r="AA575" s="13"/>
      <c r="AB575" s="13"/>
      <c r="AD575" s="13"/>
      <c r="AE575" s="25"/>
      <c r="AF575" s="3"/>
      <c r="AG575" s="3"/>
    </row>
    <row r="576" spans="1:33">
      <c r="A576" s="158"/>
      <c r="B576" s="158"/>
      <c r="C576" s="158"/>
      <c r="D576" s="158"/>
      <c r="E576" s="158"/>
      <c r="F576" s="160"/>
      <c r="G576" s="167"/>
      <c r="H576" s="4"/>
      <c r="I576" s="4"/>
      <c r="J576" s="4"/>
      <c r="K576" s="4"/>
      <c r="L576" s="4"/>
      <c r="M576" s="4"/>
      <c r="N576" s="26"/>
      <c r="O576" s="3"/>
      <c r="P576" s="13"/>
      <c r="Q576" s="13"/>
      <c r="R576" s="13"/>
      <c r="S576" s="13"/>
      <c r="T576" s="13"/>
      <c r="U576" s="13"/>
      <c r="V576" s="13"/>
      <c r="W576" s="13"/>
      <c r="X576" s="13"/>
      <c r="Y576" s="13"/>
      <c r="Z576" s="13"/>
      <c r="AA576" s="13"/>
      <c r="AB576" s="13"/>
      <c r="AD576" s="13"/>
      <c r="AE576" s="25"/>
      <c r="AF576" s="3"/>
      <c r="AG576" s="3"/>
    </row>
    <row r="577" spans="1:33">
      <c r="A577" s="158"/>
      <c r="B577" s="158"/>
      <c r="C577" s="158"/>
      <c r="D577" s="158"/>
      <c r="E577" s="158"/>
      <c r="F577" s="160"/>
      <c r="G577" s="167"/>
      <c r="H577" s="4"/>
      <c r="I577" s="4"/>
      <c r="J577" s="4"/>
      <c r="K577" s="4"/>
      <c r="L577" s="4"/>
      <c r="M577" s="4"/>
      <c r="N577" s="26"/>
      <c r="O577" s="3"/>
      <c r="P577" s="13"/>
      <c r="Q577" s="13"/>
      <c r="R577" s="13"/>
      <c r="S577" s="13"/>
      <c r="T577" s="13"/>
      <c r="U577" s="13"/>
      <c r="V577" s="13"/>
      <c r="W577" s="13"/>
      <c r="X577" s="13"/>
      <c r="Y577" s="13"/>
      <c r="Z577" s="13"/>
      <c r="AA577" s="13"/>
      <c r="AB577" s="13"/>
      <c r="AD577" s="13"/>
      <c r="AE577" s="25"/>
      <c r="AF577" s="3"/>
      <c r="AG577" s="3"/>
    </row>
    <row r="578" spans="1:33">
      <c r="A578" s="158"/>
      <c r="B578" s="158"/>
      <c r="C578" s="158"/>
      <c r="D578" s="158"/>
      <c r="E578" s="158"/>
      <c r="F578" s="160"/>
      <c r="G578" s="167"/>
      <c r="H578" s="4"/>
      <c r="I578" s="4"/>
      <c r="J578" s="4"/>
      <c r="K578" s="4"/>
      <c r="L578" s="4"/>
      <c r="M578" s="4"/>
      <c r="N578" s="26"/>
      <c r="O578" s="3"/>
      <c r="P578" s="13"/>
      <c r="Q578" s="13"/>
      <c r="R578" s="13"/>
      <c r="S578" s="13"/>
      <c r="T578" s="13"/>
      <c r="U578" s="13"/>
      <c r="V578" s="13"/>
      <c r="W578" s="13"/>
      <c r="X578" s="13"/>
      <c r="Y578" s="13"/>
      <c r="Z578" s="13"/>
      <c r="AA578" s="13"/>
      <c r="AB578" s="13"/>
      <c r="AD578" s="13"/>
      <c r="AE578" s="25"/>
      <c r="AF578" s="3"/>
      <c r="AG578" s="3"/>
    </row>
    <row r="579" spans="1:33">
      <c r="A579" s="158"/>
      <c r="B579" s="158"/>
      <c r="C579" s="158"/>
      <c r="D579" s="158"/>
      <c r="E579" s="158"/>
      <c r="F579" s="160"/>
      <c r="G579" s="167"/>
      <c r="H579" s="4"/>
      <c r="I579" s="4"/>
      <c r="J579" s="4"/>
      <c r="K579" s="4"/>
      <c r="L579" s="4"/>
      <c r="M579" s="4"/>
      <c r="N579" s="26"/>
      <c r="O579" s="3"/>
      <c r="P579" s="13"/>
      <c r="Q579" s="13"/>
      <c r="R579" s="13"/>
      <c r="S579" s="13"/>
      <c r="T579" s="13"/>
      <c r="U579" s="13"/>
      <c r="V579" s="13"/>
      <c r="W579" s="13"/>
      <c r="X579" s="13"/>
      <c r="Y579" s="13"/>
      <c r="Z579" s="13"/>
      <c r="AA579" s="13"/>
      <c r="AB579" s="13"/>
      <c r="AD579" s="13"/>
      <c r="AE579" s="25"/>
      <c r="AF579" s="3"/>
      <c r="AG579" s="3"/>
    </row>
    <row r="580" spans="1:33">
      <c r="A580" s="158"/>
      <c r="B580" s="158"/>
      <c r="C580" s="158"/>
      <c r="D580" s="158"/>
      <c r="E580" s="158"/>
      <c r="F580" s="160"/>
      <c r="G580" s="167"/>
      <c r="H580" s="4"/>
      <c r="I580" s="4"/>
      <c r="J580" s="4"/>
      <c r="K580" s="4"/>
      <c r="L580" s="4"/>
      <c r="M580" s="4"/>
      <c r="N580" s="26"/>
      <c r="O580" s="3"/>
      <c r="P580" s="13"/>
      <c r="Q580" s="13"/>
      <c r="R580" s="13"/>
      <c r="S580" s="13"/>
      <c r="T580" s="13"/>
      <c r="U580" s="13"/>
      <c r="V580" s="13"/>
      <c r="W580" s="13"/>
      <c r="X580" s="13"/>
      <c r="Y580" s="13"/>
      <c r="Z580" s="13"/>
      <c r="AA580" s="13"/>
      <c r="AB580" s="13"/>
      <c r="AD580" s="13"/>
      <c r="AE580" s="25"/>
      <c r="AF580" s="3"/>
      <c r="AG580" s="3"/>
    </row>
    <row r="581" spans="1:33">
      <c r="A581" s="158"/>
      <c r="B581" s="158"/>
      <c r="C581" s="158"/>
      <c r="D581" s="158"/>
      <c r="E581" s="158"/>
      <c r="F581" s="160"/>
      <c r="G581" s="167"/>
      <c r="H581" s="4"/>
      <c r="I581" s="4"/>
      <c r="J581" s="4"/>
      <c r="K581" s="4"/>
      <c r="L581" s="4"/>
      <c r="M581" s="4"/>
      <c r="N581" s="26"/>
      <c r="O581" s="3"/>
      <c r="P581" s="13"/>
      <c r="Q581" s="13"/>
      <c r="R581" s="13"/>
      <c r="S581" s="13"/>
      <c r="T581" s="13"/>
      <c r="U581" s="13"/>
      <c r="V581" s="13"/>
      <c r="W581" s="13"/>
      <c r="X581" s="13"/>
      <c r="Y581" s="13"/>
      <c r="Z581" s="13"/>
      <c r="AA581" s="13"/>
      <c r="AB581" s="13"/>
      <c r="AD581" s="13"/>
      <c r="AE581" s="25"/>
      <c r="AF581" s="3"/>
      <c r="AG581" s="3"/>
    </row>
    <row r="582" spans="1:33">
      <c r="A582" s="158"/>
      <c r="B582" s="158"/>
      <c r="C582" s="158"/>
      <c r="D582" s="158"/>
      <c r="E582" s="158"/>
      <c r="F582" s="160"/>
      <c r="G582" s="167"/>
      <c r="H582" s="4"/>
      <c r="I582" s="4"/>
      <c r="J582" s="4"/>
      <c r="K582" s="4"/>
      <c r="L582" s="4"/>
      <c r="M582" s="4"/>
      <c r="N582" s="26"/>
      <c r="O582" s="3"/>
      <c r="P582" s="13"/>
      <c r="Q582" s="13"/>
      <c r="R582" s="13"/>
      <c r="S582" s="13"/>
      <c r="T582" s="13"/>
      <c r="U582" s="13"/>
      <c r="V582" s="13"/>
      <c r="W582" s="13"/>
      <c r="X582" s="13"/>
      <c r="Y582" s="13"/>
      <c r="Z582" s="13"/>
      <c r="AA582" s="13"/>
      <c r="AB582" s="13"/>
      <c r="AD582" s="13"/>
      <c r="AE582" s="25"/>
      <c r="AF582" s="3"/>
      <c r="AG582" s="3"/>
    </row>
    <row r="583" spans="1:33">
      <c r="A583" s="158"/>
      <c r="B583" s="158"/>
      <c r="C583" s="158"/>
      <c r="D583" s="158"/>
      <c r="E583" s="158"/>
      <c r="F583" s="160"/>
      <c r="G583" s="167"/>
      <c r="H583" s="4"/>
      <c r="I583" s="4"/>
      <c r="J583" s="4"/>
      <c r="K583" s="4"/>
      <c r="L583" s="4"/>
      <c r="M583" s="4"/>
      <c r="N583" s="26"/>
      <c r="O583" s="3"/>
      <c r="P583" s="13"/>
      <c r="Q583" s="13"/>
      <c r="R583" s="13"/>
      <c r="S583" s="13"/>
      <c r="T583" s="13"/>
      <c r="U583" s="13"/>
      <c r="V583" s="13"/>
      <c r="W583" s="13"/>
      <c r="X583" s="13"/>
      <c r="Y583" s="13"/>
      <c r="Z583" s="13"/>
      <c r="AA583" s="13"/>
      <c r="AB583" s="13"/>
      <c r="AD583" s="13"/>
      <c r="AE583" s="25"/>
      <c r="AF583" s="3"/>
      <c r="AG583" s="3"/>
    </row>
    <row r="584" spans="1:33">
      <c r="A584" s="158"/>
      <c r="B584" s="158"/>
      <c r="C584" s="158"/>
      <c r="D584" s="158"/>
      <c r="E584" s="158"/>
      <c r="F584" s="160"/>
      <c r="G584" s="167"/>
      <c r="H584" s="4"/>
      <c r="I584" s="4"/>
      <c r="J584" s="4"/>
      <c r="K584" s="4"/>
      <c r="L584" s="4"/>
      <c r="M584" s="4"/>
      <c r="N584" s="26"/>
      <c r="O584" s="3"/>
      <c r="P584" s="13"/>
      <c r="Q584" s="13"/>
      <c r="R584" s="13"/>
      <c r="S584" s="13"/>
      <c r="T584" s="13"/>
      <c r="U584" s="13"/>
      <c r="V584" s="13"/>
      <c r="W584" s="13"/>
      <c r="X584" s="13"/>
      <c r="Y584" s="13"/>
      <c r="Z584" s="13"/>
      <c r="AA584" s="13"/>
      <c r="AB584" s="13"/>
      <c r="AD584" s="13"/>
      <c r="AE584" s="25"/>
      <c r="AF584" s="3"/>
      <c r="AG584" s="3"/>
    </row>
    <row r="585" spans="1:33">
      <c r="A585" s="158"/>
      <c r="B585" s="158"/>
      <c r="C585" s="158"/>
      <c r="D585" s="158"/>
      <c r="E585" s="158"/>
      <c r="F585" s="160"/>
      <c r="G585" s="167"/>
      <c r="H585" s="4"/>
      <c r="I585" s="4"/>
      <c r="J585" s="4"/>
      <c r="K585" s="4"/>
      <c r="L585" s="4"/>
      <c r="M585" s="4"/>
      <c r="N585" s="26"/>
      <c r="O585" s="3"/>
      <c r="P585" s="13"/>
      <c r="Q585" s="13"/>
      <c r="R585" s="13"/>
      <c r="S585" s="13"/>
      <c r="T585" s="13"/>
      <c r="U585" s="13"/>
      <c r="V585" s="13"/>
      <c r="W585" s="13"/>
      <c r="X585" s="13"/>
      <c r="Y585" s="13"/>
      <c r="Z585" s="13"/>
      <c r="AA585" s="13"/>
      <c r="AB585" s="13"/>
      <c r="AD585" s="13"/>
      <c r="AE585" s="25"/>
      <c r="AF585" s="3"/>
      <c r="AG585" s="3"/>
    </row>
    <row r="586" spans="1:33">
      <c r="A586" s="158"/>
      <c r="B586" s="158"/>
      <c r="C586" s="158"/>
      <c r="D586" s="158"/>
      <c r="E586" s="158"/>
      <c r="F586" s="160"/>
      <c r="G586" s="167"/>
      <c r="H586" s="4"/>
      <c r="I586" s="4"/>
      <c r="J586" s="4"/>
      <c r="K586" s="4"/>
      <c r="L586" s="4"/>
      <c r="M586" s="4"/>
      <c r="N586" s="26"/>
      <c r="O586" s="3"/>
      <c r="P586" s="13"/>
      <c r="Q586" s="13"/>
      <c r="R586" s="13"/>
      <c r="S586" s="13"/>
      <c r="T586" s="13"/>
      <c r="U586" s="13"/>
      <c r="V586" s="13"/>
      <c r="W586" s="13"/>
      <c r="X586" s="13"/>
      <c r="Y586" s="13"/>
      <c r="Z586" s="13"/>
      <c r="AA586" s="13"/>
      <c r="AB586" s="13"/>
      <c r="AD586" s="13"/>
      <c r="AE586" s="25"/>
      <c r="AF586" s="3"/>
      <c r="AG586" s="3"/>
    </row>
    <row r="587" spans="1:33">
      <c r="A587" s="158"/>
      <c r="B587" s="158"/>
      <c r="C587" s="158"/>
      <c r="D587" s="158"/>
      <c r="E587" s="158"/>
      <c r="F587" s="160"/>
      <c r="G587" s="167"/>
      <c r="H587" s="4"/>
      <c r="I587" s="4"/>
      <c r="J587" s="4"/>
      <c r="K587" s="4"/>
      <c r="L587" s="4"/>
      <c r="M587" s="4"/>
      <c r="N587" s="26"/>
      <c r="O587" s="3"/>
      <c r="P587" s="13"/>
      <c r="Q587" s="13"/>
      <c r="R587" s="13"/>
      <c r="S587" s="13"/>
      <c r="T587" s="13"/>
      <c r="U587" s="13"/>
      <c r="V587" s="13"/>
      <c r="W587" s="13"/>
      <c r="X587" s="13"/>
      <c r="Y587" s="13"/>
      <c r="Z587" s="13"/>
      <c r="AA587" s="13"/>
      <c r="AB587" s="13"/>
      <c r="AD587" s="13"/>
      <c r="AE587" s="25"/>
      <c r="AF587" s="3"/>
      <c r="AG587" s="3"/>
    </row>
    <row r="588" spans="1:33">
      <c r="A588" s="158"/>
      <c r="B588" s="158"/>
      <c r="C588" s="158"/>
      <c r="D588" s="158"/>
      <c r="E588" s="158"/>
      <c r="F588" s="160"/>
      <c r="G588" s="167"/>
      <c r="H588" s="4"/>
      <c r="I588" s="4"/>
      <c r="J588" s="4"/>
      <c r="K588" s="4"/>
      <c r="L588" s="4"/>
      <c r="M588" s="4"/>
      <c r="N588" s="26"/>
      <c r="O588" s="3"/>
      <c r="P588" s="13"/>
      <c r="Q588" s="13"/>
      <c r="R588" s="13"/>
      <c r="S588" s="13"/>
      <c r="T588" s="13"/>
      <c r="U588" s="13"/>
      <c r="V588" s="13"/>
      <c r="W588" s="13"/>
      <c r="X588" s="13"/>
      <c r="Y588" s="13"/>
      <c r="Z588" s="13"/>
      <c r="AA588" s="13"/>
      <c r="AB588" s="13"/>
      <c r="AD588" s="13"/>
      <c r="AE588" s="25"/>
      <c r="AF588" s="3"/>
      <c r="AG588" s="3"/>
    </row>
    <row r="589" spans="1:33">
      <c r="A589" s="158"/>
      <c r="B589" s="158"/>
      <c r="C589" s="158"/>
      <c r="D589" s="158"/>
      <c r="E589" s="158"/>
      <c r="F589" s="160"/>
      <c r="G589" s="167"/>
      <c r="H589" s="4"/>
      <c r="I589" s="4"/>
      <c r="J589" s="4"/>
      <c r="K589" s="4"/>
      <c r="L589" s="4"/>
      <c r="M589" s="4"/>
      <c r="N589" s="26"/>
      <c r="O589" s="3"/>
      <c r="P589" s="13"/>
      <c r="Q589" s="13"/>
      <c r="R589" s="13"/>
      <c r="S589" s="13"/>
      <c r="T589" s="13"/>
      <c r="U589" s="13"/>
      <c r="V589" s="13"/>
      <c r="W589" s="13"/>
      <c r="X589" s="13"/>
      <c r="Y589" s="13"/>
      <c r="Z589" s="13"/>
      <c r="AA589" s="13"/>
      <c r="AB589" s="13"/>
      <c r="AD589" s="13"/>
      <c r="AE589" s="25"/>
      <c r="AF589" s="3"/>
      <c r="AG589" s="3"/>
    </row>
    <row r="590" spans="1:33">
      <c r="A590" s="158"/>
      <c r="B590" s="158"/>
      <c r="C590" s="158"/>
      <c r="D590" s="158"/>
      <c r="E590" s="158"/>
      <c r="F590" s="160"/>
      <c r="G590" s="167"/>
      <c r="H590" s="4"/>
      <c r="I590" s="4"/>
      <c r="J590" s="4"/>
      <c r="K590" s="4"/>
      <c r="L590" s="4"/>
      <c r="M590" s="4"/>
      <c r="N590" s="26"/>
      <c r="O590" s="3"/>
      <c r="P590" s="13"/>
      <c r="Q590" s="13"/>
      <c r="R590" s="13"/>
      <c r="S590" s="13"/>
      <c r="T590" s="13"/>
      <c r="U590" s="13"/>
      <c r="V590" s="13"/>
      <c r="W590" s="13"/>
      <c r="X590" s="13"/>
      <c r="Y590" s="13"/>
      <c r="Z590" s="13"/>
      <c r="AA590" s="13"/>
      <c r="AB590" s="13"/>
      <c r="AD590" s="13"/>
      <c r="AE590" s="25"/>
      <c r="AF590" s="3"/>
      <c r="AG590" s="3"/>
    </row>
    <row r="591" spans="1:33">
      <c r="A591" s="158"/>
      <c r="B591" s="158"/>
      <c r="C591" s="158"/>
      <c r="D591" s="158"/>
      <c r="E591" s="158"/>
      <c r="F591" s="160"/>
      <c r="G591" s="167"/>
      <c r="H591" s="4"/>
      <c r="I591" s="4"/>
      <c r="J591" s="4"/>
      <c r="K591" s="4"/>
      <c r="L591" s="4"/>
      <c r="M591" s="4"/>
      <c r="N591" s="26"/>
      <c r="O591" s="3"/>
      <c r="P591" s="13"/>
      <c r="Q591" s="13"/>
      <c r="R591" s="13"/>
      <c r="S591" s="13"/>
      <c r="T591" s="13"/>
      <c r="U591" s="13"/>
      <c r="V591" s="13"/>
      <c r="W591" s="13"/>
      <c r="X591" s="13"/>
      <c r="Y591" s="13"/>
      <c r="Z591" s="13"/>
      <c r="AA591" s="13"/>
      <c r="AB591" s="13"/>
      <c r="AD591" s="13"/>
      <c r="AE591" s="25"/>
      <c r="AF591" s="3"/>
      <c r="AG591" s="3"/>
    </row>
    <row r="592" spans="1:33">
      <c r="A592" s="158"/>
      <c r="B592" s="158"/>
      <c r="C592" s="158"/>
      <c r="D592" s="158"/>
      <c r="E592" s="158"/>
      <c r="F592" s="160"/>
      <c r="G592" s="167"/>
      <c r="H592" s="4"/>
      <c r="I592" s="4"/>
      <c r="J592" s="4"/>
      <c r="K592" s="4"/>
      <c r="L592" s="4"/>
      <c r="M592" s="4"/>
      <c r="N592" s="26"/>
      <c r="O592" s="3"/>
      <c r="P592" s="13"/>
      <c r="Q592" s="13"/>
      <c r="R592" s="13"/>
      <c r="S592" s="13"/>
      <c r="T592" s="13"/>
      <c r="U592" s="13"/>
      <c r="V592" s="13"/>
      <c r="W592" s="13"/>
      <c r="X592" s="13"/>
      <c r="Y592" s="13"/>
      <c r="Z592" s="13"/>
      <c r="AA592" s="13"/>
      <c r="AB592" s="13"/>
      <c r="AD592" s="13"/>
      <c r="AE592" s="25"/>
      <c r="AF592" s="3"/>
      <c r="AG592" s="3"/>
    </row>
    <row r="593" spans="1:33">
      <c r="A593" s="158"/>
      <c r="B593" s="158"/>
      <c r="C593" s="158"/>
      <c r="D593" s="158"/>
      <c r="E593" s="158"/>
      <c r="F593" s="160"/>
      <c r="G593" s="167"/>
      <c r="H593" s="4"/>
      <c r="I593" s="4"/>
      <c r="J593" s="4"/>
      <c r="K593" s="4"/>
      <c r="L593" s="4"/>
      <c r="M593" s="4"/>
      <c r="N593" s="26"/>
      <c r="O593" s="3"/>
      <c r="P593" s="13"/>
      <c r="Q593" s="13"/>
      <c r="R593" s="13"/>
      <c r="S593" s="13"/>
      <c r="T593" s="13"/>
      <c r="U593" s="13"/>
      <c r="V593" s="13"/>
      <c r="W593" s="13"/>
      <c r="X593" s="13"/>
      <c r="Y593" s="13"/>
      <c r="Z593" s="13"/>
      <c r="AA593" s="13"/>
      <c r="AB593" s="13"/>
      <c r="AD593" s="13"/>
      <c r="AE593" s="25"/>
      <c r="AF593" s="3"/>
      <c r="AG593" s="3"/>
    </row>
    <row r="594" spans="1:33">
      <c r="A594" s="158"/>
      <c r="B594" s="158"/>
      <c r="C594" s="158"/>
      <c r="D594" s="158"/>
      <c r="E594" s="158"/>
      <c r="F594" s="160"/>
      <c r="G594" s="167"/>
      <c r="H594" s="4"/>
      <c r="I594" s="4"/>
      <c r="J594" s="4"/>
      <c r="K594" s="4"/>
      <c r="L594" s="4"/>
      <c r="M594" s="4"/>
      <c r="N594" s="26"/>
      <c r="O594" s="3"/>
      <c r="P594" s="13"/>
      <c r="Q594" s="13"/>
      <c r="R594" s="13"/>
      <c r="S594" s="13"/>
      <c r="T594" s="13"/>
      <c r="U594" s="13"/>
      <c r="V594" s="13"/>
      <c r="W594" s="13"/>
      <c r="X594" s="13"/>
      <c r="Y594" s="13"/>
      <c r="Z594" s="13"/>
      <c r="AA594" s="13"/>
      <c r="AB594" s="13"/>
      <c r="AD594" s="13"/>
      <c r="AE594" s="25"/>
      <c r="AF594" s="3"/>
      <c r="AG594" s="3"/>
    </row>
    <row r="595" spans="1:33">
      <c r="A595" s="158"/>
      <c r="B595" s="158"/>
      <c r="C595" s="158"/>
      <c r="D595" s="158"/>
      <c r="E595" s="158"/>
      <c r="F595" s="160"/>
      <c r="G595" s="167"/>
      <c r="H595" s="4"/>
      <c r="I595" s="4"/>
      <c r="J595" s="4"/>
      <c r="K595" s="4"/>
      <c r="L595" s="4"/>
      <c r="M595" s="4"/>
      <c r="N595" s="26"/>
      <c r="O595" s="3"/>
      <c r="P595" s="13"/>
      <c r="Q595" s="13"/>
      <c r="R595" s="13"/>
      <c r="S595" s="13"/>
      <c r="T595" s="13"/>
      <c r="U595" s="13"/>
      <c r="V595" s="13"/>
      <c r="W595" s="13"/>
      <c r="X595" s="13"/>
      <c r="Y595" s="13"/>
      <c r="Z595" s="13"/>
      <c r="AA595" s="13"/>
      <c r="AB595" s="13"/>
      <c r="AD595" s="13"/>
      <c r="AE595" s="25"/>
      <c r="AF595" s="3"/>
      <c r="AG595" s="3"/>
    </row>
    <row r="596" spans="1:33">
      <c r="A596" s="158"/>
      <c r="B596" s="158"/>
      <c r="C596" s="158"/>
      <c r="D596" s="158"/>
      <c r="E596" s="158"/>
      <c r="F596" s="160"/>
      <c r="G596" s="167"/>
      <c r="H596" s="4"/>
      <c r="I596" s="4"/>
      <c r="J596" s="4"/>
      <c r="K596" s="4"/>
      <c r="L596" s="4"/>
      <c r="M596" s="4"/>
      <c r="N596" s="26"/>
      <c r="O596" s="3"/>
      <c r="P596" s="13"/>
      <c r="Q596" s="13"/>
      <c r="R596" s="13"/>
      <c r="S596" s="13"/>
      <c r="T596" s="13"/>
      <c r="U596" s="13"/>
      <c r="V596" s="13"/>
      <c r="W596" s="13"/>
      <c r="X596" s="13"/>
      <c r="Y596" s="13"/>
      <c r="Z596" s="13"/>
      <c r="AA596" s="13"/>
      <c r="AB596" s="13"/>
      <c r="AD596" s="13"/>
      <c r="AE596" s="25"/>
      <c r="AF596" s="3"/>
      <c r="AG596" s="3"/>
    </row>
    <row r="597" spans="1:33">
      <c r="A597" s="158"/>
      <c r="B597" s="158"/>
      <c r="C597" s="158"/>
      <c r="D597" s="158"/>
      <c r="E597" s="158"/>
      <c r="F597" s="160"/>
      <c r="G597" s="167"/>
      <c r="H597" s="4"/>
      <c r="I597" s="4"/>
      <c r="J597" s="4"/>
      <c r="K597" s="4"/>
      <c r="L597" s="4"/>
      <c r="M597" s="4"/>
      <c r="N597" s="26"/>
      <c r="O597" s="3"/>
      <c r="P597" s="13"/>
      <c r="Q597" s="13"/>
      <c r="R597" s="13"/>
      <c r="S597" s="13"/>
      <c r="T597" s="13"/>
      <c r="U597" s="13"/>
      <c r="V597" s="13"/>
      <c r="W597" s="13"/>
      <c r="X597" s="13"/>
      <c r="Y597" s="13"/>
      <c r="Z597" s="13"/>
      <c r="AA597" s="13"/>
      <c r="AB597" s="13"/>
      <c r="AD597" s="13"/>
      <c r="AE597" s="25"/>
      <c r="AF597" s="3"/>
      <c r="AG597" s="3"/>
    </row>
    <row r="598" spans="1:33">
      <c r="A598" s="158"/>
      <c r="B598" s="158"/>
      <c r="C598" s="158"/>
      <c r="D598" s="158"/>
      <c r="E598" s="158"/>
      <c r="F598" s="160"/>
      <c r="G598" s="167"/>
      <c r="H598" s="4"/>
      <c r="I598" s="4"/>
      <c r="J598" s="4"/>
      <c r="K598" s="4"/>
      <c r="L598" s="4"/>
      <c r="M598" s="4"/>
      <c r="N598" s="26"/>
      <c r="O598" s="3"/>
      <c r="P598" s="13"/>
      <c r="Q598" s="13"/>
      <c r="R598" s="13"/>
      <c r="S598" s="13"/>
      <c r="T598" s="13"/>
      <c r="U598" s="13"/>
      <c r="V598" s="13"/>
      <c r="W598" s="13"/>
      <c r="X598" s="13"/>
      <c r="Y598" s="13"/>
      <c r="Z598" s="13"/>
      <c r="AA598" s="13"/>
      <c r="AB598" s="13"/>
      <c r="AD598" s="13"/>
      <c r="AE598" s="25"/>
      <c r="AF598" s="3"/>
      <c r="AG598" s="3"/>
    </row>
    <row r="599" spans="1:33">
      <c r="A599" s="158"/>
      <c r="B599" s="158"/>
      <c r="C599" s="158"/>
      <c r="D599" s="158"/>
      <c r="E599" s="158"/>
      <c r="F599" s="160"/>
      <c r="G599" s="167"/>
      <c r="H599" s="4"/>
      <c r="I599" s="4"/>
      <c r="J599" s="4"/>
      <c r="K599" s="4"/>
      <c r="L599" s="4"/>
      <c r="M599" s="4"/>
      <c r="N599" s="26"/>
      <c r="O599" s="3"/>
      <c r="P599" s="13"/>
      <c r="Q599" s="13"/>
      <c r="R599" s="13"/>
      <c r="S599" s="13"/>
      <c r="T599" s="13"/>
      <c r="U599" s="13"/>
      <c r="V599" s="13"/>
      <c r="W599" s="13"/>
      <c r="X599" s="13"/>
      <c r="Y599" s="13"/>
      <c r="Z599" s="13"/>
      <c r="AA599" s="13"/>
      <c r="AB599" s="13"/>
      <c r="AD599" s="13"/>
      <c r="AE599" s="25"/>
      <c r="AF599" s="3"/>
      <c r="AG599" s="3"/>
    </row>
    <row r="600" spans="1:33">
      <c r="A600" s="158"/>
      <c r="B600" s="158"/>
      <c r="C600" s="158"/>
      <c r="D600" s="158"/>
      <c r="E600" s="158"/>
      <c r="F600" s="160"/>
      <c r="G600" s="167"/>
      <c r="H600" s="4"/>
      <c r="I600" s="4"/>
      <c r="J600" s="4"/>
      <c r="K600" s="4"/>
      <c r="L600" s="4"/>
      <c r="M600" s="4"/>
      <c r="N600" s="26"/>
      <c r="O600" s="3"/>
      <c r="P600" s="13"/>
      <c r="Q600" s="13"/>
      <c r="R600" s="13"/>
      <c r="S600" s="13"/>
      <c r="T600" s="13"/>
      <c r="U600" s="13"/>
      <c r="V600" s="13"/>
      <c r="W600" s="13"/>
      <c r="X600" s="13"/>
      <c r="Y600" s="13"/>
      <c r="Z600" s="13"/>
      <c r="AA600" s="13"/>
      <c r="AB600" s="13"/>
      <c r="AD600" s="13"/>
      <c r="AE600" s="25"/>
      <c r="AF600" s="3"/>
      <c r="AG600" s="3"/>
    </row>
    <row r="601" spans="1:33">
      <c r="A601" s="158"/>
      <c r="B601" s="158"/>
      <c r="C601" s="158"/>
      <c r="D601" s="158"/>
      <c r="E601" s="158"/>
      <c r="F601" s="160"/>
      <c r="G601" s="167"/>
      <c r="H601" s="4"/>
      <c r="I601" s="4"/>
      <c r="J601" s="4"/>
      <c r="K601" s="4"/>
      <c r="L601" s="4"/>
      <c r="M601" s="4"/>
      <c r="N601" s="26"/>
      <c r="O601" s="3"/>
      <c r="P601" s="13"/>
      <c r="Q601" s="13"/>
      <c r="R601" s="13"/>
      <c r="S601" s="13"/>
      <c r="T601" s="13"/>
      <c r="U601" s="13"/>
      <c r="V601" s="13"/>
      <c r="W601" s="13"/>
      <c r="X601" s="13"/>
      <c r="Y601" s="13"/>
      <c r="Z601" s="13"/>
      <c r="AA601" s="13"/>
      <c r="AB601" s="13"/>
      <c r="AD601" s="13"/>
      <c r="AE601" s="25"/>
      <c r="AF601" s="3"/>
      <c r="AG601" s="3"/>
    </row>
    <row r="602" spans="1:33">
      <c r="A602" s="158"/>
      <c r="B602" s="158"/>
      <c r="C602" s="158"/>
      <c r="D602" s="158"/>
      <c r="E602" s="158"/>
      <c r="F602" s="160"/>
      <c r="G602" s="167"/>
      <c r="H602" s="4"/>
      <c r="I602" s="4"/>
      <c r="J602" s="4"/>
      <c r="K602" s="4"/>
      <c r="L602" s="4"/>
      <c r="M602" s="4"/>
      <c r="N602" s="26"/>
      <c r="O602" s="3"/>
      <c r="P602" s="13"/>
      <c r="Q602" s="13"/>
      <c r="R602" s="13"/>
      <c r="S602" s="13"/>
      <c r="T602" s="13"/>
      <c r="U602" s="13"/>
      <c r="V602" s="13"/>
      <c r="W602" s="13"/>
      <c r="X602" s="13"/>
      <c r="Y602" s="13"/>
      <c r="Z602" s="13"/>
      <c r="AA602" s="13"/>
      <c r="AB602" s="13"/>
      <c r="AD602" s="13"/>
      <c r="AE602" s="25"/>
      <c r="AF602" s="3"/>
      <c r="AG602" s="3"/>
    </row>
    <row r="603" spans="1:33">
      <c r="A603" s="158"/>
      <c r="B603" s="158"/>
      <c r="C603" s="158"/>
      <c r="D603" s="158"/>
      <c r="E603" s="158"/>
      <c r="F603" s="160"/>
      <c r="G603" s="167"/>
      <c r="H603" s="4"/>
      <c r="I603" s="4"/>
      <c r="J603" s="4"/>
      <c r="K603" s="4"/>
      <c r="L603" s="4"/>
      <c r="M603" s="4"/>
      <c r="N603" s="26"/>
      <c r="O603" s="3"/>
      <c r="P603" s="13"/>
      <c r="Q603" s="13"/>
      <c r="R603" s="13"/>
      <c r="S603" s="13"/>
      <c r="T603" s="13"/>
      <c r="U603" s="13"/>
      <c r="V603" s="13"/>
      <c r="W603" s="13"/>
      <c r="X603" s="13"/>
      <c r="Y603" s="13"/>
      <c r="Z603" s="13"/>
      <c r="AA603" s="13"/>
      <c r="AB603" s="13"/>
      <c r="AD603" s="13"/>
      <c r="AE603" s="25"/>
      <c r="AF603" s="3"/>
      <c r="AG603" s="3"/>
    </row>
    <row r="604" spans="1:33">
      <c r="A604" s="158"/>
      <c r="B604" s="158"/>
      <c r="C604" s="158"/>
      <c r="D604" s="158"/>
      <c r="E604" s="158"/>
      <c r="F604" s="160"/>
      <c r="G604" s="167"/>
      <c r="H604" s="4"/>
      <c r="I604" s="4"/>
      <c r="J604" s="4"/>
      <c r="K604" s="4"/>
      <c r="L604" s="4"/>
      <c r="M604" s="4"/>
      <c r="N604" s="26"/>
      <c r="O604" s="3"/>
      <c r="P604" s="13"/>
      <c r="Q604" s="13"/>
      <c r="R604" s="13"/>
      <c r="S604" s="13"/>
      <c r="T604" s="13"/>
      <c r="U604" s="13"/>
      <c r="V604" s="13"/>
      <c r="W604" s="13"/>
      <c r="X604" s="13"/>
      <c r="Y604" s="13"/>
      <c r="Z604" s="13"/>
      <c r="AA604" s="13"/>
      <c r="AB604" s="13"/>
      <c r="AD604" s="13"/>
      <c r="AE604" s="25"/>
      <c r="AF604" s="3"/>
      <c r="AG604" s="3"/>
    </row>
    <row r="605" spans="1:33">
      <c r="A605" s="158"/>
      <c r="B605" s="158"/>
      <c r="C605" s="158"/>
      <c r="D605" s="158"/>
      <c r="E605" s="158"/>
      <c r="F605" s="160"/>
      <c r="G605" s="167"/>
      <c r="H605" s="4"/>
      <c r="I605" s="4"/>
      <c r="J605" s="4"/>
      <c r="K605" s="4"/>
      <c r="L605" s="4"/>
      <c r="M605" s="4"/>
      <c r="N605" s="26"/>
      <c r="O605" s="3"/>
      <c r="P605" s="13"/>
      <c r="Q605" s="13"/>
      <c r="R605" s="13"/>
      <c r="S605" s="13"/>
      <c r="T605" s="13"/>
      <c r="U605" s="13"/>
      <c r="V605" s="13"/>
      <c r="W605" s="13"/>
      <c r="X605" s="13"/>
      <c r="Y605" s="13"/>
      <c r="Z605" s="13"/>
      <c r="AA605" s="13"/>
      <c r="AB605" s="13"/>
      <c r="AD605" s="13"/>
      <c r="AE605" s="25"/>
      <c r="AF605" s="3"/>
      <c r="AG605" s="3"/>
    </row>
    <row r="606" spans="1:33">
      <c r="A606" s="158"/>
      <c r="B606" s="158"/>
      <c r="C606" s="158"/>
      <c r="D606" s="158"/>
      <c r="E606" s="158"/>
      <c r="F606" s="160"/>
      <c r="G606" s="167"/>
      <c r="H606" s="4"/>
      <c r="I606" s="4"/>
      <c r="J606" s="4"/>
      <c r="K606" s="4"/>
      <c r="L606" s="4"/>
      <c r="M606" s="4"/>
      <c r="N606" s="26"/>
      <c r="O606" s="3"/>
      <c r="P606" s="13"/>
      <c r="Q606" s="13"/>
      <c r="R606" s="13"/>
      <c r="S606" s="13"/>
      <c r="T606" s="13"/>
      <c r="U606" s="13"/>
      <c r="V606" s="13"/>
      <c r="W606" s="13"/>
      <c r="X606" s="13"/>
      <c r="Y606" s="13"/>
      <c r="Z606" s="13"/>
      <c r="AA606" s="13"/>
      <c r="AB606" s="13"/>
      <c r="AD606" s="13"/>
      <c r="AE606" s="25"/>
      <c r="AF606" s="3"/>
      <c r="AG606" s="3"/>
    </row>
    <row r="607" spans="1:33">
      <c r="A607" s="158"/>
      <c r="B607" s="158"/>
      <c r="C607" s="158"/>
      <c r="D607" s="158"/>
      <c r="E607" s="158"/>
      <c r="F607" s="160"/>
      <c r="G607" s="167"/>
      <c r="H607" s="4"/>
      <c r="I607" s="4"/>
      <c r="J607" s="4"/>
      <c r="K607" s="4"/>
      <c r="L607" s="4"/>
      <c r="M607" s="4"/>
      <c r="N607" s="26"/>
      <c r="O607" s="3"/>
      <c r="P607" s="13"/>
      <c r="Q607" s="13"/>
      <c r="R607" s="13"/>
      <c r="S607" s="13"/>
      <c r="T607" s="13"/>
      <c r="U607" s="13"/>
      <c r="V607" s="13"/>
      <c r="W607" s="13"/>
      <c r="X607" s="13"/>
      <c r="Y607" s="13"/>
      <c r="Z607" s="13"/>
      <c r="AA607" s="13"/>
      <c r="AB607" s="13"/>
      <c r="AD607" s="13"/>
      <c r="AE607" s="25"/>
      <c r="AF607" s="3"/>
      <c r="AG607" s="3"/>
    </row>
    <row r="608" spans="1:33">
      <c r="A608" s="158"/>
      <c r="B608" s="158"/>
      <c r="C608" s="158"/>
      <c r="D608" s="158"/>
      <c r="E608" s="158"/>
      <c r="F608" s="160"/>
      <c r="G608" s="167"/>
      <c r="H608" s="4"/>
      <c r="I608" s="4"/>
      <c r="J608" s="4"/>
      <c r="K608" s="4"/>
      <c r="L608" s="4"/>
      <c r="M608" s="4"/>
      <c r="N608" s="26"/>
      <c r="O608" s="3"/>
      <c r="P608" s="13"/>
      <c r="Q608" s="13"/>
      <c r="R608" s="13"/>
      <c r="S608" s="13"/>
      <c r="T608" s="13"/>
      <c r="U608" s="13"/>
      <c r="V608" s="13"/>
      <c r="W608" s="13"/>
      <c r="X608" s="13"/>
      <c r="Y608" s="13"/>
      <c r="Z608" s="13"/>
      <c r="AA608" s="13"/>
      <c r="AB608" s="13"/>
      <c r="AD608" s="13"/>
      <c r="AE608" s="25"/>
      <c r="AF608" s="3"/>
      <c r="AG608" s="3"/>
    </row>
    <row r="609" spans="1:33">
      <c r="A609" s="158"/>
      <c r="B609" s="158"/>
      <c r="C609" s="158"/>
      <c r="D609" s="158"/>
      <c r="E609" s="158"/>
      <c r="F609" s="160"/>
      <c r="G609" s="167"/>
      <c r="H609" s="4"/>
      <c r="I609" s="4"/>
      <c r="J609" s="4"/>
      <c r="K609" s="4"/>
      <c r="L609" s="4"/>
      <c r="M609" s="4"/>
      <c r="N609" s="26"/>
      <c r="O609" s="3"/>
      <c r="P609" s="13"/>
      <c r="Q609" s="13"/>
      <c r="R609" s="13"/>
      <c r="S609" s="13"/>
      <c r="T609" s="13"/>
      <c r="U609" s="13"/>
      <c r="V609" s="13"/>
      <c r="W609" s="13"/>
      <c r="X609" s="13"/>
      <c r="Y609" s="13"/>
      <c r="Z609" s="13"/>
      <c r="AA609" s="13"/>
      <c r="AB609" s="13"/>
      <c r="AD609" s="13"/>
      <c r="AE609" s="25"/>
      <c r="AF609" s="3"/>
      <c r="AG609" s="3"/>
    </row>
    <row r="610" spans="1:33">
      <c r="A610" s="158"/>
      <c r="B610" s="158"/>
      <c r="C610" s="158"/>
      <c r="D610" s="158"/>
      <c r="E610" s="158"/>
      <c r="F610" s="160"/>
      <c r="G610" s="167"/>
      <c r="H610" s="4"/>
      <c r="I610" s="4"/>
      <c r="J610" s="4"/>
      <c r="K610" s="4"/>
      <c r="L610" s="4"/>
      <c r="M610" s="4"/>
      <c r="N610" s="26"/>
      <c r="O610" s="3"/>
      <c r="P610" s="13"/>
      <c r="Q610" s="13"/>
      <c r="R610" s="13"/>
      <c r="S610" s="13"/>
      <c r="T610" s="13"/>
      <c r="U610" s="13"/>
      <c r="V610" s="13"/>
      <c r="W610" s="13"/>
      <c r="X610" s="13"/>
      <c r="Y610" s="13"/>
      <c r="Z610" s="13"/>
      <c r="AA610" s="13"/>
      <c r="AB610" s="13"/>
      <c r="AD610" s="13"/>
      <c r="AE610" s="25"/>
      <c r="AF610" s="3"/>
      <c r="AG610" s="3"/>
    </row>
    <row r="611" spans="1:33">
      <c r="A611" s="158"/>
      <c r="B611" s="158"/>
      <c r="C611" s="158"/>
      <c r="D611" s="158"/>
      <c r="E611" s="158"/>
      <c r="F611" s="160"/>
      <c r="G611" s="167"/>
      <c r="H611" s="4"/>
      <c r="I611" s="4"/>
      <c r="J611" s="4"/>
      <c r="K611" s="4"/>
      <c r="L611" s="4"/>
      <c r="M611" s="4"/>
      <c r="N611" s="26"/>
      <c r="O611" s="3"/>
      <c r="P611" s="13"/>
      <c r="Q611" s="13"/>
      <c r="R611" s="13"/>
      <c r="S611" s="13"/>
      <c r="T611" s="13"/>
      <c r="U611" s="13"/>
      <c r="V611" s="13"/>
      <c r="W611" s="13"/>
      <c r="X611" s="13"/>
      <c r="Y611" s="13"/>
      <c r="Z611" s="13"/>
      <c r="AA611" s="13"/>
      <c r="AB611" s="13"/>
      <c r="AD611" s="13"/>
      <c r="AE611" s="25"/>
      <c r="AF611" s="3"/>
      <c r="AG611" s="3"/>
    </row>
    <row r="612" spans="1:33">
      <c r="A612" s="158"/>
      <c r="B612" s="158"/>
      <c r="C612" s="158"/>
      <c r="D612" s="158"/>
      <c r="E612" s="158"/>
      <c r="F612" s="160"/>
      <c r="G612" s="167"/>
      <c r="H612" s="4"/>
      <c r="I612" s="4"/>
      <c r="J612" s="4"/>
      <c r="K612" s="4"/>
      <c r="L612" s="4"/>
      <c r="M612" s="4"/>
      <c r="N612" s="26"/>
      <c r="O612" s="3"/>
      <c r="P612" s="13"/>
      <c r="Q612" s="13"/>
      <c r="R612" s="13"/>
      <c r="S612" s="13"/>
      <c r="T612" s="13"/>
      <c r="U612" s="13"/>
      <c r="V612" s="13"/>
      <c r="W612" s="13"/>
      <c r="X612" s="13"/>
      <c r="Y612" s="13"/>
      <c r="Z612" s="13"/>
      <c r="AA612" s="13"/>
      <c r="AB612" s="13"/>
      <c r="AD612" s="13"/>
      <c r="AE612" s="25"/>
      <c r="AF612" s="3"/>
      <c r="AG612" s="3"/>
    </row>
    <row r="613" spans="1:33">
      <c r="A613" s="158"/>
      <c r="B613" s="158"/>
      <c r="C613" s="158"/>
      <c r="D613" s="158"/>
      <c r="E613" s="158"/>
      <c r="F613" s="160"/>
      <c r="G613" s="167"/>
      <c r="H613" s="4"/>
      <c r="I613" s="4"/>
      <c r="J613" s="4"/>
      <c r="K613" s="4"/>
      <c r="L613" s="4"/>
      <c r="M613" s="4"/>
      <c r="N613" s="26"/>
      <c r="O613" s="3"/>
      <c r="P613" s="13"/>
      <c r="Q613" s="13"/>
      <c r="R613" s="13"/>
      <c r="S613" s="13"/>
      <c r="T613" s="13"/>
      <c r="U613" s="13"/>
      <c r="V613" s="13"/>
      <c r="W613" s="13"/>
      <c r="X613" s="13"/>
      <c r="Y613" s="13"/>
      <c r="Z613" s="13"/>
      <c r="AA613" s="13"/>
      <c r="AB613" s="13"/>
      <c r="AD613" s="13"/>
      <c r="AE613" s="25"/>
      <c r="AF613" s="3"/>
      <c r="AG613" s="3"/>
    </row>
    <row r="614" spans="1:33">
      <c r="A614" s="158"/>
      <c r="B614" s="158"/>
      <c r="C614" s="158"/>
      <c r="D614" s="158"/>
      <c r="E614" s="158"/>
      <c r="F614" s="160"/>
      <c r="G614" s="167"/>
      <c r="H614" s="4"/>
      <c r="I614" s="4"/>
      <c r="J614" s="4"/>
      <c r="K614" s="4"/>
      <c r="L614" s="4"/>
      <c r="M614" s="4"/>
      <c r="N614" s="26"/>
      <c r="O614" s="3"/>
      <c r="P614" s="13"/>
      <c r="Q614" s="13"/>
      <c r="R614" s="13"/>
      <c r="S614" s="13"/>
      <c r="T614" s="13"/>
      <c r="U614" s="13"/>
      <c r="V614" s="13"/>
      <c r="W614" s="13"/>
      <c r="X614" s="13"/>
      <c r="Y614" s="13"/>
      <c r="Z614" s="13"/>
      <c r="AA614" s="13"/>
      <c r="AB614" s="13"/>
      <c r="AD614" s="13"/>
      <c r="AE614" s="25"/>
      <c r="AF614" s="3"/>
      <c r="AG614" s="3"/>
    </row>
    <row r="615" spans="1:33">
      <c r="A615" s="158"/>
      <c r="B615" s="158"/>
      <c r="C615" s="158"/>
      <c r="D615" s="158"/>
      <c r="E615" s="158"/>
      <c r="F615" s="160"/>
      <c r="G615" s="167"/>
      <c r="H615" s="4"/>
      <c r="I615" s="4"/>
      <c r="J615" s="4"/>
      <c r="K615" s="4"/>
      <c r="L615" s="4"/>
      <c r="M615" s="4"/>
      <c r="N615" s="26"/>
      <c r="O615" s="3"/>
      <c r="P615" s="13"/>
      <c r="Q615" s="13"/>
      <c r="R615" s="13"/>
      <c r="S615" s="13"/>
      <c r="T615" s="13"/>
      <c r="U615" s="13"/>
      <c r="V615" s="13"/>
      <c r="W615" s="13"/>
      <c r="X615" s="13"/>
      <c r="Y615" s="13"/>
      <c r="Z615" s="13"/>
      <c r="AA615" s="13"/>
      <c r="AB615" s="13"/>
      <c r="AD615" s="13"/>
      <c r="AE615" s="25"/>
      <c r="AF615" s="3"/>
      <c r="AG615" s="3"/>
    </row>
    <row r="616" spans="1:33">
      <c r="A616" s="158"/>
      <c r="B616" s="158"/>
      <c r="C616" s="158"/>
      <c r="D616" s="158"/>
      <c r="E616" s="158"/>
      <c r="F616" s="160"/>
      <c r="G616" s="167"/>
      <c r="H616" s="4"/>
      <c r="I616" s="4"/>
      <c r="J616" s="4"/>
      <c r="K616" s="4"/>
      <c r="L616" s="4"/>
      <c r="M616" s="4"/>
      <c r="N616" s="26"/>
      <c r="O616" s="3"/>
      <c r="P616" s="13"/>
      <c r="Q616" s="13"/>
      <c r="R616" s="13"/>
      <c r="S616" s="13"/>
      <c r="T616" s="13"/>
      <c r="U616" s="13"/>
      <c r="V616" s="13"/>
      <c r="W616" s="13"/>
      <c r="X616" s="13"/>
      <c r="Y616" s="13"/>
      <c r="Z616" s="13"/>
      <c r="AA616" s="13"/>
      <c r="AB616" s="13"/>
      <c r="AD616" s="13"/>
      <c r="AE616" s="25"/>
      <c r="AF616" s="3"/>
      <c r="AG616" s="3"/>
    </row>
    <row r="617" spans="1:33">
      <c r="A617" s="158"/>
      <c r="B617" s="158"/>
      <c r="C617" s="158"/>
      <c r="D617" s="158"/>
      <c r="E617" s="158"/>
      <c r="F617" s="160"/>
      <c r="G617" s="167"/>
      <c r="H617" s="4"/>
      <c r="I617" s="4"/>
      <c r="J617" s="4"/>
      <c r="K617" s="4"/>
      <c r="L617" s="4"/>
      <c r="M617" s="4"/>
      <c r="N617" s="26"/>
      <c r="O617" s="3"/>
      <c r="P617" s="13"/>
      <c r="Q617" s="13"/>
      <c r="R617" s="13"/>
      <c r="S617" s="13"/>
      <c r="T617" s="13"/>
      <c r="U617" s="13"/>
      <c r="V617" s="13"/>
      <c r="W617" s="13"/>
      <c r="X617" s="13"/>
      <c r="Y617" s="13"/>
      <c r="Z617" s="13"/>
      <c r="AA617" s="13"/>
      <c r="AB617" s="13"/>
      <c r="AD617" s="13"/>
      <c r="AE617" s="25"/>
      <c r="AF617" s="3"/>
      <c r="AG617" s="3"/>
    </row>
    <row r="618" spans="1:33">
      <c r="A618" s="158"/>
      <c r="B618" s="158"/>
      <c r="C618" s="158"/>
      <c r="D618" s="158"/>
      <c r="E618" s="158"/>
      <c r="F618" s="160"/>
      <c r="G618" s="167"/>
      <c r="H618" s="4"/>
      <c r="I618" s="4"/>
      <c r="J618" s="4"/>
      <c r="K618" s="4"/>
      <c r="L618" s="4"/>
      <c r="M618" s="4"/>
      <c r="N618" s="26"/>
      <c r="O618" s="3"/>
      <c r="P618" s="13"/>
      <c r="Q618" s="13"/>
      <c r="R618" s="13"/>
      <c r="S618" s="13"/>
      <c r="T618" s="13"/>
      <c r="U618" s="13"/>
      <c r="V618" s="13"/>
      <c r="W618" s="13"/>
      <c r="X618" s="13"/>
      <c r="Y618" s="13"/>
      <c r="Z618" s="13"/>
      <c r="AA618" s="13"/>
      <c r="AB618" s="13"/>
      <c r="AD618" s="13"/>
      <c r="AE618" s="25"/>
      <c r="AF618" s="3"/>
      <c r="AG618" s="3"/>
    </row>
    <row r="619" spans="1:33">
      <c r="A619" s="158"/>
      <c r="B619" s="158"/>
      <c r="C619" s="158"/>
      <c r="D619" s="158"/>
      <c r="E619" s="158"/>
      <c r="F619" s="160"/>
      <c r="G619" s="167"/>
      <c r="H619" s="4"/>
      <c r="I619" s="4"/>
      <c r="J619" s="4"/>
      <c r="K619" s="4"/>
      <c r="L619" s="4"/>
      <c r="M619" s="4"/>
      <c r="N619" s="26"/>
      <c r="O619" s="3"/>
      <c r="P619" s="13"/>
      <c r="Q619" s="13"/>
      <c r="R619" s="13"/>
      <c r="S619" s="13"/>
      <c r="T619" s="13"/>
      <c r="U619" s="13"/>
      <c r="V619" s="13"/>
      <c r="W619" s="13"/>
      <c r="X619" s="13"/>
      <c r="Y619" s="13"/>
      <c r="Z619" s="13"/>
      <c r="AA619" s="13"/>
      <c r="AB619" s="13"/>
      <c r="AD619" s="13"/>
      <c r="AE619" s="25"/>
      <c r="AF619" s="3"/>
      <c r="AG619" s="3"/>
    </row>
    <row r="620" spans="1:33">
      <c r="A620" s="158"/>
      <c r="B620" s="158"/>
      <c r="C620" s="158"/>
      <c r="D620" s="158"/>
      <c r="E620" s="158"/>
      <c r="F620" s="160"/>
      <c r="G620" s="167"/>
      <c r="H620" s="4"/>
      <c r="I620" s="4"/>
      <c r="J620" s="4"/>
      <c r="K620" s="4"/>
      <c r="L620" s="4"/>
      <c r="M620" s="4"/>
      <c r="N620" s="26"/>
      <c r="O620" s="3"/>
      <c r="P620" s="13"/>
      <c r="Q620" s="13"/>
      <c r="R620" s="13"/>
      <c r="S620" s="13"/>
      <c r="T620" s="13"/>
      <c r="U620" s="13"/>
      <c r="V620" s="13"/>
      <c r="W620" s="13"/>
      <c r="X620" s="13"/>
      <c r="Y620" s="13"/>
      <c r="Z620" s="13"/>
      <c r="AA620" s="13"/>
      <c r="AB620" s="13"/>
      <c r="AD620" s="13"/>
      <c r="AE620" s="25"/>
      <c r="AF620" s="3"/>
      <c r="AG620" s="3"/>
    </row>
    <row r="621" spans="1:33">
      <c r="A621" s="158"/>
      <c r="B621" s="158"/>
      <c r="C621" s="158"/>
      <c r="D621" s="158"/>
      <c r="E621" s="158"/>
      <c r="F621" s="160"/>
      <c r="G621" s="167"/>
      <c r="H621" s="4"/>
      <c r="I621" s="4"/>
      <c r="J621" s="4"/>
      <c r="K621" s="4"/>
      <c r="L621" s="4"/>
      <c r="M621" s="4"/>
      <c r="N621" s="26"/>
      <c r="O621" s="3"/>
      <c r="P621" s="13"/>
      <c r="Q621" s="13"/>
      <c r="R621" s="13"/>
      <c r="S621" s="13"/>
      <c r="T621" s="13"/>
      <c r="U621" s="13"/>
      <c r="V621" s="13"/>
      <c r="W621" s="13"/>
      <c r="X621" s="13"/>
      <c r="Y621" s="13"/>
      <c r="Z621" s="13"/>
      <c r="AA621" s="13"/>
      <c r="AB621" s="13"/>
      <c r="AD621" s="13"/>
      <c r="AE621" s="25"/>
      <c r="AF621" s="3"/>
      <c r="AG621" s="3"/>
    </row>
    <row r="622" spans="1:33">
      <c r="A622" s="158"/>
      <c r="B622" s="158"/>
      <c r="C622" s="158"/>
      <c r="D622" s="158"/>
      <c r="E622" s="158"/>
      <c r="F622" s="160"/>
      <c r="G622" s="167"/>
      <c r="H622" s="4"/>
      <c r="I622" s="4"/>
      <c r="J622" s="4"/>
      <c r="K622" s="4"/>
      <c r="L622" s="4"/>
      <c r="M622" s="4"/>
      <c r="N622" s="26"/>
      <c r="O622" s="3"/>
      <c r="P622" s="13"/>
      <c r="Q622" s="13"/>
      <c r="R622" s="13"/>
      <c r="S622" s="13"/>
      <c r="T622" s="13"/>
      <c r="U622" s="13"/>
      <c r="V622" s="13"/>
      <c r="W622" s="13"/>
      <c r="X622" s="13"/>
      <c r="Y622" s="13"/>
      <c r="Z622" s="13"/>
      <c r="AA622" s="13"/>
      <c r="AB622" s="13"/>
      <c r="AD622" s="13"/>
      <c r="AE622" s="25"/>
      <c r="AF622" s="3"/>
      <c r="AG622" s="3"/>
    </row>
    <row r="623" spans="1:33">
      <c r="A623" s="158"/>
      <c r="B623" s="158"/>
      <c r="C623" s="158"/>
      <c r="D623" s="158"/>
      <c r="E623" s="158"/>
      <c r="F623" s="160"/>
      <c r="G623" s="167"/>
      <c r="H623" s="4"/>
      <c r="I623" s="4"/>
      <c r="J623" s="4"/>
      <c r="K623" s="4"/>
      <c r="L623" s="4"/>
      <c r="M623" s="4"/>
      <c r="N623" s="26"/>
      <c r="O623" s="3"/>
      <c r="P623" s="13"/>
      <c r="Q623" s="13"/>
      <c r="R623" s="13"/>
      <c r="S623" s="13"/>
      <c r="T623" s="13"/>
      <c r="U623" s="13"/>
      <c r="V623" s="13"/>
      <c r="W623" s="13"/>
      <c r="X623" s="13"/>
      <c r="Y623" s="13"/>
      <c r="Z623" s="13"/>
      <c r="AA623" s="13"/>
      <c r="AB623" s="13"/>
      <c r="AD623" s="13"/>
      <c r="AE623" s="25"/>
      <c r="AF623" s="3"/>
      <c r="AG623" s="3"/>
    </row>
    <row r="624" spans="1:33">
      <c r="A624" s="158"/>
      <c r="B624" s="158"/>
      <c r="C624" s="158"/>
      <c r="D624" s="158"/>
      <c r="E624" s="158"/>
      <c r="F624" s="160"/>
      <c r="G624" s="167"/>
      <c r="H624" s="4"/>
      <c r="I624" s="4"/>
      <c r="J624" s="4"/>
      <c r="K624" s="4"/>
      <c r="L624" s="4"/>
      <c r="M624" s="4"/>
      <c r="N624" s="26"/>
      <c r="O624" s="3"/>
      <c r="P624" s="13"/>
      <c r="Q624" s="13"/>
      <c r="R624" s="13"/>
      <c r="S624" s="13"/>
      <c r="T624" s="13"/>
      <c r="U624" s="13"/>
      <c r="V624" s="13"/>
      <c r="W624" s="13"/>
      <c r="X624" s="13"/>
      <c r="Y624" s="13"/>
      <c r="Z624" s="13"/>
      <c r="AA624" s="13"/>
      <c r="AB624" s="13"/>
      <c r="AD624" s="13"/>
      <c r="AE624" s="25"/>
      <c r="AF624" s="3"/>
      <c r="AG624" s="3"/>
    </row>
    <row r="625" spans="1:33">
      <c r="A625" s="158"/>
      <c r="B625" s="158"/>
      <c r="C625" s="158"/>
      <c r="D625" s="158"/>
      <c r="E625" s="158"/>
      <c r="F625" s="160"/>
      <c r="G625" s="167"/>
      <c r="H625" s="4"/>
      <c r="I625" s="4"/>
      <c r="J625" s="4"/>
      <c r="K625" s="4"/>
      <c r="L625" s="4"/>
      <c r="M625" s="4"/>
      <c r="N625" s="26"/>
      <c r="O625" s="3"/>
      <c r="P625" s="13"/>
      <c r="Q625" s="13"/>
      <c r="R625" s="13"/>
      <c r="S625" s="13"/>
      <c r="T625" s="13"/>
      <c r="U625" s="13"/>
      <c r="V625" s="13"/>
      <c r="W625" s="13"/>
      <c r="X625" s="13"/>
      <c r="Y625" s="13"/>
      <c r="Z625" s="13"/>
      <c r="AA625" s="13"/>
      <c r="AB625" s="13"/>
      <c r="AD625" s="13"/>
      <c r="AE625" s="25"/>
      <c r="AF625" s="3"/>
      <c r="AG625" s="3"/>
    </row>
    <row r="626" spans="1:33">
      <c r="A626" s="158"/>
      <c r="B626" s="158"/>
      <c r="C626" s="158"/>
      <c r="D626" s="158"/>
      <c r="E626" s="158"/>
      <c r="F626" s="160"/>
      <c r="G626" s="167"/>
      <c r="H626" s="4"/>
      <c r="I626" s="4"/>
      <c r="J626" s="4"/>
      <c r="K626" s="4"/>
      <c r="L626" s="4"/>
      <c r="M626" s="4"/>
      <c r="N626" s="26"/>
      <c r="O626" s="3"/>
      <c r="P626" s="13"/>
      <c r="Q626" s="13"/>
      <c r="R626" s="13"/>
      <c r="S626" s="13"/>
      <c r="T626" s="13"/>
      <c r="U626" s="13"/>
      <c r="V626" s="13"/>
      <c r="W626" s="13"/>
      <c r="X626" s="13"/>
      <c r="Y626" s="13"/>
      <c r="Z626" s="13"/>
      <c r="AA626" s="13"/>
      <c r="AB626" s="13"/>
      <c r="AD626" s="13"/>
      <c r="AE626" s="25"/>
      <c r="AF626" s="3"/>
      <c r="AG626" s="3"/>
    </row>
    <row r="627" spans="1:33">
      <c r="A627" s="158"/>
      <c r="B627" s="158"/>
      <c r="C627" s="158"/>
      <c r="D627" s="158"/>
      <c r="E627" s="158"/>
      <c r="F627" s="160"/>
      <c r="G627" s="167"/>
      <c r="H627" s="4"/>
      <c r="I627" s="4"/>
      <c r="J627" s="4"/>
      <c r="K627" s="4"/>
      <c r="L627" s="4"/>
      <c r="M627" s="4"/>
      <c r="N627" s="26"/>
      <c r="O627" s="3"/>
      <c r="P627" s="13"/>
      <c r="Q627" s="13"/>
      <c r="R627" s="13"/>
      <c r="S627" s="13"/>
      <c r="T627" s="13"/>
      <c r="U627" s="13"/>
      <c r="V627" s="13"/>
      <c r="W627" s="13"/>
      <c r="X627" s="13"/>
      <c r="Y627" s="13"/>
      <c r="Z627" s="13"/>
      <c r="AA627" s="13"/>
      <c r="AB627" s="13"/>
      <c r="AD627" s="13"/>
      <c r="AE627" s="25"/>
      <c r="AF627" s="3"/>
      <c r="AG627" s="3"/>
    </row>
    <row r="628" spans="1:33">
      <c r="A628" s="158"/>
      <c r="B628" s="158"/>
      <c r="C628" s="158"/>
      <c r="D628" s="158"/>
      <c r="E628" s="158"/>
      <c r="F628" s="160"/>
      <c r="G628" s="167"/>
      <c r="H628" s="4"/>
      <c r="I628" s="4"/>
      <c r="J628" s="4"/>
      <c r="K628" s="4"/>
      <c r="L628" s="4"/>
      <c r="M628" s="4"/>
      <c r="N628" s="26"/>
      <c r="O628" s="3"/>
      <c r="P628" s="13"/>
      <c r="Q628" s="13"/>
      <c r="R628" s="13"/>
      <c r="S628" s="13"/>
      <c r="T628" s="13"/>
      <c r="U628" s="13"/>
      <c r="V628" s="13"/>
      <c r="W628" s="13"/>
      <c r="X628" s="13"/>
      <c r="Y628" s="13"/>
      <c r="Z628" s="13"/>
      <c r="AA628" s="13"/>
      <c r="AB628" s="13"/>
      <c r="AD628" s="13"/>
      <c r="AE628" s="25"/>
      <c r="AF628" s="3"/>
      <c r="AG628" s="3"/>
    </row>
    <row r="629" spans="1:33">
      <c r="A629" s="158"/>
      <c r="B629" s="158"/>
      <c r="C629" s="158"/>
      <c r="D629" s="158"/>
      <c r="E629" s="158"/>
      <c r="F629" s="160"/>
      <c r="G629" s="167"/>
      <c r="H629" s="4"/>
      <c r="I629" s="4"/>
      <c r="J629" s="4"/>
      <c r="K629" s="4"/>
      <c r="L629" s="4"/>
      <c r="M629" s="4"/>
      <c r="N629" s="26"/>
      <c r="O629" s="3"/>
      <c r="P629" s="13"/>
      <c r="Q629" s="13"/>
      <c r="R629" s="13"/>
      <c r="S629" s="13"/>
      <c r="T629" s="13"/>
      <c r="U629" s="13"/>
      <c r="V629" s="13"/>
      <c r="W629" s="13"/>
      <c r="X629" s="13"/>
      <c r="Y629" s="13"/>
      <c r="Z629" s="13"/>
      <c r="AA629" s="13"/>
      <c r="AB629" s="13"/>
      <c r="AD629" s="13"/>
      <c r="AE629" s="25"/>
      <c r="AF629" s="3"/>
      <c r="AG629" s="3"/>
    </row>
    <row r="630" spans="1:33">
      <c r="A630" s="158"/>
      <c r="B630" s="158"/>
      <c r="C630" s="158"/>
      <c r="D630" s="158"/>
      <c r="E630" s="158"/>
      <c r="F630" s="160"/>
      <c r="G630" s="167"/>
      <c r="H630" s="4"/>
      <c r="I630" s="4"/>
      <c r="J630" s="4"/>
      <c r="K630" s="4"/>
      <c r="L630" s="4"/>
      <c r="M630" s="4"/>
      <c r="N630" s="26"/>
      <c r="O630" s="3"/>
      <c r="P630" s="13"/>
      <c r="Q630" s="13"/>
      <c r="R630" s="13"/>
      <c r="S630" s="13"/>
      <c r="T630" s="13"/>
      <c r="U630" s="13"/>
      <c r="V630" s="13"/>
      <c r="W630" s="13"/>
      <c r="X630" s="13"/>
      <c r="Y630" s="13"/>
      <c r="Z630" s="13"/>
      <c r="AA630" s="13"/>
      <c r="AB630" s="13"/>
      <c r="AD630" s="13"/>
      <c r="AE630" s="25"/>
      <c r="AF630" s="3"/>
      <c r="AG630" s="3"/>
    </row>
    <row r="631" spans="1:33">
      <c r="A631" s="158"/>
      <c r="B631" s="158"/>
      <c r="C631" s="158"/>
      <c r="D631" s="158"/>
      <c r="E631" s="158"/>
      <c r="F631" s="160"/>
      <c r="G631" s="167"/>
      <c r="H631" s="4"/>
      <c r="I631" s="4"/>
      <c r="J631" s="4"/>
      <c r="K631" s="4"/>
      <c r="L631" s="4"/>
      <c r="M631" s="4"/>
      <c r="N631" s="26"/>
      <c r="O631" s="3"/>
      <c r="P631" s="13"/>
      <c r="Q631" s="13"/>
      <c r="R631" s="13"/>
      <c r="S631" s="13"/>
      <c r="T631" s="13"/>
      <c r="U631" s="13"/>
      <c r="V631" s="13"/>
      <c r="W631" s="13"/>
      <c r="X631" s="13"/>
      <c r="Y631" s="13"/>
      <c r="Z631" s="13"/>
      <c r="AA631" s="13"/>
      <c r="AB631" s="13"/>
      <c r="AD631" s="13"/>
      <c r="AE631" s="25"/>
      <c r="AF631" s="3"/>
      <c r="AG631" s="3"/>
    </row>
    <row r="632" spans="1:33">
      <c r="A632" s="158"/>
      <c r="B632" s="158"/>
      <c r="C632" s="158"/>
      <c r="D632" s="158"/>
      <c r="E632" s="158"/>
      <c r="F632" s="160"/>
      <c r="G632" s="167"/>
      <c r="H632" s="4"/>
      <c r="I632" s="4"/>
      <c r="J632" s="4"/>
      <c r="K632" s="4"/>
      <c r="L632" s="4"/>
      <c r="M632" s="4"/>
      <c r="N632" s="26"/>
      <c r="O632" s="3"/>
      <c r="P632" s="13"/>
      <c r="Q632" s="13"/>
      <c r="R632" s="13"/>
      <c r="S632" s="13"/>
      <c r="T632" s="13"/>
      <c r="U632" s="13"/>
      <c r="V632" s="13"/>
      <c r="W632" s="13"/>
      <c r="X632" s="13"/>
      <c r="Y632" s="13"/>
      <c r="Z632" s="13"/>
      <c r="AA632" s="13"/>
      <c r="AB632" s="13"/>
      <c r="AD632" s="13"/>
      <c r="AE632" s="25"/>
      <c r="AF632" s="3"/>
      <c r="AG632" s="3"/>
    </row>
    <row r="633" spans="1:33">
      <c r="A633" s="158"/>
      <c r="B633" s="158"/>
      <c r="C633" s="158"/>
      <c r="D633" s="158"/>
      <c r="E633" s="158"/>
      <c r="F633" s="160"/>
      <c r="G633" s="167"/>
      <c r="H633" s="4"/>
      <c r="I633" s="4"/>
      <c r="J633" s="4"/>
      <c r="K633" s="4"/>
      <c r="L633" s="4"/>
      <c r="M633" s="4"/>
      <c r="N633" s="26"/>
      <c r="O633" s="3"/>
      <c r="P633" s="13"/>
      <c r="Q633" s="13"/>
      <c r="R633" s="13"/>
      <c r="S633" s="13"/>
      <c r="T633" s="13"/>
      <c r="U633" s="13"/>
      <c r="V633" s="13"/>
      <c r="W633" s="13"/>
      <c r="X633" s="13"/>
      <c r="Y633" s="13"/>
      <c r="Z633" s="13"/>
      <c r="AA633" s="13"/>
      <c r="AB633" s="13"/>
      <c r="AD633" s="13"/>
      <c r="AE633" s="25"/>
      <c r="AF633" s="3"/>
      <c r="AG633" s="3"/>
    </row>
    <row r="634" spans="1:33">
      <c r="A634" s="158"/>
      <c r="B634" s="158"/>
      <c r="C634" s="158"/>
      <c r="D634" s="158"/>
      <c r="E634" s="158"/>
      <c r="F634" s="160"/>
      <c r="G634" s="167"/>
      <c r="H634" s="4"/>
      <c r="I634" s="4"/>
      <c r="J634" s="4"/>
      <c r="K634" s="4"/>
      <c r="L634" s="4"/>
      <c r="M634" s="4"/>
      <c r="N634" s="26"/>
      <c r="O634" s="3"/>
      <c r="P634" s="13"/>
      <c r="Q634" s="13"/>
      <c r="R634" s="13"/>
      <c r="S634" s="13"/>
      <c r="T634" s="13"/>
      <c r="U634" s="13"/>
      <c r="V634" s="13"/>
      <c r="W634" s="13"/>
      <c r="X634" s="13"/>
      <c r="Y634" s="13"/>
      <c r="Z634" s="13"/>
      <c r="AA634" s="13"/>
      <c r="AB634" s="13"/>
      <c r="AD634" s="13"/>
      <c r="AE634" s="25"/>
      <c r="AF634" s="3"/>
      <c r="AG634" s="3"/>
    </row>
    <row r="635" spans="1:33">
      <c r="A635" s="158"/>
      <c r="B635" s="158"/>
      <c r="C635" s="158"/>
      <c r="D635" s="158"/>
      <c r="E635" s="158"/>
      <c r="F635" s="160"/>
      <c r="G635" s="167"/>
      <c r="H635" s="4"/>
      <c r="I635" s="4"/>
      <c r="J635" s="4"/>
      <c r="K635" s="4"/>
      <c r="L635" s="4"/>
      <c r="M635" s="4"/>
      <c r="N635" s="26"/>
      <c r="O635" s="3"/>
      <c r="P635" s="13"/>
      <c r="Q635" s="13"/>
      <c r="R635" s="13"/>
      <c r="S635" s="13"/>
      <c r="T635" s="13"/>
      <c r="U635" s="13"/>
      <c r="V635" s="13"/>
      <c r="W635" s="13"/>
      <c r="X635" s="13"/>
      <c r="Y635" s="13"/>
      <c r="Z635" s="13"/>
      <c r="AA635" s="13"/>
      <c r="AB635" s="13"/>
      <c r="AD635" s="13"/>
      <c r="AE635" s="25"/>
      <c r="AF635" s="3"/>
      <c r="AG635" s="3"/>
    </row>
    <row r="636" spans="1:33">
      <c r="A636" s="158"/>
      <c r="B636" s="158"/>
      <c r="C636" s="158"/>
      <c r="D636" s="158"/>
      <c r="E636" s="158"/>
      <c r="F636" s="160"/>
      <c r="G636" s="167"/>
      <c r="H636" s="4"/>
      <c r="I636" s="4"/>
      <c r="J636" s="4"/>
      <c r="K636" s="4"/>
      <c r="L636" s="4"/>
      <c r="M636" s="4"/>
      <c r="N636" s="26"/>
      <c r="O636" s="3"/>
      <c r="P636" s="13"/>
      <c r="Q636" s="13"/>
      <c r="R636" s="13"/>
      <c r="S636" s="13"/>
      <c r="T636" s="13"/>
      <c r="U636" s="13"/>
      <c r="V636" s="13"/>
      <c r="W636" s="13"/>
      <c r="X636" s="13"/>
      <c r="Y636" s="13"/>
      <c r="Z636" s="13"/>
      <c r="AA636" s="13"/>
      <c r="AB636" s="13"/>
      <c r="AD636" s="13"/>
      <c r="AE636" s="25"/>
      <c r="AF636" s="3"/>
      <c r="AG636" s="3"/>
    </row>
    <row r="637" spans="1:33">
      <c r="A637" s="158"/>
      <c r="B637" s="158"/>
      <c r="C637" s="158"/>
      <c r="D637" s="158"/>
      <c r="E637" s="158"/>
      <c r="F637" s="160"/>
      <c r="G637" s="167"/>
      <c r="H637" s="4"/>
      <c r="I637" s="4"/>
      <c r="J637" s="4"/>
      <c r="K637" s="4"/>
      <c r="L637" s="4"/>
      <c r="M637" s="4"/>
      <c r="N637" s="26"/>
      <c r="O637" s="3"/>
      <c r="P637" s="13"/>
      <c r="Q637" s="13"/>
      <c r="R637" s="13"/>
      <c r="S637" s="13"/>
      <c r="T637" s="13"/>
      <c r="U637" s="13"/>
      <c r="V637" s="13"/>
      <c r="W637" s="13"/>
      <c r="X637" s="13"/>
      <c r="Y637" s="13"/>
      <c r="Z637" s="13"/>
      <c r="AA637" s="13"/>
      <c r="AB637" s="13"/>
      <c r="AD637" s="13"/>
      <c r="AE637" s="25"/>
      <c r="AF637" s="3"/>
      <c r="AG637" s="3"/>
    </row>
    <row r="638" spans="1:33">
      <c r="A638" s="158"/>
      <c r="B638" s="158"/>
      <c r="C638" s="158"/>
      <c r="D638" s="158"/>
      <c r="E638" s="158"/>
      <c r="F638" s="160"/>
      <c r="G638" s="167"/>
      <c r="H638" s="4"/>
      <c r="I638" s="4"/>
      <c r="J638" s="4"/>
      <c r="K638" s="4"/>
      <c r="L638" s="4"/>
      <c r="M638" s="4"/>
      <c r="N638" s="26"/>
      <c r="O638" s="3"/>
      <c r="P638" s="13"/>
      <c r="Q638" s="13"/>
      <c r="R638" s="13"/>
      <c r="S638" s="13"/>
      <c r="T638" s="13"/>
      <c r="U638" s="13"/>
      <c r="V638" s="13"/>
      <c r="W638" s="13"/>
      <c r="X638" s="13"/>
      <c r="Y638" s="13"/>
      <c r="Z638" s="13"/>
      <c r="AA638" s="13"/>
      <c r="AB638" s="13"/>
      <c r="AD638" s="13"/>
      <c r="AE638" s="25"/>
      <c r="AF638" s="3"/>
      <c r="AG638" s="3"/>
    </row>
    <row r="639" spans="1:33">
      <c r="A639" s="158"/>
      <c r="B639" s="158"/>
      <c r="C639" s="158"/>
      <c r="D639" s="158"/>
      <c r="E639" s="158"/>
      <c r="F639" s="160"/>
      <c r="G639" s="167"/>
      <c r="H639" s="4"/>
      <c r="I639" s="4"/>
      <c r="J639" s="4"/>
      <c r="K639" s="4"/>
      <c r="L639" s="4"/>
      <c r="M639" s="4"/>
      <c r="N639" s="26"/>
      <c r="O639" s="3"/>
      <c r="P639" s="13"/>
      <c r="Q639" s="13"/>
      <c r="R639" s="13"/>
      <c r="S639" s="13"/>
      <c r="T639" s="13"/>
      <c r="U639" s="13"/>
      <c r="V639" s="13"/>
      <c r="W639" s="13"/>
      <c r="X639" s="13"/>
      <c r="Y639" s="13"/>
      <c r="Z639" s="13"/>
      <c r="AA639" s="13"/>
      <c r="AB639" s="13"/>
      <c r="AD639" s="13"/>
      <c r="AE639" s="25"/>
      <c r="AF639" s="3"/>
      <c r="AG639" s="3"/>
    </row>
    <row r="640" spans="1:33">
      <c r="A640" s="158"/>
      <c r="B640" s="158"/>
      <c r="C640" s="158"/>
      <c r="D640" s="158"/>
      <c r="E640" s="158"/>
      <c r="F640" s="160"/>
      <c r="G640" s="167"/>
      <c r="H640" s="4"/>
      <c r="I640" s="4"/>
      <c r="J640" s="4"/>
      <c r="K640" s="4"/>
      <c r="L640" s="4"/>
      <c r="M640" s="4"/>
      <c r="N640" s="26"/>
      <c r="O640" s="3"/>
      <c r="P640" s="13"/>
      <c r="Q640" s="13"/>
      <c r="R640" s="13"/>
      <c r="S640" s="13"/>
      <c r="T640" s="13"/>
      <c r="U640" s="13"/>
      <c r="V640" s="13"/>
      <c r="W640" s="13"/>
      <c r="X640" s="13"/>
      <c r="Y640" s="13"/>
      <c r="Z640" s="13"/>
      <c r="AA640" s="13"/>
      <c r="AB640" s="13"/>
      <c r="AD640" s="13"/>
      <c r="AE640" s="25"/>
      <c r="AF640" s="3"/>
      <c r="AG640" s="3"/>
    </row>
    <row r="641" spans="1:33">
      <c r="A641" s="158"/>
      <c r="B641" s="158"/>
      <c r="C641" s="158"/>
      <c r="D641" s="158"/>
      <c r="E641" s="158"/>
      <c r="F641" s="160"/>
      <c r="G641" s="167"/>
      <c r="H641" s="4"/>
      <c r="I641" s="4"/>
      <c r="J641" s="4"/>
      <c r="K641" s="4"/>
      <c r="L641" s="4"/>
      <c r="M641" s="4"/>
      <c r="N641" s="26"/>
      <c r="O641" s="3"/>
      <c r="P641" s="13"/>
      <c r="Q641" s="13"/>
      <c r="R641" s="13"/>
      <c r="S641" s="13"/>
      <c r="T641" s="13"/>
      <c r="U641" s="13"/>
      <c r="V641" s="13"/>
      <c r="W641" s="13"/>
      <c r="X641" s="13"/>
      <c r="Y641" s="13"/>
      <c r="Z641" s="13"/>
      <c r="AA641" s="13"/>
      <c r="AB641" s="13"/>
      <c r="AD641" s="13"/>
      <c r="AE641" s="25"/>
      <c r="AF641" s="3"/>
      <c r="AG641" s="3"/>
    </row>
    <row r="642" spans="1:33">
      <c r="A642" s="158"/>
      <c r="B642" s="158"/>
      <c r="C642" s="158"/>
      <c r="D642" s="158"/>
      <c r="E642" s="158"/>
      <c r="F642" s="160"/>
      <c r="G642" s="167"/>
      <c r="H642" s="4"/>
      <c r="I642" s="4"/>
      <c r="J642" s="4"/>
      <c r="K642" s="4"/>
      <c r="L642" s="4"/>
      <c r="M642" s="4"/>
      <c r="N642" s="26"/>
      <c r="O642" s="3"/>
      <c r="P642" s="13"/>
      <c r="Q642" s="13"/>
      <c r="R642" s="13"/>
      <c r="S642" s="13"/>
      <c r="T642" s="13"/>
      <c r="U642" s="13"/>
      <c r="V642" s="13"/>
      <c r="W642" s="13"/>
      <c r="X642" s="13"/>
      <c r="Y642" s="13"/>
      <c r="Z642" s="13"/>
      <c r="AA642" s="13"/>
      <c r="AB642" s="13"/>
      <c r="AD642" s="13"/>
      <c r="AE642" s="25"/>
      <c r="AF642" s="3"/>
      <c r="AG642" s="3"/>
    </row>
    <row r="643" spans="1:33">
      <c r="A643" s="158"/>
      <c r="B643" s="158"/>
      <c r="C643" s="158"/>
      <c r="D643" s="158"/>
      <c r="E643" s="158"/>
      <c r="F643" s="160"/>
      <c r="G643" s="167"/>
      <c r="H643" s="4"/>
      <c r="I643" s="4"/>
      <c r="J643" s="4"/>
      <c r="K643" s="4"/>
      <c r="L643" s="4"/>
      <c r="M643" s="4"/>
      <c r="N643" s="26"/>
      <c r="O643" s="3"/>
      <c r="P643" s="13"/>
      <c r="Q643" s="13"/>
      <c r="R643" s="13"/>
      <c r="S643" s="13"/>
      <c r="T643" s="13"/>
      <c r="U643" s="13"/>
      <c r="V643" s="13"/>
      <c r="W643" s="13"/>
      <c r="X643" s="13"/>
      <c r="Y643" s="13"/>
      <c r="Z643" s="13"/>
      <c r="AA643" s="13"/>
      <c r="AB643" s="13"/>
      <c r="AD643" s="13"/>
      <c r="AE643" s="25"/>
      <c r="AF643" s="3"/>
      <c r="AG643" s="3"/>
    </row>
    <row r="644" spans="1:33">
      <c r="A644" s="158"/>
      <c r="B644" s="158"/>
      <c r="C644" s="158"/>
      <c r="D644" s="158"/>
      <c r="E644" s="158"/>
      <c r="F644" s="160"/>
      <c r="G644" s="167"/>
      <c r="H644" s="4"/>
      <c r="I644" s="4"/>
      <c r="J644" s="4"/>
      <c r="K644" s="4"/>
      <c r="L644" s="4"/>
      <c r="M644" s="4"/>
      <c r="N644" s="26"/>
      <c r="O644" s="3"/>
      <c r="P644" s="13"/>
      <c r="Q644" s="13"/>
      <c r="R644" s="13"/>
      <c r="S644" s="13"/>
      <c r="T644" s="13"/>
      <c r="U644" s="13"/>
      <c r="V644" s="13"/>
      <c r="W644" s="13"/>
      <c r="X644" s="13"/>
      <c r="Y644" s="13"/>
      <c r="Z644" s="13"/>
      <c r="AA644" s="13"/>
      <c r="AB644" s="13"/>
      <c r="AD644" s="13"/>
      <c r="AE644" s="25"/>
      <c r="AF644" s="3"/>
      <c r="AG644" s="3"/>
    </row>
    <row r="645" spans="1:33">
      <c r="A645" s="158"/>
      <c r="B645" s="158"/>
      <c r="C645" s="158"/>
      <c r="D645" s="158"/>
      <c r="E645" s="158"/>
      <c r="F645" s="160"/>
      <c r="G645" s="167"/>
      <c r="H645" s="4"/>
      <c r="I645" s="4"/>
      <c r="J645" s="4"/>
      <c r="K645" s="4"/>
      <c r="L645" s="4"/>
      <c r="M645" s="4"/>
      <c r="N645" s="26"/>
      <c r="O645" s="3"/>
      <c r="P645" s="13"/>
      <c r="Q645" s="13"/>
      <c r="R645" s="13"/>
      <c r="S645" s="13"/>
      <c r="T645" s="13"/>
      <c r="U645" s="13"/>
      <c r="V645" s="13"/>
      <c r="W645" s="13"/>
      <c r="X645" s="13"/>
      <c r="Y645" s="13"/>
      <c r="Z645" s="13"/>
      <c r="AA645" s="13"/>
      <c r="AB645" s="13"/>
      <c r="AD645" s="13"/>
      <c r="AE645" s="25"/>
      <c r="AF645" s="3"/>
      <c r="AG645" s="3"/>
    </row>
    <row r="646" spans="1:33">
      <c r="A646" s="158"/>
      <c r="B646" s="158"/>
      <c r="C646" s="158"/>
      <c r="D646" s="158"/>
      <c r="E646" s="158"/>
      <c r="F646" s="160"/>
      <c r="G646" s="167"/>
      <c r="H646" s="4"/>
      <c r="I646" s="4"/>
      <c r="J646" s="4"/>
      <c r="K646" s="4"/>
      <c r="L646" s="4"/>
      <c r="M646" s="4"/>
      <c r="N646" s="26"/>
      <c r="O646" s="3"/>
      <c r="P646" s="13"/>
      <c r="Q646" s="13"/>
      <c r="R646" s="13"/>
      <c r="S646" s="13"/>
      <c r="T646" s="13"/>
      <c r="U646" s="13"/>
      <c r="V646" s="13"/>
      <c r="W646" s="13"/>
      <c r="X646" s="13"/>
      <c r="Y646" s="13"/>
      <c r="Z646" s="13"/>
      <c r="AA646" s="13"/>
      <c r="AB646" s="13"/>
      <c r="AD646" s="13"/>
      <c r="AE646" s="25"/>
      <c r="AF646" s="3"/>
      <c r="AG646" s="3"/>
    </row>
    <row r="647" spans="1:33">
      <c r="A647" s="158"/>
      <c r="B647" s="158"/>
      <c r="C647" s="158"/>
      <c r="D647" s="158"/>
      <c r="E647" s="158"/>
      <c r="F647" s="160"/>
      <c r="G647" s="167"/>
      <c r="H647" s="4"/>
      <c r="I647" s="4"/>
      <c r="J647" s="4"/>
      <c r="K647" s="4"/>
      <c r="L647" s="4"/>
      <c r="M647" s="4"/>
      <c r="N647" s="26"/>
      <c r="O647" s="3"/>
      <c r="P647" s="13"/>
      <c r="Q647" s="13"/>
      <c r="R647" s="13"/>
      <c r="S647" s="13"/>
      <c r="T647" s="13"/>
      <c r="U647" s="13"/>
      <c r="V647" s="13"/>
      <c r="W647" s="13"/>
      <c r="X647" s="13"/>
      <c r="Y647" s="13"/>
      <c r="Z647" s="13"/>
      <c r="AA647" s="13"/>
      <c r="AB647" s="13"/>
      <c r="AD647" s="13"/>
      <c r="AE647" s="25"/>
      <c r="AF647" s="3"/>
      <c r="AG647" s="3"/>
    </row>
    <row r="648" spans="1:33">
      <c r="A648" s="158"/>
      <c r="B648" s="158"/>
      <c r="C648" s="158"/>
      <c r="D648" s="158"/>
      <c r="E648" s="158"/>
      <c r="F648" s="160"/>
      <c r="G648" s="167"/>
      <c r="H648" s="4"/>
      <c r="I648" s="4"/>
      <c r="J648" s="4"/>
      <c r="K648" s="4"/>
      <c r="L648" s="4"/>
      <c r="M648" s="4"/>
      <c r="N648" s="26"/>
      <c r="O648" s="3"/>
      <c r="P648" s="13"/>
      <c r="Q648" s="13"/>
      <c r="R648" s="13"/>
      <c r="S648" s="13"/>
      <c r="T648" s="13"/>
      <c r="U648" s="13"/>
      <c r="V648" s="13"/>
      <c r="W648" s="13"/>
      <c r="X648" s="13"/>
      <c r="Y648" s="13"/>
      <c r="Z648" s="13"/>
      <c r="AA648" s="13"/>
      <c r="AB648" s="13"/>
      <c r="AD648" s="13"/>
      <c r="AE648" s="25"/>
      <c r="AF648" s="3"/>
      <c r="AG648" s="3"/>
    </row>
    <row r="649" spans="1:33">
      <c r="A649" s="158"/>
      <c r="B649" s="158"/>
      <c r="C649" s="158"/>
      <c r="D649" s="158"/>
      <c r="E649" s="158"/>
      <c r="F649" s="160"/>
      <c r="G649" s="167"/>
      <c r="H649" s="4"/>
      <c r="I649" s="4"/>
      <c r="J649" s="4"/>
      <c r="K649" s="4"/>
      <c r="L649" s="4"/>
      <c r="M649" s="4"/>
      <c r="N649" s="26"/>
      <c r="O649" s="3"/>
      <c r="P649" s="13"/>
      <c r="Q649" s="13"/>
      <c r="R649" s="13"/>
      <c r="S649" s="13"/>
      <c r="T649" s="13"/>
      <c r="U649" s="13"/>
      <c r="V649" s="13"/>
      <c r="W649" s="13"/>
      <c r="X649" s="13"/>
      <c r="Y649" s="13"/>
      <c r="Z649" s="13"/>
      <c r="AA649" s="13"/>
      <c r="AB649" s="13"/>
      <c r="AD649" s="13"/>
      <c r="AE649" s="25"/>
      <c r="AF649" s="3"/>
      <c r="AG649" s="3"/>
    </row>
    <row r="650" spans="1:33">
      <c r="A650" s="158"/>
      <c r="B650" s="158"/>
      <c r="C650" s="158"/>
      <c r="D650" s="158"/>
      <c r="E650" s="158"/>
      <c r="F650" s="160"/>
      <c r="G650" s="167"/>
      <c r="H650" s="4"/>
      <c r="I650" s="4"/>
      <c r="J650" s="4"/>
      <c r="K650" s="4"/>
      <c r="L650" s="4"/>
      <c r="M650" s="4"/>
      <c r="N650" s="26"/>
      <c r="O650" s="3"/>
      <c r="P650" s="13"/>
      <c r="Q650" s="13"/>
      <c r="R650" s="13"/>
      <c r="S650" s="13"/>
      <c r="T650" s="13"/>
      <c r="U650" s="13"/>
      <c r="V650" s="13"/>
      <c r="W650" s="13"/>
      <c r="X650" s="13"/>
      <c r="Y650" s="13"/>
      <c r="Z650" s="13"/>
      <c r="AA650" s="13"/>
      <c r="AB650" s="13"/>
      <c r="AD650" s="13"/>
      <c r="AE650" s="25"/>
      <c r="AF650" s="3"/>
      <c r="AG650" s="3"/>
    </row>
    <row r="651" spans="1:33">
      <c r="A651" s="158"/>
      <c r="B651" s="158"/>
      <c r="C651" s="158"/>
      <c r="D651" s="158"/>
      <c r="E651" s="158"/>
      <c r="F651" s="160"/>
      <c r="G651" s="167"/>
      <c r="H651" s="4"/>
      <c r="I651" s="4"/>
      <c r="J651" s="4"/>
      <c r="K651" s="4"/>
      <c r="L651" s="4"/>
      <c r="M651" s="4"/>
      <c r="N651" s="26"/>
      <c r="O651" s="3"/>
      <c r="P651" s="13"/>
      <c r="Q651" s="13"/>
      <c r="R651" s="13"/>
      <c r="S651" s="13"/>
      <c r="T651" s="13"/>
      <c r="U651" s="13"/>
      <c r="V651" s="13"/>
      <c r="W651" s="13"/>
      <c r="X651" s="13"/>
      <c r="Y651" s="13"/>
      <c r="Z651" s="13"/>
      <c r="AA651" s="13"/>
      <c r="AB651" s="13"/>
      <c r="AD651" s="13"/>
      <c r="AE651" s="25"/>
      <c r="AF651" s="3"/>
      <c r="AG651" s="3"/>
    </row>
    <row r="652" spans="1:33">
      <c r="A652" s="158"/>
      <c r="B652" s="158"/>
      <c r="C652" s="158"/>
      <c r="D652" s="158"/>
      <c r="E652" s="158"/>
      <c r="F652" s="160"/>
      <c r="G652" s="167"/>
      <c r="H652" s="4"/>
      <c r="I652" s="4"/>
      <c r="J652" s="4"/>
      <c r="K652" s="4"/>
      <c r="L652" s="4"/>
      <c r="M652" s="4"/>
      <c r="N652" s="26"/>
      <c r="O652" s="3"/>
      <c r="P652" s="13"/>
      <c r="Q652" s="13"/>
      <c r="R652" s="13"/>
      <c r="S652" s="13"/>
      <c r="T652" s="13"/>
      <c r="U652" s="13"/>
      <c r="V652" s="13"/>
      <c r="W652" s="13"/>
      <c r="X652" s="13"/>
      <c r="Y652" s="13"/>
      <c r="Z652" s="13"/>
      <c r="AA652" s="13"/>
      <c r="AB652" s="13"/>
      <c r="AD652" s="13"/>
      <c r="AE652" s="25"/>
      <c r="AF652" s="3"/>
      <c r="AG652" s="3"/>
    </row>
    <row r="653" spans="1:33">
      <c r="A653" s="158"/>
      <c r="B653" s="158"/>
      <c r="C653" s="158"/>
      <c r="D653" s="158"/>
      <c r="E653" s="158"/>
      <c r="F653" s="160"/>
      <c r="G653" s="167"/>
      <c r="H653" s="4"/>
      <c r="I653" s="4"/>
      <c r="J653" s="4"/>
      <c r="K653" s="4"/>
      <c r="L653" s="4"/>
      <c r="M653" s="4"/>
      <c r="N653" s="26"/>
      <c r="O653" s="3"/>
      <c r="P653" s="13"/>
      <c r="Q653" s="13"/>
      <c r="R653" s="13"/>
      <c r="S653" s="13"/>
      <c r="T653" s="13"/>
      <c r="U653" s="13"/>
      <c r="V653" s="13"/>
      <c r="W653" s="13"/>
      <c r="X653" s="13"/>
      <c r="Y653" s="13"/>
      <c r="Z653" s="13"/>
      <c r="AA653" s="13"/>
      <c r="AB653" s="13"/>
      <c r="AD653" s="13"/>
      <c r="AE653" s="25"/>
      <c r="AF653" s="3"/>
      <c r="AG653" s="3"/>
    </row>
    <row r="654" spans="1:33">
      <c r="A654" s="158"/>
      <c r="B654" s="158"/>
      <c r="C654" s="158"/>
      <c r="D654" s="158"/>
      <c r="E654" s="158"/>
      <c r="F654" s="160"/>
      <c r="G654" s="167"/>
      <c r="H654" s="4"/>
      <c r="I654" s="4"/>
      <c r="J654" s="4"/>
      <c r="K654" s="4"/>
      <c r="L654" s="4"/>
      <c r="M654" s="4"/>
      <c r="N654" s="26"/>
      <c r="O654" s="3"/>
      <c r="P654" s="13"/>
      <c r="Q654" s="13"/>
      <c r="R654" s="13"/>
      <c r="S654" s="13"/>
      <c r="T654" s="13"/>
      <c r="U654" s="13"/>
      <c r="V654" s="13"/>
      <c r="W654" s="13"/>
      <c r="X654" s="13"/>
      <c r="Y654" s="13"/>
      <c r="Z654" s="13"/>
      <c r="AA654" s="13"/>
      <c r="AB654" s="13"/>
      <c r="AD654" s="13"/>
      <c r="AE654" s="25"/>
      <c r="AF654" s="3"/>
      <c r="AG654" s="3"/>
    </row>
    <row r="655" spans="1:33">
      <c r="A655" s="158"/>
      <c r="B655" s="158"/>
      <c r="C655" s="158"/>
      <c r="D655" s="158"/>
      <c r="E655" s="158"/>
      <c r="F655" s="160"/>
      <c r="G655" s="167"/>
      <c r="H655" s="4"/>
      <c r="I655" s="4"/>
      <c r="J655" s="4"/>
      <c r="K655" s="4"/>
      <c r="L655" s="4"/>
      <c r="M655" s="4"/>
      <c r="N655" s="26"/>
      <c r="O655" s="3"/>
      <c r="P655" s="13"/>
      <c r="Q655" s="13"/>
      <c r="R655" s="13"/>
      <c r="S655" s="13"/>
      <c r="T655" s="13"/>
      <c r="U655" s="13"/>
      <c r="V655" s="13"/>
      <c r="W655" s="13"/>
      <c r="X655" s="13"/>
      <c r="Y655" s="13"/>
      <c r="Z655" s="13"/>
      <c r="AA655" s="13"/>
      <c r="AB655" s="13"/>
      <c r="AD655" s="13"/>
      <c r="AE655" s="25"/>
      <c r="AF655" s="3"/>
      <c r="AG655" s="3"/>
    </row>
    <row r="656" spans="1:33">
      <c r="A656" s="158"/>
      <c r="B656" s="158"/>
      <c r="C656" s="158"/>
      <c r="D656" s="158"/>
      <c r="E656" s="158"/>
      <c r="F656" s="160"/>
      <c r="G656" s="167"/>
      <c r="H656" s="4"/>
      <c r="I656" s="4"/>
      <c r="J656" s="4"/>
      <c r="K656" s="4"/>
      <c r="L656" s="4"/>
      <c r="M656" s="4"/>
      <c r="N656" s="26"/>
      <c r="O656" s="3"/>
      <c r="P656" s="13"/>
      <c r="Q656" s="13"/>
      <c r="R656" s="13"/>
      <c r="S656" s="13"/>
      <c r="T656" s="13"/>
      <c r="U656" s="13"/>
      <c r="V656" s="13"/>
      <c r="W656" s="13"/>
      <c r="X656" s="13"/>
      <c r="Y656" s="13"/>
      <c r="Z656" s="13"/>
      <c r="AA656" s="13"/>
      <c r="AB656" s="13"/>
      <c r="AD656" s="13"/>
      <c r="AE656" s="25"/>
      <c r="AF656" s="3"/>
      <c r="AG656" s="3"/>
    </row>
    <row r="657" spans="1:33">
      <c r="A657" s="158"/>
      <c r="B657" s="158"/>
      <c r="C657" s="158"/>
      <c r="D657" s="158"/>
      <c r="E657" s="158"/>
      <c r="F657" s="160"/>
      <c r="G657" s="167"/>
      <c r="H657" s="4"/>
      <c r="I657" s="4"/>
      <c r="J657" s="4"/>
      <c r="K657" s="4"/>
      <c r="L657" s="4"/>
      <c r="M657" s="4"/>
      <c r="N657" s="26"/>
      <c r="O657" s="3"/>
      <c r="P657" s="13"/>
      <c r="Q657" s="13"/>
      <c r="R657" s="13"/>
      <c r="S657" s="13"/>
      <c r="T657" s="13"/>
      <c r="U657" s="13"/>
      <c r="V657" s="13"/>
      <c r="W657" s="13"/>
      <c r="X657" s="13"/>
      <c r="Y657" s="13"/>
      <c r="Z657" s="13"/>
      <c r="AA657" s="13"/>
      <c r="AB657" s="13"/>
      <c r="AD657" s="13"/>
      <c r="AE657" s="25"/>
      <c r="AF657" s="3"/>
      <c r="AG657" s="3"/>
    </row>
    <row r="658" spans="1:33">
      <c r="A658" s="158"/>
      <c r="B658" s="158"/>
      <c r="C658" s="158"/>
      <c r="D658" s="158"/>
      <c r="E658" s="158"/>
      <c r="F658" s="160"/>
      <c r="G658" s="167"/>
      <c r="H658" s="4"/>
      <c r="I658" s="4"/>
      <c r="J658" s="4"/>
      <c r="K658" s="4"/>
      <c r="L658" s="4"/>
      <c r="M658" s="4"/>
      <c r="N658" s="26"/>
      <c r="O658" s="3"/>
      <c r="P658" s="13"/>
      <c r="Q658" s="13"/>
      <c r="R658" s="13"/>
      <c r="S658" s="13"/>
      <c r="T658" s="13"/>
      <c r="U658" s="13"/>
      <c r="V658" s="13"/>
      <c r="W658" s="13"/>
      <c r="X658" s="13"/>
      <c r="Y658" s="13"/>
      <c r="Z658" s="13"/>
      <c r="AA658" s="13"/>
      <c r="AB658" s="13"/>
      <c r="AD658" s="13"/>
      <c r="AE658" s="25"/>
      <c r="AF658" s="3"/>
      <c r="AG658" s="3"/>
    </row>
    <row r="659" spans="1:33">
      <c r="A659" s="158"/>
      <c r="B659" s="158"/>
      <c r="C659" s="158"/>
      <c r="D659" s="158"/>
      <c r="E659" s="158"/>
      <c r="F659" s="160"/>
      <c r="G659" s="167"/>
      <c r="H659" s="4"/>
      <c r="I659" s="4"/>
      <c r="J659" s="4"/>
      <c r="K659" s="4"/>
      <c r="L659" s="4"/>
      <c r="M659" s="4"/>
      <c r="N659" s="26"/>
      <c r="O659" s="3"/>
      <c r="P659" s="13"/>
      <c r="Q659" s="13"/>
      <c r="R659" s="13"/>
      <c r="S659" s="13"/>
      <c r="T659" s="13"/>
      <c r="U659" s="13"/>
      <c r="V659" s="13"/>
      <c r="W659" s="13"/>
      <c r="X659" s="13"/>
      <c r="Y659" s="13"/>
      <c r="Z659" s="13"/>
      <c r="AA659" s="13"/>
      <c r="AB659" s="13"/>
      <c r="AD659" s="13"/>
      <c r="AE659" s="25"/>
      <c r="AF659" s="3"/>
      <c r="AG659" s="3"/>
    </row>
    <row r="660" spans="1:33">
      <c r="A660" s="158"/>
      <c r="B660" s="158"/>
      <c r="C660" s="158"/>
      <c r="D660" s="158"/>
      <c r="E660" s="158"/>
      <c r="F660" s="160"/>
      <c r="G660" s="167"/>
      <c r="H660" s="4"/>
      <c r="I660" s="4"/>
      <c r="J660" s="4"/>
      <c r="K660" s="4"/>
      <c r="L660" s="4"/>
      <c r="M660" s="4"/>
      <c r="N660" s="26"/>
      <c r="O660" s="3"/>
      <c r="P660" s="13"/>
      <c r="Q660" s="13"/>
      <c r="R660" s="13"/>
      <c r="S660" s="13"/>
      <c r="T660" s="13"/>
      <c r="U660" s="13"/>
      <c r="V660" s="13"/>
      <c r="W660" s="13"/>
      <c r="X660" s="13"/>
      <c r="Y660" s="13"/>
      <c r="Z660" s="13"/>
      <c r="AA660" s="13"/>
      <c r="AB660" s="13"/>
      <c r="AD660" s="13"/>
      <c r="AE660" s="25"/>
      <c r="AF660" s="3"/>
      <c r="AG660" s="3"/>
    </row>
    <row r="661" spans="1:33">
      <c r="A661" s="158"/>
      <c r="B661" s="158"/>
      <c r="C661" s="158"/>
      <c r="D661" s="158"/>
      <c r="E661" s="158"/>
      <c r="F661" s="160"/>
      <c r="G661" s="167"/>
      <c r="H661" s="4"/>
      <c r="I661" s="4"/>
      <c r="J661" s="4"/>
      <c r="K661" s="4"/>
      <c r="L661" s="4"/>
      <c r="M661" s="4"/>
      <c r="N661" s="26"/>
      <c r="O661" s="3"/>
      <c r="P661" s="13"/>
      <c r="Q661" s="13"/>
      <c r="R661" s="13"/>
      <c r="S661" s="13"/>
      <c r="T661" s="13"/>
      <c r="U661" s="13"/>
      <c r="V661" s="13"/>
      <c r="W661" s="13"/>
      <c r="X661" s="13"/>
      <c r="Y661" s="13"/>
      <c r="Z661" s="13"/>
      <c r="AA661" s="13"/>
      <c r="AB661" s="13"/>
      <c r="AD661" s="13"/>
      <c r="AE661" s="25"/>
      <c r="AF661" s="3"/>
      <c r="AG661" s="3"/>
    </row>
    <row r="662" spans="1:33">
      <c r="A662" s="158"/>
      <c r="B662" s="158"/>
      <c r="C662" s="158"/>
      <c r="D662" s="158"/>
      <c r="E662" s="158"/>
      <c r="F662" s="160"/>
      <c r="G662" s="167"/>
      <c r="H662" s="4"/>
      <c r="I662" s="4"/>
      <c r="J662" s="4"/>
      <c r="K662" s="4"/>
      <c r="L662" s="4"/>
      <c r="M662" s="4"/>
      <c r="N662" s="26"/>
      <c r="O662" s="3"/>
      <c r="P662" s="13"/>
      <c r="Q662" s="13"/>
      <c r="R662" s="13"/>
      <c r="S662" s="13"/>
      <c r="T662" s="13"/>
      <c r="U662" s="13"/>
      <c r="V662" s="13"/>
      <c r="W662" s="13"/>
      <c r="X662" s="13"/>
      <c r="Y662" s="13"/>
      <c r="Z662" s="13"/>
      <c r="AA662" s="13"/>
      <c r="AB662" s="13"/>
      <c r="AD662" s="13"/>
      <c r="AE662" s="25"/>
      <c r="AF662" s="3"/>
      <c r="AG662" s="3"/>
    </row>
    <row r="663" spans="1:33">
      <c r="A663" s="158"/>
      <c r="B663" s="158"/>
      <c r="C663" s="158"/>
      <c r="D663" s="158"/>
      <c r="E663" s="158"/>
      <c r="F663" s="160"/>
      <c r="G663" s="167"/>
      <c r="H663" s="4"/>
      <c r="I663" s="4"/>
      <c r="J663" s="4"/>
      <c r="K663" s="4"/>
      <c r="L663" s="4"/>
      <c r="M663" s="4"/>
      <c r="N663" s="26"/>
      <c r="O663" s="3"/>
      <c r="P663" s="13"/>
      <c r="Q663" s="13"/>
      <c r="R663" s="13"/>
      <c r="S663" s="13"/>
      <c r="T663" s="13"/>
      <c r="U663" s="13"/>
      <c r="V663" s="13"/>
      <c r="W663" s="13"/>
      <c r="X663" s="13"/>
      <c r="Y663" s="13"/>
      <c r="Z663" s="13"/>
      <c r="AA663" s="13"/>
      <c r="AB663" s="13"/>
      <c r="AD663" s="13"/>
      <c r="AE663" s="25"/>
      <c r="AF663" s="3"/>
      <c r="AG663" s="3"/>
    </row>
    <row r="664" spans="1:33">
      <c r="A664" s="158"/>
      <c r="B664" s="158"/>
      <c r="C664" s="158"/>
      <c r="D664" s="158"/>
      <c r="E664" s="158"/>
      <c r="F664" s="160"/>
      <c r="G664" s="167"/>
      <c r="H664" s="4"/>
      <c r="I664" s="4"/>
      <c r="J664" s="4"/>
      <c r="K664" s="4"/>
      <c r="L664" s="4"/>
      <c r="M664" s="4"/>
      <c r="N664" s="26"/>
      <c r="O664" s="3"/>
      <c r="P664" s="13"/>
      <c r="Q664" s="13"/>
      <c r="R664" s="13"/>
      <c r="S664" s="13"/>
      <c r="T664" s="13"/>
      <c r="U664" s="13"/>
      <c r="V664" s="13"/>
      <c r="W664" s="13"/>
      <c r="X664" s="13"/>
      <c r="Y664" s="13"/>
      <c r="Z664" s="13"/>
      <c r="AA664" s="13"/>
      <c r="AB664" s="13"/>
      <c r="AD664" s="13"/>
      <c r="AE664" s="25"/>
      <c r="AF664" s="3"/>
      <c r="AG664" s="3"/>
    </row>
    <row r="665" spans="1:33">
      <c r="A665" s="158"/>
      <c r="B665" s="158"/>
      <c r="C665" s="158"/>
      <c r="D665" s="158"/>
      <c r="E665" s="158"/>
      <c r="F665" s="160"/>
      <c r="G665" s="167"/>
      <c r="H665" s="4"/>
      <c r="I665" s="4"/>
      <c r="J665" s="4"/>
      <c r="K665" s="4"/>
      <c r="L665" s="4"/>
      <c r="M665" s="4"/>
      <c r="N665" s="26"/>
      <c r="O665" s="3"/>
      <c r="P665" s="13"/>
      <c r="Q665" s="13"/>
      <c r="R665" s="13"/>
      <c r="S665" s="13"/>
      <c r="T665" s="13"/>
      <c r="U665" s="13"/>
      <c r="V665" s="13"/>
      <c r="W665" s="13"/>
      <c r="X665" s="13"/>
      <c r="Y665" s="13"/>
      <c r="Z665" s="13"/>
      <c r="AA665" s="13"/>
      <c r="AB665" s="13"/>
      <c r="AD665" s="13"/>
      <c r="AE665" s="25"/>
      <c r="AF665" s="3"/>
      <c r="AG665" s="3"/>
    </row>
    <row r="666" spans="1:33">
      <c r="A666" s="158"/>
      <c r="B666" s="158"/>
      <c r="C666" s="158"/>
      <c r="D666" s="158"/>
      <c r="E666" s="158"/>
      <c r="F666" s="160"/>
      <c r="G666" s="167"/>
      <c r="H666" s="4"/>
      <c r="I666" s="4"/>
      <c r="J666" s="4"/>
      <c r="K666" s="4"/>
      <c r="L666" s="4"/>
      <c r="M666" s="4"/>
      <c r="N666" s="26"/>
      <c r="O666" s="3"/>
      <c r="P666" s="13"/>
      <c r="Q666" s="13"/>
      <c r="R666" s="13"/>
      <c r="S666" s="13"/>
      <c r="T666" s="13"/>
      <c r="U666" s="13"/>
      <c r="V666" s="13"/>
      <c r="W666" s="13"/>
      <c r="X666" s="13"/>
      <c r="Y666" s="13"/>
      <c r="Z666" s="13"/>
      <c r="AA666" s="13"/>
      <c r="AB666" s="13"/>
      <c r="AD666" s="13"/>
      <c r="AE666" s="25"/>
      <c r="AF666" s="3"/>
      <c r="AG666" s="3"/>
    </row>
    <row r="667" spans="1:33">
      <c r="A667" s="158"/>
      <c r="B667" s="158"/>
      <c r="C667" s="158"/>
      <c r="D667" s="158"/>
      <c r="E667" s="158"/>
      <c r="F667" s="160"/>
      <c r="G667" s="167"/>
      <c r="H667" s="4"/>
      <c r="I667" s="4"/>
      <c r="J667" s="4"/>
      <c r="K667" s="4"/>
      <c r="L667" s="4"/>
      <c r="M667" s="4"/>
      <c r="N667" s="26"/>
      <c r="O667" s="3"/>
      <c r="P667" s="13"/>
      <c r="Q667" s="13"/>
      <c r="R667" s="13"/>
      <c r="S667" s="13"/>
      <c r="T667" s="13"/>
      <c r="U667" s="13"/>
      <c r="V667" s="13"/>
      <c r="W667" s="13"/>
      <c r="X667" s="13"/>
      <c r="Y667" s="13"/>
      <c r="Z667" s="13"/>
      <c r="AA667" s="13"/>
      <c r="AB667" s="13"/>
      <c r="AD667" s="13"/>
      <c r="AE667" s="25"/>
      <c r="AF667" s="3"/>
      <c r="AG667" s="3"/>
    </row>
    <row r="668" spans="1:33">
      <c r="A668" s="158"/>
      <c r="B668" s="158"/>
      <c r="C668" s="158"/>
      <c r="D668" s="158"/>
      <c r="E668" s="158"/>
      <c r="F668" s="160"/>
      <c r="G668" s="167"/>
      <c r="H668" s="4"/>
      <c r="I668" s="4"/>
      <c r="J668" s="4"/>
      <c r="K668" s="4"/>
      <c r="L668" s="4"/>
      <c r="M668" s="4"/>
      <c r="N668" s="26"/>
      <c r="O668" s="3"/>
      <c r="P668" s="13"/>
      <c r="Q668" s="13"/>
      <c r="R668" s="13"/>
      <c r="S668" s="13"/>
      <c r="T668" s="13"/>
      <c r="U668" s="13"/>
      <c r="V668" s="13"/>
      <c r="W668" s="13"/>
      <c r="X668" s="13"/>
      <c r="Y668" s="13"/>
      <c r="Z668" s="13"/>
      <c r="AA668" s="13"/>
      <c r="AB668" s="13"/>
      <c r="AD668" s="13"/>
      <c r="AE668" s="25"/>
      <c r="AF668" s="3"/>
      <c r="AG668" s="3"/>
    </row>
    <row r="669" spans="1:33">
      <c r="A669" s="158"/>
      <c r="B669" s="158"/>
      <c r="C669" s="158"/>
      <c r="D669" s="158"/>
      <c r="E669" s="158"/>
      <c r="F669" s="160"/>
      <c r="G669" s="167"/>
      <c r="H669" s="4"/>
      <c r="I669" s="4"/>
      <c r="J669" s="4"/>
      <c r="K669" s="4"/>
      <c r="L669" s="4"/>
      <c r="M669" s="4"/>
      <c r="N669" s="26"/>
      <c r="O669" s="3"/>
      <c r="P669" s="13"/>
      <c r="Q669" s="13"/>
      <c r="R669" s="13"/>
      <c r="S669" s="13"/>
      <c r="T669" s="13"/>
      <c r="U669" s="13"/>
      <c r="V669" s="13"/>
      <c r="W669" s="13"/>
      <c r="X669" s="13"/>
      <c r="Y669" s="13"/>
      <c r="Z669" s="13"/>
      <c r="AA669" s="13"/>
      <c r="AB669" s="13"/>
      <c r="AD669" s="13"/>
      <c r="AE669" s="25"/>
      <c r="AF669" s="3"/>
      <c r="AG669" s="3"/>
    </row>
    <row r="670" spans="1:33">
      <c r="A670" s="158"/>
      <c r="B670" s="158"/>
      <c r="C670" s="158"/>
      <c r="D670" s="158"/>
      <c r="E670" s="158"/>
      <c r="F670" s="160"/>
      <c r="G670" s="167"/>
      <c r="H670" s="4"/>
      <c r="I670" s="4"/>
      <c r="J670" s="4"/>
      <c r="K670" s="4"/>
      <c r="L670" s="4"/>
      <c r="M670" s="4"/>
      <c r="N670" s="26"/>
      <c r="O670" s="3"/>
      <c r="P670" s="13"/>
      <c r="Q670" s="13"/>
      <c r="R670" s="13"/>
      <c r="S670" s="13"/>
      <c r="T670" s="13"/>
      <c r="U670" s="13"/>
      <c r="V670" s="13"/>
      <c r="W670" s="13"/>
      <c r="X670" s="13"/>
      <c r="Y670" s="13"/>
      <c r="Z670" s="13"/>
      <c r="AA670" s="13"/>
      <c r="AB670" s="13"/>
      <c r="AD670" s="13"/>
      <c r="AE670" s="25"/>
      <c r="AF670" s="3"/>
      <c r="AG670" s="3"/>
    </row>
    <row r="671" spans="1:33">
      <c r="A671" s="158"/>
      <c r="B671" s="158"/>
      <c r="C671" s="158"/>
      <c r="D671" s="158"/>
      <c r="E671" s="158"/>
      <c r="F671" s="160"/>
      <c r="G671" s="167"/>
      <c r="H671" s="4"/>
      <c r="I671" s="4"/>
      <c r="J671" s="4"/>
      <c r="K671" s="4"/>
      <c r="L671" s="4"/>
      <c r="M671" s="4"/>
      <c r="N671" s="26"/>
      <c r="O671" s="3"/>
      <c r="P671" s="13"/>
      <c r="Q671" s="13"/>
      <c r="R671" s="13"/>
      <c r="S671" s="13"/>
      <c r="T671" s="13"/>
      <c r="U671" s="13"/>
      <c r="V671" s="13"/>
      <c r="W671" s="13"/>
      <c r="X671" s="13"/>
      <c r="Y671" s="13"/>
      <c r="Z671" s="13"/>
      <c r="AA671" s="13"/>
      <c r="AB671" s="13"/>
      <c r="AD671" s="13"/>
      <c r="AE671" s="25"/>
      <c r="AF671" s="3"/>
      <c r="AG671" s="3"/>
    </row>
    <row r="672" spans="1:33">
      <c r="A672" s="158"/>
      <c r="B672" s="158"/>
      <c r="C672" s="158"/>
      <c r="D672" s="158"/>
      <c r="E672" s="158"/>
      <c r="F672" s="160"/>
      <c r="G672" s="167"/>
      <c r="H672" s="4"/>
      <c r="I672" s="4"/>
      <c r="J672" s="4"/>
      <c r="K672" s="4"/>
      <c r="L672" s="4"/>
      <c r="M672" s="4"/>
      <c r="N672" s="26"/>
      <c r="O672" s="3"/>
      <c r="P672" s="13"/>
      <c r="Q672" s="13"/>
      <c r="R672" s="13"/>
      <c r="S672" s="13"/>
      <c r="T672" s="13"/>
      <c r="U672" s="13"/>
      <c r="V672" s="13"/>
      <c r="W672" s="13"/>
      <c r="X672" s="13"/>
      <c r="Y672" s="13"/>
      <c r="Z672" s="13"/>
      <c r="AA672" s="13"/>
      <c r="AB672" s="13"/>
      <c r="AD672" s="13"/>
      <c r="AE672" s="25"/>
      <c r="AF672" s="3"/>
      <c r="AG672" s="3"/>
    </row>
    <row r="673" spans="1:33">
      <c r="A673" s="158"/>
      <c r="B673" s="158"/>
      <c r="C673" s="158"/>
      <c r="D673" s="158"/>
      <c r="E673" s="158"/>
      <c r="F673" s="160"/>
      <c r="G673" s="167"/>
      <c r="H673" s="4"/>
      <c r="I673" s="4"/>
      <c r="J673" s="4"/>
      <c r="K673" s="4"/>
      <c r="L673" s="4"/>
      <c r="M673" s="4"/>
      <c r="N673" s="26"/>
      <c r="O673" s="3"/>
      <c r="P673" s="13"/>
      <c r="Q673" s="13"/>
      <c r="R673" s="13"/>
      <c r="S673" s="13"/>
      <c r="T673" s="13"/>
      <c r="U673" s="13"/>
      <c r="V673" s="13"/>
      <c r="W673" s="13"/>
      <c r="X673" s="13"/>
      <c r="Y673" s="13"/>
      <c r="Z673" s="13"/>
      <c r="AA673" s="13"/>
      <c r="AB673" s="13"/>
      <c r="AD673" s="13"/>
      <c r="AE673" s="25"/>
      <c r="AF673" s="3"/>
      <c r="AG673" s="3"/>
    </row>
    <row r="674" spans="1:33">
      <c r="A674" s="158"/>
      <c r="B674" s="158"/>
      <c r="C674" s="158"/>
      <c r="D674" s="158"/>
      <c r="E674" s="158"/>
      <c r="F674" s="160"/>
      <c r="G674" s="167"/>
      <c r="H674" s="4"/>
      <c r="I674" s="4"/>
      <c r="J674" s="4"/>
      <c r="K674" s="4"/>
      <c r="L674" s="4"/>
      <c r="M674" s="4"/>
      <c r="N674" s="26"/>
      <c r="O674" s="3"/>
      <c r="P674" s="13"/>
      <c r="Q674" s="13"/>
      <c r="R674" s="13"/>
      <c r="S674" s="13"/>
      <c r="T674" s="13"/>
      <c r="U674" s="13"/>
      <c r="V674" s="13"/>
      <c r="W674" s="13"/>
      <c r="X674" s="13"/>
      <c r="Y674" s="13"/>
      <c r="Z674" s="13"/>
      <c r="AA674" s="13"/>
      <c r="AB674" s="13"/>
      <c r="AD674" s="13"/>
      <c r="AE674" s="25"/>
      <c r="AF674" s="3"/>
      <c r="AG674" s="3"/>
    </row>
    <row r="675" spans="1:33">
      <c r="A675" s="158"/>
      <c r="B675" s="158"/>
      <c r="C675" s="158"/>
      <c r="D675" s="158"/>
      <c r="E675" s="158"/>
      <c r="F675" s="160"/>
      <c r="G675" s="167"/>
      <c r="H675" s="4"/>
      <c r="I675" s="4"/>
      <c r="J675" s="4"/>
      <c r="K675" s="4"/>
      <c r="L675" s="4"/>
      <c r="M675" s="4"/>
      <c r="N675" s="26"/>
      <c r="O675" s="3"/>
      <c r="P675" s="13"/>
      <c r="Q675" s="13"/>
      <c r="R675" s="13"/>
      <c r="S675" s="13"/>
      <c r="T675" s="13"/>
      <c r="U675" s="13"/>
      <c r="V675" s="13"/>
      <c r="W675" s="13"/>
      <c r="X675" s="13"/>
      <c r="Y675" s="13"/>
      <c r="Z675" s="13"/>
      <c r="AA675" s="13"/>
      <c r="AB675" s="13"/>
      <c r="AD675" s="13"/>
      <c r="AE675" s="25"/>
      <c r="AF675" s="3"/>
      <c r="AG675" s="3"/>
    </row>
    <row r="676" spans="1:33">
      <c r="A676" s="158"/>
      <c r="B676" s="158"/>
      <c r="C676" s="158"/>
      <c r="D676" s="158"/>
      <c r="E676" s="158"/>
      <c r="F676" s="160"/>
      <c r="G676" s="167"/>
      <c r="H676" s="4"/>
      <c r="I676" s="4"/>
      <c r="J676" s="4"/>
      <c r="K676" s="4"/>
      <c r="L676" s="4"/>
      <c r="M676" s="4"/>
      <c r="N676" s="26"/>
      <c r="O676" s="3"/>
      <c r="P676" s="13"/>
      <c r="Q676" s="13"/>
      <c r="R676" s="13"/>
      <c r="S676" s="13"/>
      <c r="T676" s="13"/>
      <c r="U676" s="13"/>
      <c r="V676" s="13"/>
      <c r="W676" s="13"/>
      <c r="X676" s="13"/>
      <c r="Y676" s="13"/>
      <c r="Z676" s="13"/>
      <c r="AA676" s="13"/>
      <c r="AB676" s="13"/>
      <c r="AD676" s="13"/>
      <c r="AE676" s="25"/>
      <c r="AF676" s="3"/>
      <c r="AG676" s="3"/>
    </row>
    <row r="677" spans="1:33">
      <c r="A677" s="158"/>
      <c r="B677" s="158"/>
      <c r="C677" s="158"/>
      <c r="D677" s="158"/>
      <c r="E677" s="158"/>
      <c r="F677" s="160"/>
      <c r="G677" s="167"/>
      <c r="H677" s="4"/>
      <c r="I677" s="4"/>
      <c r="J677" s="4"/>
      <c r="K677" s="4"/>
      <c r="L677" s="4"/>
      <c r="M677" s="4"/>
      <c r="N677" s="26"/>
      <c r="O677" s="3"/>
      <c r="P677" s="13"/>
      <c r="Q677" s="13"/>
      <c r="R677" s="13"/>
      <c r="S677" s="13"/>
      <c r="T677" s="13"/>
      <c r="U677" s="13"/>
      <c r="V677" s="13"/>
      <c r="W677" s="13"/>
      <c r="X677" s="13"/>
      <c r="Y677" s="13"/>
      <c r="Z677" s="13"/>
      <c r="AA677" s="13"/>
      <c r="AB677" s="13"/>
      <c r="AD677" s="13"/>
      <c r="AE677" s="25"/>
      <c r="AF677" s="3"/>
      <c r="AG677" s="3"/>
    </row>
    <row r="678" spans="1:33">
      <c r="A678" s="158"/>
      <c r="B678" s="158"/>
      <c r="C678" s="158"/>
      <c r="D678" s="158"/>
      <c r="E678" s="158"/>
      <c r="F678" s="160"/>
      <c r="G678" s="167"/>
      <c r="H678" s="4"/>
      <c r="I678" s="4"/>
      <c r="J678" s="4"/>
      <c r="K678" s="4"/>
      <c r="L678" s="4"/>
      <c r="M678" s="4"/>
      <c r="N678" s="26"/>
      <c r="O678" s="3"/>
      <c r="P678" s="13"/>
      <c r="Q678" s="13"/>
      <c r="R678" s="13"/>
      <c r="S678" s="13"/>
      <c r="T678" s="13"/>
      <c r="U678" s="13"/>
      <c r="V678" s="13"/>
      <c r="W678" s="13"/>
      <c r="X678" s="13"/>
      <c r="Y678" s="13"/>
      <c r="Z678" s="13"/>
      <c r="AA678" s="13"/>
      <c r="AB678" s="13"/>
      <c r="AD678" s="13"/>
      <c r="AE678" s="25"/>
      <c r="AF678" s="3"/>
      <c r="AG678" s="3"/>
    </row>
    <row r="679" spans="1:33">
      <c r="A679" s="158"/>
      <c r="B679" s="158"/>
      <c r="C679" s="158"/>
      <c r="D679" s="158"/>
      <c r="E679" s="158"/>
      <c r="F679" s="160"/>
      <c r="G679" s="167"/>
      <c r="H679" s="4"/>
      <c r="I679" s="4"/>
      <c r="J679" s="4"/>
      <c r="K679" s="4"/>
      <c r="L679" s="4"/>
      <c r="M679" s="4"/>
      <c r="N679" s="26"/>
      <c r="O679" s="3"/>
      <c r="P679" s="13"/>
      <c r="Q679" s="13"/>
      <c r="R679" s="13"/>
      <c r="S679" s="13"/>
      <c r="T679" s="13"/>
      <c r="U679" s="13"/>
      <c r="V679" s="13"/>
      <c r="W679" s="13"/>
      <c r="X679" s="13"/>
      <c r="Y679" s="13"/>
      <c r="Z679" s="13"/>
      <c r="AA679" s="13"/>
      <c r="AB679" s="13"/>
      <c r="AD679" s="13"/>
      <c r="AE679" s="25"/>
      <c r="AF679" s="3"/>
      <c r="AG679" s="3"/>
    </row>
    <row r="680" spans="1:33">
      <c r="A680" s="158"/>
      <c r="B680" s="158"/>
      <c r="C680" s="158"/>
      <c r="D680" s="158"/>
      <c r="E680" s="158"/>
      <c r="F680" s="160"/>
      <c r="G680" s="167"/>
      <c r="H680" s="4"/>
      <c r="I680" s="4"/>
      <c r="J680" s="4"/>
      <c r="K680" s="4"/>
      <c r="L680" s="4"/>
      <c r="M680" s="4"/>
      <c r="N680" s="26"/>
      <c r="O680" s="3"/>
      <c r="P680" s="13"/>
      <c r="Q680" s="13"/>
      <c r="R680" s="13"/>
      <c r="S680" s="13"/>
      <c r="T680" s="13"/>
      <c r="U680" s="13"/>
      <c r="V680" s="13"/>
      <c r="W680" s="13"/>
      <c r="X680" s="13"/>
      <c r="Y680" s="13"/>
      <c r="Z680" s="13"/>
      <c r="AA680" s="13"/>
      <c r="AB680" s="13"/>
      <c r="AD680" s="13"/>
      <c r="AE680" s="25"/>
      <c r="AF680" s="3"/>
      <c r="AG680" s="3"/>
    </row>
    <row r="681" spans="1:33">
      <c r="A681" s="158"/>
      <c r="B681" s="158"/>
      <c r="C681" s="158"/>
      <c r="D681" s="158"/>
      <c r="E681" s="158"/>
      <c r="F681" s="160"/>
      <c r="G681" s="167"/>
      <c r="H681" s="4"/>
      <c r="I681" s="4"/>
      <c r="J681" s="4"/>
      <c r="K681" s="4"/>
      <c r="L681" s="4"/>
      <c r="M681" s="4"/>
      <c r="N681" s="26"/>
      <c r="O681" s="3"/>
      <c r="P681" s="13"/>
      <c r="Q681" s="13"/>
      <c r="R681" s="13"/>
      <c r="S681" s="13"/>
      <c r="T681" s="13"/>
      <c r="U681" s="13"/>
      <c r="V681" s="13"/>
      <c r="W681" s="13"/>
      <c r="X681" s="13"/>
      <c r="Y681" s="13"/>
      <c r="Z681" s="13"/>
      <c r="AA681" s="13"/>
      <c r="AB681" s="13"/>
      <c r="AD681" s="13"/>
      <c r="AE681" s="25"/>
      <c r="AF681" s="3"/>
      <c r="AG681" s="3"/>
    </row>
    <row r="682" spans="1:33">
      <c r="A682" s="158"/>
      <c r="B682" s="158"/>
      <c r="C682" s="158"/>
      <c r="D682" s="158"/>
      <c r="E682" s="158"/>
      <c r="F682" s="160"/>
      <c r="G682" s="167"/>
      <c r="H682" s="4"/>
      <c r="I682" s="4"/>
      <c r="J682" s="4"/>
      <c r="K682" s="4"/>
      <c r="L682" s="4"/>
      <c r="M682" s="4"/>
      <c r="N682" s="26"/>
      <c r="O682" s="3"/>
      <c r="P682" s="13"/>
      <c r="Q682" s="13"/>
      <c r="R682" s="13"/>
      <c r="S682" s="13"/>
      <c r="T682" s="13"/>
      <c r="U682" s="13"/>
      <c r="V682" s="13"/>
      <c r="W682" s="13"/>
      <c r="X682" s="13"/>
      <c r="Y682" s="13"/>
      <c r="Z682" s="13"/>
      <c r="AA682" s="13"/>
      <c r="AB682" s="13"/>
      <c r="AD682" s="13"/>
      <c r="AE682" s="25"/>
      <c r="AF682" s="3"/>
      <c r="AG682" s="3"/>
    </row>
    <row r="683" spans="1:33">
      <c r="A683" s="158"/>
      <c r="B683" s="158"/>
      <c r="C683" s="158"/>
      <c r="D683" s="158"/>
      <c r="E683" s="158"/>
      <c r="F683" s="160"/>
      <c r="G683" s="167"/>
      <c r="H683" s="4"/>
      <c r="I683" s="4"/>
      <c r="J683" s="4"/>
      <c r="K683" s="4"/>
      <c r="L683" s="4"/>
      <c r="M683" s="4"/>
      <c r="N683" s="26"/>
      <c r="O683" s="3"/>
      <c r="P683" s="13"/>
      <c r="Q683" s="13"/>
      <c r="R683" s="13"/>
      <c r="S683" s="13"/>
      <c r="T683" s="13"/>
      <c r="U683" s="13"/>
      <c r="V683" s="13"/>
      <c r="W683" s="13"/>
      <c r="X683" s="13"/>
      <c r="Y683" s="13"/>
      <c r="Z683" s="13"/>
      <c r="AA683" s="13"/>
      <c r="AB683" s="13"/>
      <c r="AD683" s="13"/>
      <c r="AE683" s="25"/>
      <c r="AF683" s="3"/>
      <c r="AG683" s="3"/>
    </row>
    <row r="684" spans="1:33">
      <c r="A684" s="158"/>
      <c r="B684" s="158"/>
      <c r="C684" s="158"/>
      <c r="D684" s="158"/>
      <c r="E684" s="158"/>
      <c r="F684" s="160"/>
      <c r="G684" s="167"/>
      <c r="H684" s="4"/>
      <c r="I684" s="4"/>
      <c r="J684" s="4"/>
      <c r="K684" s="4"/>
      <c r="L684" s="4"/>
      <c r="M684" s="4"/>
      <c r="N684" s="26"/>
      <c r="O684" s="3"/>
      <c r="P684" s="13"/>
      <c r="Q684" s="13"/>
      <c r="R684" s="13"/>
      <c r="S684" s="13"/>
      <c r="T684" s="13"/>
      <c r="U684" s="13"/>
      <c r="V684" s="13"/>
      <c r="W684" s="13"/>
      <c r="X684" s="13"/>
      <c r="Y684" s="13"/>
      <c r="Z684" s="13"/>
      <c r="AA684" s="13"/>
      <c r="AB684" s="13"/>
      <c r="AD684" s="13"/>
      <c r="AE684" s="25"/>
      <c r="AF684" s="3"/>
      <c r="AG684" s="3"/>
    </row>
    <row r="685" spans="1:33">
      <c r="A685" s="158"/>
      <c r="B685" s="158"/>
      <c r="C685" s="158"/>
      <c r="D685" s="158"/>
      <c r="E685" s="158"/>
      <c r="F685" s="160"/>
      <c r="G685" s="167"/>
      <c r="H685" s="4"/>
      <c r="I685" s="4"/>
      <c r="J685" s="4"/>
      <c r="K685" s="4"/>
      <c r="L685" s="4"/>
      <c r="M685" s="4"/>
      <c r="N685" s="26"/>
      <c r="O685" s="3"/>
      <c r="P685" s="13"/>
      <c r="Q685" s="13"/>
      <c r="R685" s="13"/>
      <c r="S685" s="13"/>
      <c r="T685" s="13"/>
      <c r="U685" s="13"/>
      <c r="V685" s="13"/>
      <c r="W685" s="13"/>
      <c r="X685" s="13"/>
      <c r="Y685" s="13"/>
      <c r="Z685" s="13"/>
      <c r="AA685" s="13"/>
      <c r="AB685" s="13"/>
      <c r="AD685" s="13"/>
      <c r="AE685" s="25"/>
      <c r="AF685" s="3"/>
      <c r="AG685" s="3"/>
    </row>
    <row r="686" spans="1:33">
      <c r="A686" s="158"/>
      <c r="B686" s="158"/>
      <c r="C686" s="158"/>
      <c r="D686" s="158"/>
      <c r="E686" s="158"/>
      <c r="F686" s="160"/>
      <c r="G686" s="167"/>
      <c r="H686" s="4"/>
      <c r="I686" s="4"/>
      <c r="J686" s="4"/>
      <c r="K686" s="4"/>
      <c r="L686" s="4"/>
      <c r="M686" s="4"/>
      <c r="N686" s="26"/>
      <c r="O686" s="3"/>
      <c r="P686" s="13"/>
      <c r="Q686" s="13"/>
      <c r="R686" s="13"/>
      <c r="S686" s="13"/>
      <c r="T686" s="13"/>
      <c r="U686" s="13"/>
      <c r="V686" s="13"/>
      <c r="W686" s="13"/>
      <c r="X686" s="13"/>
      <c r="Y686" s="13"/>
      <c r="Z686" s="13"/>
      <c r="AA686" s="13"/>
      <c r="AB686" s="13"/>
      <c r="AD686" s="13"/>
      <c r="AE686" s="25"/>
      <c r="AF686" s="3"/>
      <c r="AG686" s="3"/>
    </row>
    <row r="687" spans="1:33">
      <c r="A687" s="158"/>
      <c r="B687" s="158"/>
      <c r="C687" s="158"/>
      <c r="D687" s="158"/>
      <c r="E687" s="158"/>
      <c r="F687" s="160"/>
      <c r="G687" s="167"/>
      <c r="H687" s="4"/>
      <c r="I687" s="4"/>
      <c r="J687" s="4"/>
      <c r="K687" s="4"/>
      <c r="L687" s="4"/>
      <c r="M687" s="4"/>
      <c r="N687" s="26"/>
      <c r="O687" s="3"/>
      <c r="P687" s="13"/>
      <c r="Q687" s="13"/>
      <c r="R687" s="13"/>
      <c r="S687" s="13"/>
      <c r="T687" s="13"/>
      <c r="U687" s="13"/>
      <c r="V687" s="13"/>
      <c r="W687" s="13"/>
      <c r="X687" s="13"/>
      <c r="Y687" s="13"/>
      <c r="Z687" s="13"/>
      <c r="AA687" s="13"/>
      <c r="AB687" s="13"/>
      <c r="AD687" s="13"/>
      <c r="AE687" s="25"/>
      <c r="AF687" s="3"/>
      <c r="AG687" s="3"/>
    </row>
    <row r="688" spans="1:33">
      <c r="A688" s="158"/>
      <c r="B688" s="158"/>
      <c r="C688" s="158"/>
      <c r="D688" s="158"/>
      <c r="E688" s="158"/>
      <c r="F688" s="160"/>
      <c r="G688" s="167"/>
      <c r="H688" s="4"/>
      <c r="I688" s="4"/>
      <c r="J688" s="4"/>
      <c r="K688" s="4"/>
      <c r="L688" s="4"/>
      <c r="M688" s="4"/>
      <c r="N688" s="26"/>
      <c r="O688" s="3"/>
      <c r="P688" s="13"/>
      <c r="Q688" s="13"/>
      <c r="R688" s="13"/>
      <c r="S688" s="13"/>
      <c r="T688" s="13"/>
      <c r="U688" s="13"/>
      <c r="V688" s="13"/>
      <c r="W688" s="13"/>
      <c r="X688" s="13"/>
      <c r="Y688" s="13"/>
      <c r="Z688" s="13"/>
      <c r="AA688" s="13"/>
      <c r="AB688" s="13"/>
      <c r="AD688" s="13"/>
      <c r="AE688" s="25"/>
      <c r="AF688" s="3"/>
      <c r="AG688" s="3"/>
    </row>
    <row r="689" spans="1:33">
      <c r="A689" s="158"/>
      <c r="B689" s="158"/>
      <c r="C689" s="158"/>
      <c r="D689" s="158"/>
      <c r="E689" s="158"/>
      <c r="F689" s="160"/>
      <c r="G689" s="167"/>
      <c r="H689" s="4"/>
      <c r="I689" s="4"/>
      <c r="J689" s="4"/>
      <c r="K689" s="4"/>
      <c r="L689" s="4"/>
      <c r="M689" s="4"/>
      <c r="N689" s="26"/>
      <c r="O689" s="3"/>
      <c r="P689" s="13"/>
      <c r="Q689" s="13"/>
      <c r="R689" s="13"/>
      <c r="S689" s="13"/>
      <c r="T689" s="13"/>
      <c r="U689" s="13"/>
      <c r="V689" s="13"/>
      <c r="W689" s="13"/>
      <c r="X689" s="13"/>
      <c r="Y689" s="13"/>
      <c r="Z689" s="13"/>
      <c r="AA689" s="13"/>
      <c r="AB689" s="13"/>
      <c r="AD689" s="13"/>
      <c r="AE689" s="25"/>
      <c r="AF689" s="3"/>
      <c r="AG689" s="3"/>
    </row>
    <row r="690" spans="1:33">
      <c r="A690" s="158"/>
      <c r="B690" s="158"/>
      <c r="C690" s="158"/>
      <c r="D690" s="158"/>
      <c r="E690" s="158"/>
      <c r="F690" s="160"/>
      <c r="G690" s="167"/>
      <c r="H690" s="4"/>
      <c r="I690" s="4"/>
      <c r="J690" s="4"/>
      <c r="K690" s="4"/>
      <c r="L690" s="4"/>
      <c r="M690" s="4"/>
      <c r="N690" s="26"/>
      <c r="O690" s="3"/>
      <c r="P690" s="13"/>
      <c r="Q690" s="13"/>
      <c r="R690" s="13"/>
      <c r="S690" s="13"/>
      <c r="T690" s="13"/>
      <c r="U690" s="13"/>
      <c r="V690" s="13"/>
      <c r="W690" s="13"/>
      <c r="X690" s="13"/>
      <c r="Y690" s="13"/>
      <c r="Z690" s="13"/>
      <c r="AA690" s="13"/>
      <c r="AB690" s="13"/>
      <c r="AD690" s="13"/>
      <c r="AE690" s="25"/>
      <c r="AF690" s="3"/>
      <c r="AG690" s="3"/>
    </row>
    <row r="691" spans="1:33">
      <c r="A691" s="158"/>
      <c r="B691" s="158"/>
      <c r="C691" s="158"/>
      <c r="D691" s="158"/>
      <c r="E691" s="158"/>
      <c r="F691" s="160"/>
      <c r="G691" s="167"/>
      <c r="H691" s="4"/>
      <c r="I691" s="4"/>
      <c r="J691" s="4"/>
      <c r="K691" s="4"/>
      <c r="L691" s="4"/>
      <c r="M691" s="4"/>
      <c r="N691" s="26"/>
      <c r="O691" s="3"/>
      <c r="P691" s="13"/>
      <c r="Q691" s="13"/>
      <c r="R691" s="13"/>
      <c r="S691" s="13"/>
      <c r="T691" s="13"/>
      <c r="U691" s="13"/>
      <c r="V691" s="13"/>
      <c r="W691" s="13"/>
      <c r="X691" s="13"/>
      <c r="Y691" s="13"/>
      <c r="Z691" s="13"/>
      <c r="AA691" s="13"/>
      <c r="AB691" s="13"/>
      <c r="AD691" s="13"/>
      <c r="AE691" s="25"/>
      <c r="AF691" s="3"/>
      <c r="AG691" s="3"/>
    </row>
    <row r="692" spans="1:33">
      <c r="A692" s="158"/>
      <c r="B692" s="158"/>
      <c r="C692" s="158"/>
      <c r="D692" s="158"/>
      <c r="E692" s="158"/>
      <c r="F692" s="160"/>
      <c r="G692" s="167"/>
      <c r="H692" s="4"/>
      <c r="I692" s="4"/>
      <c r="J692" s="4"/>
      <c r="K692" s="4"/>
      <c r="L692" s="4"/>
      <c r="M692" s="4"/>
      <c r="N692" s="26"/>
      <c r="O692" s="3"/>
      <c r="P692" s="13"/>
      <c r="Q692" s="13"/>
      <c r="R692" s="13"/>
      <c r="S692" s="13"/>
      <c r="T692" s="13"/>
      <c r="U692" s="13"/>
      <c r="V692" s="13"/>
      <c r="W692" s="13"/>
      <c r="X692" s="13"/>
      <c r="Y692" s="13"/>
      <c r="Z692" s="13"/>
      <c r="AA692" s="13"/>
      <c r="AB692" s="13"/>
      <c r="AD692" s="13"/>
      <c r="AE692" s="25"/>
      <c r="AF692" s="3"/>
      <c r="AG692" s="3"/>
    </row>
    <row r="693" spans="1:33">
      <c r="A693" s="158"/>
      <c r="B693" s="158"/>
      <c r="C693" s="158"/>
      <c r="D693" s="158"/>
      <c r="E693" s="158"/>
      <c r="F693" s="160"/>
      <c r="G693" s="167"/>
      <c r="H693" s="4"/>
      <c r="I693" s="4"/>
      <c r="J693" s="4"/>
      <c r="K693" s="4"/>
      <c r="L693" s="4"/>
      <c r="M693" s="4"/>
      <c r="N693" s="26"/>
      <c r="O693" s="3"/>
      <c r="P693" s="13"/>
      <c r="Q693" s="13"/>
      <c r="R693" s="13"/>
      <c r="S693" s="13"/>
      <c r="T693" s="13"/>
      <c r="U693" s="13"/>
      <c r="V693" s="13"/>
      <c r="W693" s="13"/>
      <c r="X693" s="13"/>
      <c r="Y693" s="13"/>
      <c r="Z693" s="13"/>
      <c r="AA693" s="13"/>
      <c r="AB693" s="13"/>
      <c r="AD693" s="13"/>
      <c r="AE693" s="25"/>
      <c r="AF693" s="3"/>
      <c r="AG693" s="3"/>
    </row>
    <row r="694" spans="1:33">
      <c r="A694" s="158"/>
      <c r="B694" s="158"/>
      <c r="C694" s="158"/>
      <c r="D694" s="158"/>
      <c r="E694" s="158"/>
      <c r="F694" s="160"/>
      <c r="G694" s="167"/>
      <c r="H694" s="4"/>
      <c r="I694" s="4"/>
      <c r="J694" s="4"/>
      <c r="K694" s="4"/>
      <c r="L694" s="4"/>
      <c r="M694" s="4"/>
      <c r="N694" s="26"/>
      <c r="O694" s="3"/>
      <c r="P694" s="13"/>
      <c r="Q694" s="13"/>
      <c r="R694" s="13"/>
      <c r="S694" s="13"/>
      <c r="T694" s="13"/>
      <c r="U694" s="13"/>
      <c r="V694" s="13"/>
      <c r="W694" s="13"/>
      <c r="X694" s="13"/>
      <c r="Y694" s="13"/>
      <c r="Z694" s="13"/>
      <c r="AA694" s="13"/>
      <c r="AB694" s="13"/>
      <c r="AD694" s="13"/>
      <c r="AE694" s="25"/>
      <c r="AF694" s="3"/>
      <c r="AG694" s="3"/>
    </row>
    <row r="695" spans="1:33">
      <c r="A695" s="158"/>
      <c r="B695" s="158"/>
      <c r="C695" s="158"/>
      <c r="D695" s="158"/>
      <c r="E695" s="158"/>
      <c r="F695" s="160"/>
      <c r="G695" s="167"/>
      <c r="H695" s="4"/>
      <c r="I695" s="4"/>
      <c r="J695" s="4"/>
      <c r="K695" s="4"/>
      <c r="L695" s="4"/>
      <c r="M695" s="4"/>
      <c r="N695" s="26"/>
      <c r="O695" s="3"/>
      <c r="P695" s="13"/>
      <c r="Q695" s="13"/>
      <c r="R695" s="13"/>
      <c r="S695" s="13"/>
      <c r="T695" s="13"/>
      <c r="U695" s="13"/>
      <c r="V695" s="13"/>
      <c r="W695" s="13"/>
      <c r="X695" s="13"/>
      <c r="Y695" s="13"/>
      <c r="Z695" s="13"/>
      <c r="AA695" s="13"/>
      <c r="AB695" s="13"/>
      <c r="AD695" s="13"/>
      <c r="AE695" s="25"/>
      <c r="AF695" s="3"/>
      <c r="AG695" s="3"/>
    </row>
    <row r="696" spans="1:33">
      <c r="A696" s="158"/>
      <c r="B696" s="158"/>
      <c r="C696" s="158"/>
      <c r="D696" s="158"/>
      <c r="E696" s="158"/>
      <c r="F696" s="160"/>
      <c r="G696" s="167"/>
      <c r="H696" s="4"/>
      <c r="I696" s="4"/>
      <c r="J696" s="4"/>
      <c r="K696" s="4"/>
      <c r="L696" s="4"/>
      <c r="M696" s="4"/>
      <c r="N696" s="26"/>
      <c r="O696" s="3"/>
      <c r="P696" s="13"/>
      <c r="Q696" s="13"/>
      <c r="R696" s="13"/>
      <c r="S696" s="13"/>
      <c r="T696" s="13"/>
      <c r="U696" s="13"/>
      <c r="V696" s="13"/>
      <c r="W696" s="13"/>
      <c r="X696" s="13"/>
      <c r="Y696" s="13"/>
      <c r="Z696" s="13"/>
      <c r="AA696" s="13"/>
      <c r="AB696" s="13"/>
      <c r="AD696" s="13"/>
      <c r="AE696" s="25"/>
      <c r="AF696" s="3"/>
      <c r="AG696" s="3"/>
    </row>
    <row r="697" spans="1:33">
      <c r="A697" s="158"/>
      <c r="B697" s="158"/>
      <c r="C697" s="158"/>
      <c r="D697" s="158"/>
      <c r="E697" s="158"/>
      <c r="F697" s="160"/>
      <c r="G697" s="167"/>
      <c r="H697" s="4"/>
      <c r="I697" s="4"/>
      <c r="J697" s="4"/>
      <c r="K697" s="4"/>
      <c r="L697" s="4"/>
      <c r="M697" s="4"/>
      <c r="N697" s="26"/>
      <c r="O697" s="3"/>
      <c r="P697" s="13"/>
      <c r="Q697" s="13"/>
      <c r="R697" s="13"/>
      <c r="S697" s="13"/>
      <c r="T697" s="13"/>
      <c r="U697" s="13"/>
      <c r="V697" s="13"/>
      <c r="W697" s="13"/>
      <c r="X697" s="13"/>
      <c r="Y697" s="13"/>
      <c r="Z697" s="13"/>
      <c r="AA697" s="13"/>
      <c r="AB697" s="13"/>
      <c r="AD697" s="13"/>
      <c r="AE697" s="25"/>
      <c r="AF697" s="3"/>
      <c r="AG697" s="3"/>
    </row>
    <row r="698" spans="1:33">
      <c r="A698" s="158"/>
      <c r="B698" s="158"/>
      <c r="C698" s="158"/>
      <c r="D698" s="158"/>
      <c r="E698" s="158"/>
      <c r="F698" s="160"/>
      <c r="G698" s="167"/>
      <c r="H698" s="4"/>
      <c r="I698" s="4"/>
      <c r="J698" s="4"/>
      <c r="K698" s="4"/>
      <c r="L698" s="4"/>
      <c r="M698" s="4"/>
      <c r="N698" s="26"/>
      <c r="O698" s="3"/>
      <c r="P698" s="13"/>
      <c r="Q698" s="13"/>
      <c r="R698" s="13"/>
      <c r="S698" s="13"/>
      <c r="T698" s="13"/>
      <c r="U698" s="13"/>
      <c r="V698" s="13"/>
      <c r="W698" s="13"/>
      <c r="X698" s="13"/>
      <c r="Y698" s="13"/>
      <c r="Z698" s="13"/>
      <c r="AA698" s="13"/>
      <c r="AB698" s="13"/>
      <c r="AD698" s="13"/>
      <c r="AE698" s="25"/>
      <c r="AF698" s="3"/>
      <c r="AG698" s="3"/>
    </row>
    <row r="699" spans="1:33">
      <c r="A699" s="158"/>
      <c r="B699" s="158"/>
      <c r="C699" s="158"/>
      <c r="D699" s="158"/>
      <c r="E699" s="158"/>
      <c r="F699" s="160"/>
      <c r="G699" s="167"/>
      <c r="H699" s="4"/>
      <c r="I699" s="4"/>
      <c r="J699" s="4"/>
      <c r="K699" s="4"/>
      <c r="L699" s="4"/>
      <c r="M699" s="4"/>
      <c r="N699" s="26"/>
      <c r="O699" s="3"/>
      <c r="P699" s="13"/>
      <c r="Q699" s="13"/>
      <c r="R699" s="13"/>
      <c r="S699" s="13"/>
      <c r="T699" s="13"/>
      <c r="U699" s="13"/>
      <c r="V699" s="13"/>
      <c r="W699" s="13"/>
      <c r="X699" s="13"/>
      <c r="Y699" s="13"/>
      <c r="Z699" s="13"/>
      <c r="AA699" s="13"/>
      <c r="AB699" s="13"/>
      <c r="AD699" s="13"/>
      <c r="AE699" s="25"/>
      <c r="AF699" s="3"/>
      <c r="AG699" s="3"/>
    </row>
    <row r="700" spans="1:33">
      <c r="A700" s="158"/>
      <c r="B700" s="158"/>
      <c r="C700" s="158"/>
      <c r="D700" s="158"/>
      <c r="E700" s="158"/>
      <c r="F700" s="160"/>
      <c r="G700" s="167"/>
      <c r="H700" s="4"/>
      <c r="I700" s="4"/>
      <c r="J700" s="4"/>
      <c r="K700" s="4"/>
      <c r="L700" s="4"/>
      <c r="M700" s="4"/>
      <c r="N700" s="26"/>
      <c r="O700" s="3"/>
      <c r="P700" s="13"/>
      <c r="Q700" s="13"/>
      <c r="R700" s="13"/>
      <c r="S700" s="13"/>
      <c r="T700" s="13"/>
      <c r="U700" s="13"/>
      <c r="V700" s="13"/>
      <c r="W700" s="13"/>
      <c r="X700" s="13"/>
      <c r="Y700" s="13"/>
      <c r="Z700" s="13"/>
      <c r="AA700" s="13"/>
      <c r="AB700" s="13"/>
      <c r="AD700" s="13"/>
      <c r="AE700" s="25"/>
      <c r="AF700" s="3"/>
      <c r="AG700" s="3"/>
    </row>
    <row r="701" spans="1:33">
      <c r="A701" s="158"/>
      <c r="B701" s="158"/>
      <c r="C701" s="158"/>
      <c r="D701" s="158"/>
      <c r="E701" s="158"/>
      <c r="F701" s="160"/>
      <c r="G701" s="167"/>
      <c r="H701" s="4"/>
      <c r="I701" s="4"/>
      <c r="J701" s="4"/>
      <c r="K701" s="4"/>
      <c r="L701" s="4"/>
      <c r="M701" s="4"/>
      <c r="N701" s="26"/>
      <c r="O701" s="3"/>
      <c r="P701" s="13"/>
      <c r="Q701" s="13"/>
      <c r="R701" s="13"/>
      <c r="S701" s="13"/>
      <c r="T701" s="13"/>
      <c r="U701" s="13"/>
      <c r="V701" s="13"/>
      <c r="W701" s="13"/>
      <c r="X701" s="13"/>
      <c r="Y701" s="13"/>
      <c r="Z701" s="13"/>
      <c r="AA701" s="13"/>
      <c r="AB701" s="13"/>
      <c r="AD701" s="13"/>
      <c r="AE701" s="25"/>
      <c r="AF701" s="3"/>
      <c r="AG701" s="3"/>
    </row>
    <row r="702" spans="1:33">
      <c r="A702" s="158"/>
      <c r="B702" s="158"/>
      <c r="C702" s="158"/>
      <c r="D702" s="158"/>
      <c r="E702" s="158"/>
      <c r="F702" s="160"/>
      <c r="G702" s="167"/>
      <c r="H702" s="4"/>
      <c r="I702" s="4"/>
      <c r="J702" s="4"/>
      <c r="K702" s="4"/>
      <c r="L702" s="4"/>
      <c r="M702" s="4"/>
      <c r="N702" s="26"/>
      <c r="O702" s="3"/>
      <c r="P702" s="13"/>
      <c r="Q702" s="13"/>
      <c r="R702" s="13"/>
      <c r="S702" s="13"/>
      <c r="T702" s="13"/>
      <c r="U702" s="13"/>
      <c r="V702" s="13"/>
      <c r="W702" s="13"/>
      <c r="X702" s="13"/>
      <c r="Y702" s="13"/>
      <c r="Z702" s="13"/>
      <c r="AA702" s="13"/>
      <c r="AB702" s="13"/>
      <c r="AD702" s="13"/>
      <c r="AE702" s="25"/>
      <c r="AF702" s="3"/>
      <c r="AG702" s="3"/>
    </row>
    <row r="703" spans="1:33">
      <c r="A703" s="158"/>
      <c r="B703" s="158"/>
      <c r="C703" s="158"/>
      <c r="D703" s="158"/>
      <c r="E703" s="158"/>
      <c r="F703" s="160"/>
      <c r="G703" s="167"/>
      <c r="H703" s="4"/>
      <c r="I703" s="4"/>
      <c r="J703" s="4"/>
      <c r="K703" s="4"/>
      <c r="L703" s="4"/>
      <c r="M703" s="4"/>
      <c r="N703" s="26"/>
      <c r="O703" s="3"/>
      <c r="P703" s="13"/>
      <c r="Q703" s="13"/>
      <c r="R703" s="13"/>
      <c r="S703" s="13"/>
      <c r="T703" s="13"/>
      <c r="U703" s="13"/>
      <c r="V703" s="13"/>
      <c r="W703" s="13"/>
      <c r="X703" s="13"/>
      <c r="Y703" s="13"/>
      <c r="Z703" s="13"/>
      <c r="AA703" s="13"/>
      <c r="AB703" s="13"/>
      <c r="AD703" s="13"/>
      <c r="AE703" s="25"/>
      <c r="AF703" s="3"/>
      <c r="AG703" s="3"/>
    </row>
    <row r="704" spans="1:33">
      <c r="A704" s="158"/>
      <c r="B704" s="158"/>
      <c r="C704" s="158"/>
      <c r="D704" s="158"/>
      <c r="E704" s="158"/>
      <c r="F704" s="160"/>
      <c r="G704" s="167"/>
      <c r="H704" s="4"/>
      <c r="I704" s="4"/>
      <c r="J704" s="4"/>
      <c r="K704" s="4"/>
      <c r="L704" s="4"/>
      <c r="M704" s="4"/>
      <c r="N704" s="26"/>
      <c r="O704" s="3"/>
      <c r="P704" s="13"/>
      <c r="Q704" s="13"/>
      <c r="R704" s="13"/>
      <c r="S704" s="13"/>
      <c r="T704" s="13"/>
      <c r="U704" s="13"/>
      <c r="V704" s="13"/>
      <c r="W704" s="13"/>
      <c r="X704" s="13"/>
      <c r="Y704" s="13"/>
      <c r="Z704" s="13"/>
      <c r="AA704" s="13"/>
      <c r="AB704" s="13"/>
      <c r="AD704" s="13"/>
      <c r="AE704" s="25"/>
      <c r="AF704" s="3"/>
      <c r="AG704" s="3"/>
    </row>
    <row r="705" spans="1:33">
      <c r="A705" s="158"/>
      <c r="B705" s="158"/>
      <c r="C705" s="158"/>
      <c r="D705" s="158"/>
      <c r="E705" s="158"/>
      <c r="F705" s="160"/>
      <c r="G705" s="167"/>
      <c r="H705" s="4"/>
      <c r="I705" s="4"/>
      <c r="J705" s="4"/>
      <c r="K705" s="4"/>
      <c r="L705" s="4"/>
      <c r="M705" s="4"/>
      <c r="N705" s="26"/>
      <c r="O705" s="3"/>
      <c r="P705" s="13"/>
      <c r="Q705" s="13"/>
      <c r="R705" s="13"/>
      <c r="S705" s="13"/>
      <c r="T705" s="13"/>
      <c r="U705" s="13"/>
      <c r="V705" s="13"/>
      <c r="W705" s="13"/>
      <c r="X705" s="13"/>
      <c r="Y705" s="13"/>
      <c r="Z705" s="13"/>
      <c r="AA705" s="13"/>
      <c r="AB705" s="13"/>
      <c r="AD705" s="13"/>
      <c r="AE705" s="25"/>
      <c r="AF705" s="3"/>
      <c r="AG705" s="3"/>
    </row>
    <row r="706" spans="1:33">
      <c r="A706" s="158"/>
      <c r="B706" s="158"/>
      <c r="C706" s="158"/>
      <c r="D706" s="158"/>
      <c r="E706" s="158"/>
      <c r="F706" s="160"/>
      <c r="G706" s="167"/>
      <c r="H706" s="4"/>
      <c r="I706" s="4"/>
      <c r="J706" s="4"/>
      <c r="K706" s="4"/>
      <c r="L706" s="4"/>
      <c r="M706" s="4"/>
      <c r="N706" s="26"/>
      <c r="O706" s="3"/>
      <c r="P706" s="13"/>
      <c r="Q706" s="13"/>
      <c r="R706" s="13"/>
      <c r="S706" s="13"/>
      <c r="T706" s="13"/>
      <c r="U706" s="13"/>
      <c r="V706" s="13"/>
      <c r="W706" s="13"/>
      <c r="X706" s="13"/>
      <c r="Y706" s="13"/>
      <c r="Z706" s="13"/>
      <c r="AA706" s="13"/>
      <c r="AB706" s="13"/>
      <c r="AD706" s="13"/>
      <c r="AE706" s="25"/>
      <c r="AF706" s="3"/>
      <c r="AG706" s="3"/>
    </row>
    <row r="707" spans="1:33">
      <c r="A707" s="158"/>
      <c r="B707" s="158"/>
      <c r="C707" s="158"/>
      <c r="D707" s="158"/>
      <c r="E707" s="158"/>
      <c r="F707" s="160"/>
      <c r="G707" s="167"/>
      <c r="H707" s="4"/>
      <c r="I707" s="4"/>
      <c r="J707" s="4"/>
      <c r="K707" s="4"/>
      <c r="L707" s="4"/>
      <c r="M707" s="4"/>
      <c r="N707" s="26"/>
      <c r="O707" s="3"/>
      <c r="P707" s="13"/>
      <c r="Q707" s="13"/>
      <c r="R707" s="13"/>
      <c r="S707" s="13"/>
      <c r="T707" s="13"/>
      <c r="U707" s="13"/>
      <c r="V707" s="13"/>
      <c r="W707" s="13"/>
      <c r="X707" s="13"/>
      <c r="Y707" s="13"/>
      <c r="Z707" s="13"/>
      <c r="AA707" s="13"/>
      <c r="AB707" s="13"/>
      <c r="AD707" s="13"/>
      <c r="AE707" s="25"/>
      <c r="AF707" s="3"/>
      <c r="AG707" s="3"/>
    </row>
    <row r="708" spans="1:33">
      <c r="A708" s="158"/>
      <c r="B708" s="158"/>
      <c r="C708" s="158"/>
      <c r="D708" s="158"/>
      <c r="E708" s="158"/>
      <c r="F708" s="160"/>
      <c r="G708" s="167"/>
      <c r="H708" s="4"/>
      <c r="I708" s="4"/>
      <c r="J708" s="4"/>
      <c r="K708" s="4"/>
      <c r="L708" s="4"/>
      <c r="M708" s="4"/>
      <c r="N708" s="26"/>
      <c r="O708" s="3"/>
      <c r="P708" s="13"/>
      <c r="Q708" s="13"/>
      <c r="R708" s="13"/>
      <c r="S708" s="13"/>
      <c r="T708" s="13"/>
      <c r="U708" s="13"/>
      <c r="V708" s="13"/>
      <c r="W708" s="13"/>
      <c r="X708" s="13"/>
      <c r="Y708" s="13"/>
      <c r="Z708" s="13"/>
      <c r="AA708" s="13"/>
      <c r="AB708" s="13"/>
      <c r="AD708" s="13"/>
      <c r="AE708" s="25"/>
      <c r="AF708" s="3"/>
      <c r="AG708" s="3"/>
    </row>
    <row r="709" spans="1:33">
      <c r="A709" s="158"/>
      <c r="B709" s="158"/>
      <c r="C709" s="158"/>
      <c r="D709" s="158"/>
      <c r="E709" s="158"/>
      <c r="F709" s="160"/>
      <c r="G709" s="167"/>
      <c r="H709" s="4"/>
      <c r="I709" s="4"/>
      <c r="J709" s="4"/>
      <c r="K709" s="4"/>
      <c r="L709" s="4"/>
      <c r="M709" s="4"/>
      <c r="N709" s="26"/>
      <c r="O709" s="3"/>
      <c r="P709" s="13"/>
      <c r="Q709" s="13"/>
      <c r="R709" s="13"/>
      <c r="S709" s="13"/>
      <c r="T709" s="13"/>
      <c r="U709" s="13"/>
      <c r="V709" s="13"/>
      <c r="W709" s="13"/>
      <c r="X709" s="13"/>
      <c r="Y709" s="13"/>
      <c r="Z709" s="13"/>
      <c r="AA709" s="13"/>
      <c r="AB709" s="13"/>
      <c r="AD709" s="13"/>
      <c r="AE709" s="25"/>
      <c r="AF709" s="3"/>
      <c r="AG709" s="3"/>
    </row>
    <row r="710" spans="1:33">
      <c r="A710" s="158"/>
      <c r="B710" s="158"/>
      <c r="C710" s="158"/>
      <c r="D710" s="158"/>
      <c r="E710" s="158"/>
      <c r="F710" s="160"/>
      <c r="G710" s="167"/>
      <c r="H710" s="4"/>
      <c r="I710" s="4"/>
      <c r="J710" s="4"/>
      <c r="K710" s="4"/>
      <c r="L710" s="4"/>
      <c r="M710" s="4"/>
      <c r="N710" s="26"/>
      <c r="O710" s="3"/>
      <c r="P710" s="13"/>
      <c r="Q710" s="13"/>
      <c r="R710" s="13"/>
      <c r="S710" s="13"/>
      <c r="T710" s="13"/>
      <c r="U710" s="13"/>
      <c r="V710" s="13"/>
      <c r="W710" s="13"/>
      <c r="X710" s="13"/>
      <c r="Y710" s="13"/>
      <c r="Z710" s="13"/>
      <c r="AA710" s="13"/>
      <c r="AB710" s="13"/>
      <c r="AD710" s="13"/>
      <c r="AE710" s="25"/>
      <c r="AF710" s="3"/>
      <c r="AG710" s="3"/>
    </row>
    <row r="711" spans="1:33">
      <c r="A711" s="158"/>
      <c r="B711" s="158"/>
      <c r="C711" s="158"/>
      <c r="D711" s="158"/>
      <c r="E711" s="158"/>
      <c r="F711" s="160"/>
      <c r="G711" s="167"/>
      <c r="H711" s="4"/>
      <c r="I711" s="4"/>
      <c r="J711" s="4"/>
      <c r="K711" s="4"/>
      <c r="L711" s="4"/>
      <c r="M711" s="4"/>
      <c r="N711" s="26"/>
      <c r="O711" s="3"/>
      <c r="P711" s="13"/>
      <c r="Q711" s="13"/>
      <c r="R711" s="13"/>
      <c r="S711" s="13"/>
      <c r="T711" s="13"/>
      <c r="U711" s="13"/>
      <c r="V711" s="13"/>
      <c r="W711" s="13"/>
      <c r="X711" s="13"/>
      <c r="Y711" s="13"/>
      <c r="Z711" s="13"/>
      <c r="AA711" s="13"/>
      <c r="AB711" s="13"/>
      <c r="AD711" s="13"/>
      <c r="AE711" s="25"/>
      <c r="AF711" s="3"/>
      <c r="AG711" s="3"/>
    </row>
    <row r="712" spans="1:33">
      <c r="A712" s="158"/>
      <c r="B712" s="158"/>
      <c r="C712" s="158"/>
      <c r="D712" s="158"/>
      <c r="E712" s="158"/>
      <c r="F712" s="160"/>
      <c r="G712" s="167"/>
      <c r="H712" s="4"/>
      <c r="I712" s="4"/>
      <c r="J712" s="4"/>
      <c r="K712" s="4"/>
      <c r="L712" s="4"/>
      <c r="M712" s="4"/>
      <c r="N712" s="26"/>
      <c r="O712" s="3"/>
      <c r="P712" s="13"/>
      <c r="Q712" s="13"/>
      <c r="R712" s="13"/>
      <c r="S712" s="13"/>
      <c r="T712" s="13"/>
      <c r="U712" s="13"/>
      <c r="V712" s="13"/>
      <c r="W712" s="13"/>
      <c r="X712" s="13"/>
      <c r="Y712" s="13"/>
      <c r="Z712" s="13"/>
      <c r="AA712" s="13"/>
      <c r="AB712" s="13"/>
      <c r="AD712" s="13"/>
      <c r="AE712" s="25"/>
      <c r="AF712" s="3"/>
      <c r="AG712" s="3"/>
    </row>
    <row r="713" spans="1:33">
      <c r="A713" s="158"/>
      <c r="B713" s="158"/>
      <c r="C713" s="158"/>
      <c r="D713" s="158"/>
      <c r="E713" s="158"/>
      <c r="F713" s="160"/>
      <c r="G713" s="167"/>
      <c r="H713" s="4"/>
      <c r="I713" s="4"/>
      <c r="J713" s="4"/>
      <c r="K713" s="4"/>
      <c r="L713" s="4"/>
      <c r="M713" s="4"/>
      <c r="N713" s="26"/>
      <c r="O713" s="3"/>
      <c r="P713" s="13"/>
      <c r="Q713" s="13"/>
      <c r="R713" s="13"/>
      <c r="S713" s="13"/>
      <c r="T713" s="13"/>
      <c r="U713" s="13"/>
      <c r="V713" s="13"/>
      <c r="W713" s="13"/>
      <c r="X713" s="13"/>
      <c r="Y713" s="13"/>
      <c r="Z713" s="13"/>
      <c r="AA713" s="13"/>
      <c r="AB713" s="13"/>
      <c r="AD713" s="13"/>
      <c r="AE713" s="25"/>
      <c r="AF713" s="3"/>
      <c r="AG713" s="3"/>
    </row>
    <row r="714" spans="1:33">
      <c r="A714" s="158"/>
      <c r="B714" s="158"/>
      <c r="C714" s="158"/>
      <c r="D714" s="158"/>
      <c r="E714" s="158"/>
      <c r="F714" s="160"/>
      <c r="G714" s="167"/>
      <c r="H714" s="4"/>
      <c r="I714" s="4"/>
      <c r="J714" s="4"/>
      <c r="K714" s="4"/>
      <c r="L714" s="4"/>
      <c r="M714" s="4"/>
      <c r="N714" s="26"/>
      <c r="O714" s="3"/>
      <c r="P714" s="13"/>
      <c r="Q714" s="13"/>
      <c r="R714" s="13"/>
      <c r="S714" s="13"/>
      <c r="T714" s="13"/>
      <c r="U714" s="13"/>
      <c r="V714" s="13"/>
      <c r="W714" s="13"/>
      <c r="X714" s="13"/>
      <c r="Y714" s="13"/>
      <c r="Z714" s="13"/>
      <c r="AA714" s="13"/>
      <c r="AB714" s="13"/>
      <c r="AD714" s="13"/>
      <c r="AE714" s="25"/>
      <c r="AF714" s="3"/>
      <c r="AG714" s="3"/>
    </row>
    <row r="715" spans="1:33">
      <c r="A715" s="158"/>
      <c r="B715" s="158"/>
      <c r="C715" s="158"/>
      <c r="D715" s="158"/>
      <c r="E715" s="158"/>
      <c r="F715" s="160"/>
      <c r="G715" s="167"/>
      <c r="H715" s="4"/>
      <c r="I715" s="4"/>
      <c r="J715" s="4"/>
      <c r="K715" s="4"/>
      <c r="L715" s="4"/>
      <c r="M715" s="4"/>
      <c r="N715" s="26"/>
      <c r="O715" s="3"/>
      <c r="P715" s="13"/>
      <c r="Q715" s="13"/>
      <c r="R715" s="13"/>
      <c r="S715" s="13"/>
      <c r="T715" s="13"/>
      <c r="U715" s="13"/>
      <c r="V715" s="13"/>
      <c r="W715" s="13"/>
      <c r="X715" s="13"/>
      <c r="Y715" s="13"/>
      <c r="Z715" s="13"/>
      <c r="AA715" s="13"/>
      <c r="AB715" s="13"/>
      <c r="AD715" s="13"/>
      <c r="AE715" s="25"/>
      <c r="AF715" s="3"/>
      <c r="AG715" s="3"/>
    </row>
    <row r="716" spans="1:33">
      <c r="A716" s="158"/>
      <c r="B716" s="158"/>
      <c r="C716" s="158"/>
      <c r="D716" s="158"/>
      <c r="E716" s="158"/>
      <c r="F716" s="160"/>
      <c r="G716" s="167"/>
      <c r="H716" s="4"/>
      <c r="I716" s="4"/>
      <c r="J716" s="4"/>
      <c r="K716" s="4"/>
      <c r="L716" s="4"/>
      <c r="M716" s="4"/>
      <c r="N716" s="26"/>
      <c r="O716" s="3"/>
      <c r="P716" s="13"/>
      <c r="Q716" s="13"/>
      <c r="R716" s="13"/>
      <c r="S716" s="13"/>
      <c r="T716" s="13"/>
      <c r="U716" s="13"/>
      <c r="V716" s="13"/>
      <c r="W716" s="13"/>
      <c r="X716" s="13"/>
      <c r="Y716" s="13"/>
      <c r="Z716" s="13"/>
      <c r="AA716" s="13"/>
      <c r="AB716" s="13"/>
      <c r="AD716" s="13"/>
      <c r="AE716" s="25"/>
      <c r="AF716" s="3"/>
      <c r="AG716" s="3"/>
    </row>
    <row r="717" spans="1:33">
      <c r="A717" s="158"/>
      <c r="B717" s="158"/>
      <c r="C717" s="158"/>
      <c r="D717" s="158"/>
      <c r="E717" s="158"/>
      <c r="F717" s="160"/>
      <c r="G717" s="167"/>
      <c r="H717" s="4"/>
      <c r="I717" s="4"/>
      <c r="J717" s="4"/>
      <c r="K717" s="4"/>
      <c r="L717" s="4"/>
      <c r="M717" s="4"/>
      <c r="N717" s="26"/>
      <c r="O717" s="3"/>
      <c r="P717" s="13"/>
      <c r="Q717" s="13"/>
      <c r="R717" s="13"/>
      <c r="S717" s="13"/>
      <c r="T717" s="13"/>
      <c r="U717" s="13"/>
      <c r="V717" s="13"/>
      <c r="W717" s="13"/>
      <c r="X717" s="13"/>
      <c r="Y717" s="13"/>
      <c r="Z717" s="13"/>
      <c r="AA717" s="13"/>
      <c r="AB717" s="13"/>
      <c r="AD717" s="13"/>
      <c r="AE717" s="25"/>
      <c r="AF717" s="3"/>
      <c r="AG717" s="3"/>
    </row>
    <row r="718" spans="1:33">
      <c r="A718" s="158"/>
      <c r="B718" s="158"/>
      <c r="C718" s="158"/>
      <c r="D718" s="158"/>
      <c r="E718" s="158"/>
      <c r="F718" s="160"/>
      <c r="G718" s="167"/>
      <c r="H718" s="4"/>
      <c r="I718" s="4"/>
      <c r="J718" s="4"/>
      <c r="K718" s="4"/>
      <c r="L718" s="4"/>
      <c r="M718" s="4"/>
      <c r="N718" s="26"/>
      <c r="O718" s="3"/>
      <c r="P718" s="13"/>
      <c r="Q718" s="13"/>
      <c r="R718" s="13"/>
      <c r="S718" s="13"/>
      <c r="T718" s="13"/>
      <c r="U718" s="13"/>
      <c r="V718" s="13"/>
      <c r="W718" s="13"/>
      <c r="X718" s="13"/>
      <c r="Y718" s="13"/>
      <c r="Z718" s="13"/>
      <c r="AA718" s="13"/>
      <c r="AB718" s="13"/>
      <c r="AD718" s="13"/>
      <c r="AE718" s="25"/>
      <c r="AF718" s="3"/>
      <c r="AG718" s="3"/>
    </row>
    <row r="719" spans="1:33">
      <c r="A719" s="158"/>
      <c r="B719" s="158"/>
      <c r="C719" s="158"/>
      <c r="D719" s="158"/>
      <c r="E719" s="158"/>
      <c r="F719" s="160"/>
      <c r="G719" s="167"/>
      <c r="H719" s="4"/>
      <c r="I719" s="4"/>
      <c r="J719" s="4"/>
      <c r="K719" s="4"/>
      <c r="L719" s="4"/>
      <c r="M719" s="4"/>
      <c r="N719" s="26"/>
      <c r="O719" s="3"/>
      <c r="P719" s="13"/>
      <c r="Q719" s="13"/>
      <c r="R719" s="13"/>
      <c r="S719" s="13"/>
      <c r="T719" s="13"/>
      <c r="U719" s="13"/>
      <c r="V719" s="13"/>
      <c r="W719" s="13"/>
      <c r="X719" s="13"/>
      <c r="Y719" s="13"/>
      <c r="Z719" s="13"/>
      <c r="AA719" s="13"/>
      <c r="AB719" s="13"/>
      <c r="AD719" s="13"/>
      <c r="AE719" s="25"/>
      <c r="AF719" s="3"/>
      <c r="AG719" s="3"/>
    </row>
    <row r="720" spans="1:33">
      <c r="A720" s="158"/>
      <c r="B720" s="158"/>
      <c r="C720" s="158"/>
      <c r="D720" s="158"/>
      <c r="E720" s="158"/>
      <c r="F720" s="160"/>
      <c r="G720" s="167"/>
      <c r="H720" s="4"/>
      <c r="I720" s="4"/>
      <c r="J720" s="4"/>
      <c r="K720" s="4"/>
      <c r="L720" s="4"/>
      <c r="M720" s="4"/>
      <c r="N720" s="26"/>
      <c r="O720" s="3"/>
      <c r="P720" s="13"/>
      <c r="Q720" s="13"/>
      <c r="R720" s="13"/>
      <c r="S720" s="13"/>
      <c r="T720" s="13"/>
      <c r="U720" s="13"/>
      <c r="V720" s="13"/>
      <c r="W720" s="13"/>
      <c r="X720" s="13"/>
      <c r="Y720" s="13"/>
      <c r="Z720" s="13"/>
      <c r="AA720" s="13"/>
      <c r="AB720" s="13"/>
      <c r="AD720" s="13"/>
      <c r="AE720" s="25"/>
      <c r="AF720" s="3"/>
      <c r="AG720" s="3"/>
    </row>
    <row r="721" spans="1:33">
      <c r="A721" s="158"/>
      <c r="B721" s="158"/>
      <c r="C721" s="158"/>
      <c r="D721" s="158"/>
      <c r="E721" s="158"/>
      <c r="F721" s="160"/>
      <c r="G721" s="167"/>
      <c r="H721" s="4"/>
      <c r="I721" s="4"/>
      <c r="J721" s="4"/>
      <c r="K721" s="4"/>
      <c r="L721" s="4"/>
      <c r="M721" s="4"/>
      <c r="N721" s="26"/>
      <c r="O721" s="3"/>
      <c r="P721" s="13"/>
      <c r="Q721" s="13"/>
      <c r="R721" s="13"/>
      <c r="S721" s="13"/>
      <c r="T721" s="13"/>
      <c r="U721" s="13"/>
      <c r="V721" s="13"/>
      <c r="W721" s="13"/>
      <c r="X721" s="13"/>
      <c r="Y721" s="13"/>
      <c r="Z721" s="13"/>
      <c r="AA721" s="13"/>
      <c r="AB721" s="13"/>
      <c r="AD721" s="13"/>
      <c r="AE721" s="25"/>
      <c r="AF721" s="3"/>
      <c r="AG721" s="3"/>
    </row>
    <row r="722" spans="1:33">
      <c r="A722" s="158"/>
      <c r="B722" s="158"/>
      <c r="C722" s="158"/>
      <c r="D722" s="158"/>
      <c r="E722" s="158"/>
      <c r="F722" s="160"/>
      <c r="G722" s="167"/>
      <c r="H722" s="4"/>
      <c r="I722" s="4"/>
      <c r="J722" s="4"/>
      <c r="K722" s="4"/>
      <c r="L722" s="4"/>
      <c r="M722" s="4"/>
      <c r="N722" s="26"/>
      <c r="O722" s="3"/>
      <c r="P722" s="13"/>
      <c r="Q722" s="13"/>
      <c r="R722" s="13"/>
      <c r="S722" s="13"/>
      <c r="T722" s="13"/>
      <c r="U722" s="13"/>
      <c r="V722" s="13"/>
      <c r="W722" s="13"/>
      <c r="X722" s="13"/>
      <c r="Y722" s="13"/>
      <c r="Z722" s="13"/>
      <c r="AA722" s="13"/>
      <c r="AB722" s="13"/>
      <c r="AD722" s="13"/>
      <c r="AE722" s="25"/>
      <c r="AF722" s="3"/>
      <c r="AG722" s="3"/>
    </row>
    <row r="723" spans="1:33">
      <c r="A723" s="158"/>
      <c r="B723" s="158"/>
      <c r="C723" s="158"/>
      <c r="D723" s="158"/>
      <c r="E723" s="158"/>
      <c r="F723" s="160"/>
      <c r="G723" s="167"/>
      <c r="H723" s="4"/>
      <c r="I723" s="4"/>
      <c r="J723" s="4"/>
      <c r="K723" s="4"/>
      <c r="L723" s="4"/>
      <c r="M723" s="4"/>
      <c r="N723" s="26"/>
      <c r="O723" s="3"/>
      <c r="P723" s="13"/>
      <c r="Q723" s="13"/>
      <c r="R723" s="13"/>
      <c r="S723" s="13"/>
      <c r="T723" s="13"/>
      <c r="U723" s="13"/>
      <c r="V723" s="13"/>
      <c r="W723" s="13"/>
      <c r="X723" s="13"/>
      <c r="Y723" s="13"/>
      <c r="Z723" s="13"/>
      <c r="AA723" s="13"/>
      <c r="AB723" s="13"/>
      <c r="AD723" s="13"/>
      <c r="AE723" s="25"/>
      <c r="AF723" s="3"/>
      <c r="AG723" s="3"/>
    </row>
    <row r="724" spans="1:33">
      <c r="A724" s="158"/>
      <c r="B724" s="158"/>
      <c r="C724" s="158"/>
      <c r="D724" s="158"/>
      <c r="E724" s="158"/>
      <c r="F724" s="160"/>
      <c r="G724" s="167"/>
      <c r="H724" s="4"/>
      <c r="I724" s="4"/>
      <c r="J724" s="4"/>
      <c r="K724" s="4"/>
      <c r="L724" s="4"/>
      <c r="M724" s="4"/>
      <c r="N724" s="26"/>
      <c r="O724" s="3"/>
      <c r="P724" s="13"/>
      <c r="Q724" s="13"/>
      <c r="R724" s="13"/>
      <c r="S724" s="13"/>
      <c r="T724" s="13"/>
      <c r="U724" s="13"/>
      <c r="V724" s="13"/>
      <c r="W724" s="13"/>
      <c r="X724" s="13"/>
      <c r="Y724" s="13"/>
      <c r="Z724" s="13"/>
      <c r="AA724" s="13"/>
      <c r="AB724" s="13"/>
      <c r="AD724" s="13"/>
      <c r="AE724" s="25"/>
      <c r="AF724" s="3"/>
      <c r="AG724" s="3"/>
    </row>
    <row r="725" spans="1:33">
      <c r="A725" s="158"/>
      <c r="B725" s="158"/>
      <c r="C725" s="158"/>
      <c r="D725" s="158"/>
      <c r="E725" s="158"/>
      <c r="F725" s="160"/>
      <c r="G725" s="167"/>
      <c r="H725" s="4"/>
      <c r="I725" s="4"/>
      <c r="J725" s="4"/>
      <c r="K725" s="4"/>
      <c r="L725" s="4"/>
      <c r="M725" s="4"/>
      <c r="N725" s="26"/>
      <c r="O725" s="3"/>
      <c r="P725" s="13"/>
      <c r="Q725" s="13"/>
      <c r="R725" s="13"/>
      <c r="S725" s="13"/>
      <c r="T725" s="13"/>
      <c r="U725" s="13"/>
      <c r="V725" s="13"/>
      <c r="W725" s="13"/>
      <c r="X725" s="13"/>
      <c r="Y725" s="13"/>
      <c r="Z725" s="13"/>
      <c r="AA725" s="13"/>
      <c r="AB725" s="13"/>
      <c r="AD725" s="13"/>
      <c r="AE725" s="25"/>
      <c r="AF725" s="3"/>
      <c r="AG725" s="3"/>
    </row>
    <row r="726" spans="1:33">
      <c r="A726" s="158"/>
      <c r="B726" s="158"/>
      <c r="C726" s="158"/>
      <c r="D726" s="158"/>
      <c r="E726" s="158"/>
      <c r="F726" s="160"/>
      <c r="G726" s="167"/>
      <c r="H726" s="4"/>
      <c r="I726" s="4"/>
      <c r="J726" s="4"/>
      <c r="K726" s="4"/>
      <c r="L726" s="4"/>
      <c r="M726" s="4"/>
      <c r="N726" s="26"/>
      <c r="O726" s="3"/>
      <c r="P726" s="13"/>
      <c r="Q726" s="13"/>
      <c r="R726" s="13"/>
      <c r="S726" s="13"/>
      <c r="T726" s="13"/>
      <c r="U726" s="13"/>
      <c r="V726" s="13"/>
      <c r="W726" s="13"/>
      <c r="X726" s="13"/>
      <c r="Y726" s="13"/>
      <c r="Z726" s="13"/>
      <c r="AA726" s="13"/>
      <c r="AB726" s="13"/>
      <c r="AD726" s="13"/>
      <c r="AE726" s="25"/>
      <c r="AF726" s="3"/>
      <c r="AG726" s="3"/>
    </row>
    <row r="727" spans="1:33">
      <c r="A727" s="158"/>
      <c r="B727" s="158"/>
      <c r="C727" s="158"/>
      <c r="D727" s="158"/>
      <c r="E727" s="158"/>
      <c r="F727" s="160"/>
      <c r="G727" s="167"/>
      <c r="H727" s="4"/>
      <c r="I727" s="4"/>
      <c r="J727" s="4"/>
      <c r="K727" s="4"/>
      <c r="L727" s="4"/>
      <c r="M727" s="4"/>
      <c r="N727" s="26"/>
      <c r="O727" s="3"/>
      <c r="P727" s="13"/>
      <c r="Q727" s="13"/>
      <c r="R727" s="13"/>
      <c r="S727" s="13"/>
      <c r="T727" s="13"/>
      <c r="U727" s="13"/>
      <c r="V727" s="13"/>
      <c r="W727" s="13"/>
      <c r="X727" s="13"/>
      <c r="Y727" s="13"/>
      <c r="Z727" s="13"/>
      <c r="AA727" s="13"/>
      <c r="AB727" s="13"/>
      <c r="AD727" s="13"/>
      <c r="AE727" s="25"/>
      <c r="AF727" s="3"/>
      <c r="AG727" s="3"/>
    </row>
    <row r="728" spans="1:33">
      <c r="A728" s="158"/>
      <c r="B728" s="158"/>
      <c r="C728" s="158"/>
      <c r="D728" s="158"/>
      <c r="E728" s="158"/>
      <c r="F728" s="160"/>
      <c r="G728" s="167"/>
      <c r="H728" s="4"/>
      <c r="I728" s="4"/>
      <c r="J728" s="4"/>
      <c r="K728" s="4"/>
      <c r="L728" s="4"/>
      <c r="M728" s="4"/>
      <c r="N728" s="26"/>
      <c r="O728" s="3"/>
      <c r="P728" s="13"/>
      <c r="Q728" s="13"/>
      <c r="R728" s="13"/>
      <c r="S728" s="13"/>
      <c r="T728" s="13"/>
      <c r="U728" s="13"/>
      <c r="V728" s="13"/>
      <c r="W728" s="13"/>
      <c r="X728" s="13"/>
      <c r="Y728" s="13"/>
      <c r="Z728" s="13"/>
      <c r="AA728" s="13"/>
      <c r="AB728" s="13"/>
      <c r="AD728" s="13"/>
      <c r="AE728" s="25"/>
      <c r="AF728" s="3"/>
      <c r="AG728" s="3"/>
    </row>
    <row r="729" spans="1:33">
      <c r="A729" s="158"/>
      <c r="B729" s="158"/>
      <c r="C729" s="158"/>
      <c r="D729" s="158"/>
      <c r="E729" s="158"/>
      <c r="F729" s="160"/>
      <c r="G729" s="167"/>
      <c r="H729" s="4"/>
      <c r="I729" s="4"/>
      <c r="J729" s="4"/>
      <c r="K729" s="4"/>
      <c r="L729" s="4"/>
      <c r="M729" s="4"/>
      <c r="N729" s="26"/>
      <c r="O729" s="3"/>
      <c r="P729" s="13"/>
      <c r="Q729" s="13"/>
      <c r="R729" s="13"/>
      <c r="S729" s="13"/>
      <c r="T729" s="13"/>
      <c r="U729" s="13"/>
      <c r="V729" s="13"/>
      <c r="W729" s="13"/>
      <c r="X729" s="13"/>
      <c r="Y729" s="13"/>
      <c r="Z729" s="13"/>
      <c r="AA729" s="13"/>
      <c r="AB729" s="13"/>
      <c r="AD729" s="13"/>
      <c r="AE729" s="25"/>
      <c r="AF729" s="3"/>
      <c r="AG729" s="3"/>
    </row>
    <row r="730" spans="1:33">
      <c r="A730" s="158"/>
      <c r="B730" s="158"/>
      <c r="C730" s="158"/>
      <c r="D730" s="158"/>
      <c r="E730" s="158"/>
      <c r="F730" s="160"/>
      <c r="G730" s="167"/>
      <c r="H730" s="4"/>
      <c r="I730" s="4"/>
      <c r="J730" s="4"/>
      <c r="K730" s="4"/>
      <c r="L730" s="4"/>
      <c r="M730" s="4"/>
      <c r="N730" s="26"/>
      <c r="O730" s="3"/>
      <c r="P730" s="13"/>
      <c r="Q730" s="13"/>
      <c r="R730" s="13"/>
      <c r="S730" s="13"/>
      <c r="T730" s="13"/>
      <c r="U730" s="13"/>
      <c r="V730" s="13"/>
      <c r="W730" s="13"/>
      <c r="X730" s="13"/>
      <c r="Y730" s="13"/>
      <c r="Z730" s="13"/>
      <c r="AA730" s="13"/>
      <c r="AB730" s="13"/>
      <c r="AD730" s="13"/>
      <c r="AE730" s="25"/>
      <c r="AF730" s="3"/>
      <c r="AG730" s="3"/>
    </row>
    <row r="731" spans="1:33">
      <c r="A731" s="158"/>
      <c r="B731" s="158"/>
      <c r="C731" s="158"/>
      <c r="D731" s="158"/>
      <c r="E731" s="158"/>
      <c r="F731" s="160"/>
      <c r="G731" s="167"/>
      <c r="H731" s="4"/>
      <c r="I731" s="4"/>
      <c r="J731" s="4"/>
      <c r="K731" s="4"/>
      <c r="L731" s="4"/>
      <c r="M731" s="4"/>
      <c r="N731" s="26"/>
      <c r="O731" s="3"/>
      <c r="P731" s="13"/>
      <c r="Q731" s="13"/>
      <c r="R731" s="13"/>
      <c r="S731" s="13"/>
      <c r="T731" s="13"/>
      <c r="U731" s="13"/>
      <c r="V731" s="13"/>
      <c r="W731" s="13"/>
      <c r="X731" s="13"/>
      <c r="Y731" s="13"/>
      <c r="Z731" s="13"/>
      <c r="AA731" s="13"/>
      <c r="AB731" s="13"/>
      <c r="AD731" s="13"/>
      <c r="AE731" s="25"/>
      <c r="AF731" s="3"/>
      <c r="AG731" s="3"/>
    </row>
    <row r="732" spans="1:33">
      <c r="A732" s="158"/>
      <c r="B732" s="158"/>
      <c r="C732" s="158"/>
      <c r="D732" s="158"/>
      <c r="E732" s="158"/>
      <c r="F732" s="160"/>
      <c r="G732" s="167"/>
      <c r="H732" s="4"/>
      <c r="I732" s="4"/>
      <c r="J732" s="4"/>
      <c r="K732" s="4"/>
      <c r="L732" s="4"/>
      <c r="M732" s="4"/>
      <c r="N732" s="26"/>
      <c r="O732" s="3"/>
      <c r="P732" s="13"/>
      <c r="Q732" s="13"/>
      <c r="R732" s="13"/>
      <c r="S732" s="13"/>
      <c r="T732" s="13"/>
      <c r="U732" s="13"/>
      <c r="V732" s="13"/>
      <c r="W732" s="13"/>
      <c r="X732" s="13"/>
      <c r="Y732" s="13"/>
      <c r="Z732" s="13"/>
      <c r="AA732" s="13"/>
      <c r="AB732" s="13"/>
      <c r="AD732" s="13"/>
      <c r="AE732" s="25"/>
      <c r="AF732" s="3"/>
      <c r="AG732" s="3"/>
    </row>
    <row r="733" spans="1:33">
      <c r="A733" s="158"/>
      <c r="B733" s="158"/>
      <c r="C733" s="158"/>
      <c r="D733" s="158"/>
      <c r="E733" s="158"/>
      <c r="F733" s="160"/>
      <c r="G733" s="167"/>
      <c r="H733" s="4"/>
      <c r="I733" s="4"/>
      <c r="J733" s="4"/>
      <c r="K733" s="4"/>
      <c r="L733" s="4"/>
      <c r="M733" s="4"/>
      <c r="N733" s="26"/>
      <c r="O733" s="3"/>
      <c r="P733" s="13"/>
      <c r="Q733" s="13"/>
      <c r="R733" s="13"/>
      <c r="S733" s="13"/>
      <c r="T733" s="13"/>
      <c r="U733" s="13"/>
      <c r="V733" s="13"/>
      <c r="W733" s="13"/>
      <c r="X733" s="13"/>
      <c r="Y733" s="13"/>
      <c r="Z733" s="13"/>
      <c r="AA733" s="13"/>
      <c r="AB733" s="13"/>
      <c r="AD733" s="13"/>
      <c r="AE733" s="25"/>
      <c r="AF733" s="3"/>
      <c r="AG733" s="3"/>
    </row>
    <row r="734" spans="1:33">
      <c r="A734" s="158"/>
      <c r="B734" s="158"/>
      <c r="C734" s="158"/>
      <c r="D734" s="158"/>
      <c r="E734" s="158"/>
      <c r="F734" s="160"/>
      <c r="G734" s="167"/>
      <c r="H734" s="4"/>
      <c r="I734" s="4"/>
      <c r="J734" s="4"/>
      <c r="K734" s="4"/>
      <c r="L734" s="4"/>
      <c r="M734" s="4"/>
      <c r="N734" s="26"/>
      <c r="O734" s="3"/>
      <c r="P734" s="13"/>
      <c r="Q734" s="13"/>
      <c r="R734" s="13"/>
      <c r="S734" s="13"/>
      <c r="T734" s="13"/>
      <c r="U734" s="13"/>
      <c r="V734" s="13"/>
      <c r="W734" s="13"/>
      <c r="X734" s="13"/>
      <c r="Y734" s="13"/>
      <c r="Z734" s="13"/>
      <c r="AA734" s="13"/>
      <c r="AB734" s="13"/>
      <c r="AD734" s="13"/>
      <c r="AE734" s="25"/>
      <c r="AF734" s="3"/>
      <c r="AG734" s="3"/>
    </row>
    <row r="735" spans="1:33">
      <c r="A735" s="158"/>
      <c r="B735" s="158"/>
      <c r="C735" s="158"/>
      <c r="D735" s="158"/>
      <c r="E735" s="158"/>
      <c r="F735" s="160"/>
      <c r="G735" s="167"/>
      <c r="H735" s="4"/>
      <c r="I735" s="4"/>
      <c r="J735" s="4"/>
      <c r="K735" s="4"/>
      <c r="L735" s="4"/>
      <c r="M735" s="4"/>
      <c r="N735" s="26"/>
      <c r="O735" s="3"/>
      <c r="P735" s="13"/>
      <c r="Q735" s="13"/>
      <c r="R735" s="13"/>
      <c r="S735" s="13"/>
      <c r="T735" s="13"/>
      <c r="U735" s="13"/>
      <c r="V735" s="13"/>
      <c r="W735" s="13"/>
      <c r="X735" s="13"/>
      <c r="Y735" s="13"/>
      <c r="Z735" s="13"/>
      <c r="AA735" s="13"/>
      <c r="AB735" s="13"/>
      <c r="AD735" s="13"/>
      <c r="AE735" s="25"/>
      <c r="AF735" s="3"/>
      <c r="AG735" s="3"/>
    </row>
    <row r="736" spans="1:33">
      <c r="A736" s="158"/>
      <c r="B736" s="158"/>
      <c r="C736" s="158"/>
      <c r="D736" s="158"/>
      <c r="E736" s="158"/>
      <c r="F736" s="160"/>
      <c r="G736" s="167"/>
      <c r="H736" s="4"/>
      <c r="I736" s="4"/>
      <c r="J736" s="4"/>
      <c r="K736" s="4"/>
      <c r="L736" s="4"/>
      <c r="M736" s="4"/>
      <c r="N736" s="26"/>
      <c r="O736" s="3"/>
      <c r="P736" s="13"/>
      <c r="Q736" s="13"/>
      <c r="R736" s="13"/>
      <c r="S736" s="13"/>
      <c r="T736" s="13"/>
      <c r="U736" s="13"/>
      <c r="V736" s="13"/>
      <c r="W736" s="13"/>
      <c r="X736" s="13"/>
      <c r="Y736" s="13"/>
      <c r="Z736" s="13"/>
      <c r="AA736" s="13"/>
      <c r="AB736" s="13"/>
      <c r="AD736" s="13"/>
      <c r="AE736" s="25"/>
      <c r="AF736" s="3"/>
      <c r="AG736" s="3"/>
    </row>
    <row r="737" spans="1:33">
      <c r="A737" s="158"/>
      <c r="B737" s="158"/>
      <c r="C737" s="158"/>
      <c r="D737" s="158"/>
      <c r="E737" s="158"/>
      <c r="F737" s="160"/>
      <c r="G737" s="167"/>
      <c r="H737" s="4"/>
      <c r="I737" s="4"/>
      <c r="J737" s="4"/>
      <c r="K737" s="4"/>
      <c r="L737" s="4"/>
      <c r="M737" s="4"/>
      <c r="N737" s="26"/>
      <c r="O737" s="3"/>
      <c r="P737" s="13"/>
      <c r="Q737" s="13"/>
      <c r="R737" s="13"/>
      <c r="S737" s="13"/>
      <c r="T737" s="13"/>
      <c r="U737" s="13"/>
      <c r="V737" s="13"/>
      <c r="W737" s="13"/>
      <c r="X737" s="13"/>
      <c r="Y737" s="13"/>
      <c r="Z737" s="13"/>
      <c r="AA737" s="13"/>
      <c r="AB737" s="13"/>
      <c r="AD737" s="13"/>
      <c r="AE737" s="25"/>
      <c r="AF737" s="3"/>
      <c r="AG737" s="3"/>
    </row>
    <row r="738" spans="1:33">
      <c r="A738" s="158"/>
      <c r="B738" s="158"/>
      <c r="C738" s="158"/>
      <c r="D738" s="158"/>
      <c r="E738" s="158"/>
      <c r="F738" s="160"/>
      <c r="G738" s="167"/>
      <c r="H738" s="4"/>
      <c r="I738" s="4"/>
      <c r="J738" s="4"/>
      <c r="K738" s="4"/>
      <c r="L738" s="4"/>
      <c r="M738" s="4"/>
      <c r="N738" s="26"/>
      <c r="O738" s="3"/>
      <c r="P738" s="13"/>
      <c r="Q738" s="13"/>
      <c r="R738" s="13"/>
      <c r="S738" s="13"/>
      <c r="T738" s="13"/>
      <c r="U738" s="13"/>
      <c r="V738" s="13"/>
      <c r="W738" s="13"/>
      <c r="X738" s="13"/>
      <c r="Y738" s="13"/>
      <c r="Z738" s="13"/>
      <c r="AA738" s="13"/>
      <c r="AB738" s="13"/>
      <c r="AD738" s="13"/>
      <c r="AE738" s="25"/>
      <c r="AF738" s="3"/>
      <c r="AG738" s="3"/>
    </row>
    <row r="739" spans="1:33">
      <c r="A739" s="158"/>
      <c r="B739" s="158"/>
      <c r="C739" s="158"/>
      <c r="D739" s="158"/>
      <c r="E739" s="158"/>
      <c r="F739" s="160"/>
      <c r="G739" s="167"/>
      <c r="H739" s="4"/>
      <c r="I739" s="4"/>
      <c r="J739" s="4"/>
      <c r="K739" s="4"/>
      <c r="L739" s="4"/>
      <c r="M739" s="4"/>
      <c r="N739" s="26"/>
      <c r="O739" s="3"/>
      <c r="P739" s="13"/>
      <c r="Q739" s="13"/>
      <c r="R739" s="13"/>
      <c r="S739" s="13"/>
      <c r="T739" s="13"/>
      <c r="U739" s="13"/>
      <c r="V739" s="13"/>
      <c r="W739" s="13"/>
      <c r="X739" s="13"/>
      <c r="Y739" s="13"/>
      <c r="Z739" s="13"/>
      <c r="AA739" s="13"/>
      <c r="AB739" s="13"/>
      <c r="AD739" s="13"/>
      <c r="AE739" s="25"/>
      <c r="AF739" s="3"/>
      <c r="AG739" s="3"/>
    </row>
    <row r="740" spans="1:33">
      <c r="A740" s="158"/>
      <c r="B740" s="158"/>
      <c r="C740" s="158"/>
      <c r="D740" s="158"/>
      <c r="E740" s="158"/>
      <c r="F740" s="160"/>
      <c r="G740" s="167"/>
      <c r="H740" s="4"/>
      <c r="I740" s="4"/>
      <c r="J740" s="4"/>
      <c r="K740" s="4"/>
      <c r="L740" s="4"/>
      <c r="M740" s="4"/>
      <c r="N740" s="26"/>
      <c r="O740" s="3"/>
      <c r="P740" s="13"/>
      <c r="Q740" s="13"/>
      <c r="R740" s="13"/>
      <c r="S740" s="13"/>
      <c r="T740" s="13"/>
      <c r="U740" s="13"/>
      <c r="V740" s="13"/>
      <c r="W740" s="13"/>
      <c r="X740" s="13"/>
      <c r="Y740" s="13"/>
      <c r="Z740" s="13"/>
      <c r="AA740" s="13"/>
      <c r="AB740" s="13"/>
      <c r="AD740" s="13"/>
      <c r="AE740" s="25"/>
      <c r="AF740" s="3"/>
      <c r="AG740" s="3"/>
    </row>
    <row r="741" spans="1:33">
      <c r="A741" s="158"/>
      <c r="B741" s="158"/>
      <c r="C741" s="158"/>
      <c r="D741" s="158"/>
      <c r="E741" s="158"/>
      <c r="F741" s="160"/>
      <c r="G741" s="167"/>
      <c r="H741" s="4"/>
      <c r="I741" s="4"/>
      <c r="J741" s="4"/>
      <c r="K741" s="4"/>
      <c r="L741" s="4"/>
      <c r="M741" s="4"/>
      <c r="N741" s="26"/>
      <c r="O741" s="3"/>
      <c r="P741" s="13"/>
      <c r="Q741" s="13"/>
      <c r="R741" s="13"/>
      <c r="S741" s="13"/>
      <c r="T741" s="13"/>
      <c r="U741" s="13"/>
      <c r="V741" s="13"/>
      <c r="W741" s="13"/>
      <c r="X741" s="13"/>
      <c r="Y741" s="13"/>
      <c r="Z741" s="13"/>
      <c r="AA741" s="13"/>
      <c r="AB741" s="13"/>
      <c r="AD741" s="13"/>
      <c r="AE741" s="25"/>
      <c r="AF741" s="3"/>
      <c r="AG741" s="3"/>
    </row>
    <row r="742" spans="1:33">
      <c r="A742" s="158"/>
      <c r="B742" s="158"/>
      <c r="C742" s="158"/>
      <c r="D742" s="158"/>
      <c r="E742" s="158"/>
      <c r="F742" s="160"/>
      <c r="G742" s="167"/>
      <c r="H742" s="4"/>
      <c r="I742" s="4"/>
      <c r="J742" s="4"/>
      <c r="K742" s="4"/>
      <c r="L742" s="4"/>
      <c r="M742" s="4"/>
      <c r="N742" s="26"/>
      <c r="O742" s="3"/>
      <c r="P742" s="13"/>
      <c r="Q742" s="13"/>
      <c r="R742" s="13"/>
      <c r="S742" s="13"/>
      <c r="T742" s="13"/>
      <c r="U742" s="13"/>
      <c r="V742" s="13"/>
      <c r="W742" s="13"/>
      <c r="X742" s="13"/>
      <c r="Y742" s="13"/>
      <c r="Z742" s="13"/>
      <c r="AA742" s="13"/>
      <c r="AB742" s="13"/>
      <c r="AD742" s="13"/>
      <c r="AE742" s="25"/>
      <c r="AF742" s="3"/>
      <c r="AG742" s="3"/>
    </row>
    <row r="743" spans="1:33">
      <c r="A743" s="158"/>
      <c r="B743" s="158"/>
      <c r="C743" s="158"/>
      <c r="D743" s="158"/>
      <c r="E743" s="158"/>
      <c r="F743" s="160"/>
      <c r="G743" s="167"/>
      <c r="H743" s="4"/>
      <c r="I743" s="4"/>
      <c r="J743" s="4"/>
      <c r="K743" s="4"/>
      <c r="L743" s="4"/>
      <c r="M743" s="4"/>
      <c r="N743" s="26"/>
      <c r="O743" s="3"/>
      <c r="P743" s="13"/>
      <c r="Q743" s="13"/>
      <c r="R743" s="13"/>
      <c r="S743" s="13"/>
      <c r="T743" s="13"/>
      <c r="U743" s="13"/>
      <c r="V743" s="13"/>
      <c r="W743" s="13"/>
      <c r="X743" s="13"/>
      <c r="Y743" s="13"/>
      <c r="Z743" s="13"/>
      <c r="AA743" s="13"/>
      <c r="AB743" s="13"/>
      <c r="AD743" s="13"/>
      <c r="AE743" s="25"/>
      <c r="AF743" s="3"/>
      <c r="AG743" s="3"/>
    </row>
    <row r="744" spans="1:33">
      <c r="A744" s="158"/>
      <c r="B744" s="158"/>
      <c r="C744" s="158"/>
      <c r="D744" s="158"/>
      <c r="E744" s="158"/>
      <c r="F744" s="160"/>
      <c r="G744" s="167"/>
      <c r="H744" s="4"/>
      <c r="I744" s="4"/>
      <c r="J744" s="4"/>
      <c r="K744" s="4"/>
      <c r="L744" s="4"/>
      <c r="M744" s="4"/>
      <c r="N744" s="26"/>
      <c r="O744" s="3"/>
      <c r="P744" s="13"/>
      <c r="Q744" s="13"/>
      <c r="R744" s="13"/>
      <c r="S744" s="13"/>
      <c r="T744" s="13"/>
      <c r="U744" s="13"/>
      <c r="V744" s="13"/>
      <c r="W744" s="13"/>
      <c r="X744" s="13"/>
      <c r="Y744" s="13"/>
      <c r="Z744" s="13"/>
      <c r="AA744" s="13"/>
      <c r="AB744" s="13"/>
      <c r="AD744" s="13"/>
      <c r="AE744" s="25"/>
      <c r="AF744" s="3"/>
      <c r="AG744" s="3"/>
    </row>
    <row r="745" spans="1:33">
      <c r="A745" s="158"/>
      <c r="B745" s="158"/>
      <c r="C745" s="158"/>
      <c r="D745" s="158"/>
      <c r="E745" s="158"/>
      <c r="F745" s="160"/>
      <c r="G745" s="167"/>
      <c r="H745" s="4"/>
      <c r="I745" s="4"/>
      <c r="J745" s="4"/>
      <c r="K745" s="4"/>
      <c r="L745" s="4"/>
      <c r="M745" s="4"/>
      <c r="N745" s="26"/>
      <c r="O745" s="3"/>
      <c r="P745" s="13"/>
      <c r="Q745" s="13"/>
      <c r="R745" s="13"/>
      <c r="S745" s="13"/>
      <c r="T745" s="13"/>
      <c r="U745" s="13"/>
      <c r="V745" s="13"/>
      <c r="W745" s="13"/>
      <c r="X745" s="13"/>
      <c r="Y745" s="13"/>
      <c r="Z745" s="13"/>
      <c r="AA745" s="13"/>
      <c r="AB745" s="13"/>
      <c r="AD745" s="13"/>
      <c r="AE745" s="25"/>
      <c r="AF745" s="3"/>
      <c r="AG745" s="3"/>
    </row>
    <row r="746" spans="1:33">
      <c r="A746" s="158"/>
      <c r="B746" s="158"/>
      <c r="C746" s="158"/>
      <c r="D746" s="158"/>
      <c r="E746" s="158"/>
      <c r="F746" s="160"/>
      <c r="G746" s="167"/>
      <c r="H746" s="4"/>
      <c r="I746" s="4"/>
      <c r="J746" s="4"/>
      <c r="K746" s="4"/>
      <c r="L746" s="4"/>
      <c r="M746" s="4"/>
      <c r="N746" s="26"/>
      <c r="O746" s="3"/>
      <c r="P746" s="13"/>
      <c r="Q746" s="13"/>
      <c r="R746" s="13"/>
      <c r="S746" s="13"/>
      <c r="T746" s="13"/>
      <c r="U746" s="13"/>
      <c r="V746" s="13"/>
      <c r="W746" s="13"/>
      <c r="X746" s="13"/>
      <c r="Y746" s="13"/>
      <c r="Z746" s="13"/>
      <c r="AA746" s="13"/>
      <c r="AB746" s="13"/>
      <c r="AD746" s="13"/>
      <c r="AE746" s="25"/>
      <c r="AF746" s="3"/>
      <c r="AG746" s="3"/>
    </row>
    <row r="747" spans="1:33">
      <c r="A747" s="158"/>
      <c r="B747" s="158"/>
      <c r="C747" s="158"/>
      <c r="D747" s="158"/>
      <c r="E747" s="158"/>
      <c r="F747" s="160"/>
      <c r="G747" s="167"/>
      <c r="H747" s="4"/>
      <c r="I747" s="4"/>
      <c r="J747" s="4"/>
      <c r="K747" s="4"/>
      <c r="L747" s="4"/>
      <c r="M747" s="4"/>
      <c r="N747" s="26"/>
      <c r="O747" s="3"/>
      <c r="P747" s="13"/>
      <c r="Q747" s="13"/>
      <c r="R747" s="13"/>
      <c r="S747" s="13"/>
      <c r="T747" s="13"/>
      <c r="U747" s="13"/>
      <c r="V747" s="13"/>
      <c r="W747" s="13"/>
      <c r="X747" s="13"/>
      <c r="Y747" s="13"/>
      <c r="Z747" s="13"/>
      <c r="AA747" s="13"/>
      <c r="AB747" s="13"/>
      <c r="AD747" s="13"/>
      <c r="AE747" s="25"/>
      <c r="AF747" s="3"/>
      <c r="AG747" s="3"/>
    </row>
    <row r="748" spans="1:33">
      <c r="A748" s="158"/>
      <c r="B748" s="158"/>
      <c r="C748" s="158"/>
      <c r="D748" s="158"/>
      <c r="E748" s="158"/>
      <c r="F748" s="160"/>
      <c r="G748" s="167"/>
      <c r="H748" s="4"/>
      <c r="I748" s="4"/>
      <c r="J748" s="4"/>
      <c r="K748" s="4"/>
      <c r="L748" s="4"/>
      <c r="M748" s="4"/>
      <c r="N748" s="26"/>
      <c r="O748" s="3"/>
      <c r="P748" s="13"/>
      <c r="Q748" s="13"/>
      <c r="R748" s="13"/>
      <c r="S748" s="13"/>
      <c r="T748" s="13"/>
      <c r="U748" s="13"/>
      <c r="V748" s="13"/>
      <c r="W748" s="13"/>
      <c r="X748" s="13"/>
      <c r="Y748" s="13"/>
      <c r="Z748" s="13"/>
      <c r="AA748" s="13"/>
      <c r="AB748" s="13"/>
      <c r="AD748" s="13"/>
      <c r="AE748" s="25"/>
      <c r="AF748" s="3"/>
      <c r="AG748" s="3"/>
    </row>
    <row r="749" spans="1:33">
      <c r="A749" s="158"/>
      <c r="B749" s="158"/>
      <c r="C749" s="158"/>
      <c r="D749" s="158"/>
      <c r="E749" s="158"/>
      <c r="F749" s="160"/>
      <c r="G749" s="167"/>
      <c r="H749" s="4"/>
      <c r="I749" s="4"/>
      <c r="J749" s="4"/>
      <c r="K749" s="4"/>
      <c r="L749" s="4"/>
      <c r="M749" s="4"/>
      <c r="N749" s="26"/>
      <c r="O749" s="3"/>
      <c r="P749" s="13"/>
      <c r="Q749" s="13"/>
      <c r="R749" s="13"/>
      <c r="S749" s="13"/>
      <c r="T749" s="13"/>
      <c r="U749" s="13"/>
      <c r="V749" s="13"/>
      <c r="W749" s="13"/>
      <c r="X749" s="13"/>
      <c r="Y749" s="13"/>
      <c r="Z749" s="13"/>
      <c r="AA749" s="13"/>
      <c r="AB749" s="13"/>
      <c r="AD749" s="13"/>
      <c r="AE749" s="25"/>
      <c r="AF749" s="3"/>
      <c r="AG749" s="3"/>
    </row>
    <row r="750" spans="1:33">
      <c r="A750" s="158"/>
      <c r="B750" s="158"/>
      <c r="C750" s="158"/>
      <c r="D750" s="158"/>
      <c r="E750" s="158"/>
      <c r="F750" s="160"/>
      <c r="G750" s="167"/>
      <c r="H750" s="4"/>
      <c r="I750" s="4"/>
      <c r="J750" s="4"/>
      <c r="K750" s="4"/>
      <c r="L750" s="4"/>
      <c r="M750" s="4"/>
      <c r="N750" s="26"/>
      <c r="O750" s="3"/>
      <c r="P750" s="13"/>
      <c r="Q750" s="13"/>
      <c r="R750" s="13"/>
      <c r="S750" s="13"/>
      <c r="T750" s="13"/>
      <c r="U750" s="13"/>
      <c r="V750" s="13"/>
      <c r="W750" s="13"/>
      <c r="X750" s="13"/>
      <c r="Y750" s="13"/>
      <c r="Z750" s="13"/>
      <c r="AA750" s="13"/>
      <c r="AB750" s="13"/>
      <c r="AD750" s="13"/>
      <c r="AE750" s="25"/>
      <c r="AF750" s="3"/>
      <c r="AG750" s="3"/>
    </row>
    <row r="751" spans="1:33">
      <c r="A751" s="158"/>
      <c r="B751" s="158"/>
      <c r="C751" s="158"/>
      <c r="D751" s="158"/>
      <c r="E751" s="158"/>
      <c r="F751" s="160"/>
      <c r="G751" s="167"/>
      <c r="H751" s="4"/>
      <c r="I751" s="4"/>
      <c r="J751" s="4"/>
      <c r="K751" s="4"/>
      <c r="L751" s="4"/>
      <c r="M751" s="4"/>
      <c r="N751" s="26"/>
      <c r="O751" s="3"/>
      <c r="P751" s="13"/>
      <c r="Q751" s="13"/>
      <c r="R751" s="13"/>
      <c r="S751" s="13"/>
      <c r="T751" s="13"/>
      <c r="U751" s="13"/>
      <c r="V751" s="13"/>
      <c r="W751" s="13"/>
      <c r="X751" s="13"/>
      <c r="Y751" s="13"/>
      <c r="Z751" s="13"/>
      <c r="AA751" s="13"/>
      <c r="AB751" s="13"/>
      <c r="AD751" s="13"/>
      <c r="AE751" s="25"/>
      <c r="AF751" s="3"/>
      <c r="AG751" s="3"/>
    </row>
    <row r="752" spans="1:33">
      <c r="A752" s="158"/>
      <c r="B752" s="158"/>
      <c r="C752" s="158"/>
      <c r="D752" s="158"/>
      <c r="E752" s="158"/>
      <c r="F752" s="160"/>
      <c r="G752" s="167"/>
      <c r="H752" s="4"/>
      <c r="I752" s="4"/>
      <c r="J752" s="4"/>
      <c r="K752" s="4"/>
      <c r="L752" s="4"/>
      <c r="M752" s="4"/>
      <c r="N752" s="26"/>
      <c r="O752" s="3"/>
      <c r="P752" s="13"/>
      <c r="Q752" s="13"/>
      <c r="R752" s="13"/>
      <c r="S752" s="13"/>
      <c r="T752" s="13"/>
      <c r="U752" s="13"/>
      <c r="V752" s="13"/>
      <c r="W752" s="13"/>
      <c r="X752" s="13"/>
      <c r="Y752" s="13"/>
      <c r="Z752" s="13"/>
      <c r="AA752" s="13"/>
      <c r="AB752" s="13"/>
      <c r="AD752" s="13"/>
      <c r="AE752" s="25"/>
      <c r="AF752" s="3"/>
      <c r="AG752" s="3"/>
    </row>
    <row r="753" spans="1:33">
      <c r="A753" s="158"/>
      <c r="B753" s="158"/>
      <c r="C753" s="158"/>
      <c r="D753" s="158"/>
      <c r="E753" s="158"/>
      <c r="F753" s="160"/>
      <c r="G753" s="167"/>
      <c r="H753" s="4"/>
      <c r="I753" s="4"/>
      <c r="J753" s="4"/>
      <c r="K753" s="4"/>
      <c r="L753" s="4"/>
      <c r="M753" s="4"/>
      <c r="N753" s="26"/>
      <c r="O753" s="3"/>
      <c r="P753" s="13"/>
      <c r="Q753" s="13"/>
      <c r="R753" s="13"/>
      <c r="S753" s="13"/>
      <c r="T753" s="13"/>
      <c r="U753" s="13"/>
      <c r="V753" s="13"/>
      <c r="W753" s="13"/>
      <c r="X753" s="13"/>
      <c r="Y753" s="13"/>
      <c r="Z753" s="13"/>
      <c r="AA753" s="13"/>
      <c r="AB753" s="13"/>
      <c r="AD753" s="13"/>
      <c r="AE753" s="25"/>
      <c r="AF753" s="3"/>
      <c r="AG753" s="3"/>
    </row>
    <row r="754" spans="1:33">
      <c r="A754" s="158"/>
      <c r="B754" s="158"/>
      <c r="C754" s="158"/>
      <c r="D754" s="158"/>
      <c r="E754" s="158"/>
      <c r="F754" s="160"/>
      <c r="G754" s="167"/>
      <c r="H754" s="4"/>
      <c r="I754" s="4"/>
      <c r="J754" s="4"/>
      <c r="K754" s="4"/>
      <c r="L754" s="4"/>
      <c r="M754" s="4"/>
      <c r="N754" s="26"/>
      <c r="O754" s="3"/>
      <c r="P754" s="13"/>
      <c r="Q754" s="13"/>
      <c r="R754" s="13"/>
      <c r="S754" s="13"/>
      <c r="T754" s="13"/>
      <c r="U754" s="13"/>
      <c r="V754" s="13"/>
      <c r="W754" s="13"/>
      <c r="X754" s="13"/>
      <c r="Y754" s="13"/>
      <c r="Z754" s="13"/>
      <c r="AA754" s="13"/>
      <c r="AB754" s="13"/>
      <c r="AD754" s="13"/>
      <c r="AE754" s="25"/>
      <c r="AF754" s="3"/>
      <c r="AG754" s="3"/>
    </row>
    <row r="755" spans="1:33">
      <c r="A755" s="158"/>
      <c r="B755" s="158"/>
      <c r="C755" s="158"/>
      <c r="D755" s="158"/>
      <c r="E755" s="158"/>
      <c r="F755" s="160"/>
      <c r="G755" s="167"/>
      <c r="H755" s="4"/>
      <c r="I755" s="4"/>
      <c r="J755" s="4"/>
      <c r="K755" s="4"/>
      <c r="L755" s="4"/>
      <c r="M755" s="4"/>
      <c r="N755" s="26"/>
      <c r="O755" s="3"/>
      <c r="P755" s="13"/>
      <c r="Q755" s="13"/>
      <c r="R755" s="13"/>
      <c r="S755" s="13"/>
      <c r="T755" s="13"/>
      <c r="U755" s="13"/>
      <c r="V755" s="13"/>
      <c r="W755" s="13"/>
      <c r="X755" s="13"/>
      <c r="Y755" s="13"/>
      <c r="Z755" s="13"/>
      <c r="AA755" s="13"/>
      <c r="AB755" s="13"/>
      <c r="AD755" s="13"/>
      <c r="AE755" s="25"/>
      <c r="AF755" s="3"/>
      <c r="AG755" s="3"/>
    </row>
    <row r="756" spans="1:33">
      <c r="A756" s="158"/>
      <c r="B756" s="158"/>
      <c r="C756" s="158"/>
      <c r="D756" s="158"/>
      <c r="E756" s="158"/>
      <c r="F756" s="160"/>
      <c r="G756" s="167"/>
      <c r="H756" s="4"/>
      <c r="I756" s="4"/>
      <c r="J756" s="4"/>
      <c r="K756" s="4"/>
      <c r="L756" s="4"/>
      <c r="M756" s="4"/>
      <c r="N756" s="26"/>
      <c r="O756" s="3"/>
      <c r="P756" s="13"/>
      <c r="Q756" s="13"/>
      <c r="R756" s="13"/>
      <c r="S756" s="13"/>
      <c r="T756" s="13"/>
      <c r="U756" s="13"/>
      <c r="V756" s="13"/>
      <c r="W756" s="13"/>
      <c r="X756" s="13"/>
      <c r="Y756" s="13"/>
      <c r="Z756" s="13"/>
      <c r="AA756" s="13"/>
      <c r="AB756" s="13"/>
      <c r="AD756" s="13"/>
      <c r="AE756" s="25"/>
      <c r="AF756" s="3"/>
      <c r="AG756" s="3"/>
    </row>
    <row r="757" spans="1:33">
      <c r="A757" s="158"/>
      <c r="B757" s="158"/>
      <c r="C757" s="158"/>
      <c r="D757" s="158"/>
      <c r="E757" s="158"/>
      <c r="F757" s="160"/>
      <c r="G757" s="167"/>
      <c r="H757" s="4"/>
      <c r="I757" s="4"/>
      <c r="J757" s="4"/>
      <c r="K757" s="4"/>
      <c r="L757" s="4"/>
      <c r="M757" s="4"/>
      <c r="N757" s="26"/>
      <c r="O757" s="3"/>
      <c r="P757" s="13"/>
      <c r="Q757" s="13"/>
      <c r="R757" s="13"/>
      <c r="S757" s="13"/>
      <c r="T757" s="13"/>
      <c r="U757" s="13"/>
      <c r="V757" s="13"/>
      <c r="W757" s="13"/>
      <c r="X757" s="13"/>
      <c r="Y757" s="13"/>
      <c r="Z757" s="13"/>
      <c r="AA757" s="13"/>
      <c r="AB757" s="13"/>
      <c r="AD757" s="13"/>
      <c r="AE757" s="25"/>
      <c r="AF757" s="3"/>
      <c r="AG757" s="3"/>
    </row>
    <row r="758" spans="1:33">
      <c r="A758" s="158"/>
      <c r="B758" s="158"/>
      <c r="C758" s="158"/>
      <c r="D758" s="158"/>
      <c r="E758" s="158"/>
      <c r="F758" s="160"/>
      <c r="G758" s="167"/>
      <c r="H758" s="4"/>
      <c r="I758" s="4"/>
      <c r="J758" s="4"/>
      <c r="K758" s="4"/>
      <c r="L758" s="4"/>
      <c r="M758" s="4"/>
      <c r="N758" s="26"/>
      <c r="O758" s="3"/>
      <c r="P758" s="13"/>
      <c r="Q758" s="13"/>
      <c r="R758" s="13"/>
      <c r="S758" s="13"/>
      <c r="T758" s="13"/>
      <c r="U758" s="13"/>
      <c r="V758" s="13"/>
      <c r="W758" s="13"/>
      <c r="X758" s="13"/>
      <c r="Y758" s="13"/>
      <c r="Z758" s="13"/>
      <c r="AA758" s="13"/>
      <c r="AB758" s="13"/>
      <c r="AD758" s="13"/>
      <c r="AE758" s="25"/>
      <c r="AF758" s="3"/>
      <c r="AG758" s="3"/>
    </row>
    <row r="759" spans="1:33">
      <c r="A759" s="158"/>
      <c r="B759" s="158"/>
      <c r="C759" s="158"/>
      <c r="D759" s="158"/>
      <c r="E759" s="158"/>
      <c r="F759" s="160"/>
      <c r="G759" s="167"/>
      <c r="H759" s="4"/>
      <c r="I759" s="4"/>
      <c r="J759" s="4"/>
      <c r="K759" s="4"/>
      <c r="L759" s="4"/>
      <c r="M759" s="4"/>
      <c r="N759" s="26"/>
      <c r="O759" s="3"/>
      <c r="P759" s="13"/>
      <c r="Q759" s="13"/>
      <c r="R759" s="13"/>
      <c r="S759" s="13"/>
      <c r="T759" s="13"/>
      <c r="U759" s="13"/>
      <c r="V759" s="13"/>
      <c r="W759" s="13"/>
      <c r="X759" s="13"/>
      <c r="Y759" s="13"/>
      <c r="Z759" s="13"/>
      <c r="AA759" s="13"/>
      <c r="AB759" s="13"/>
      <c r="AD759" s="13"/>
      <c r="AE759" s="25"/>
      <c r="AF759" s="3"/>
      <c r="AG759" s="3"/>
    </row>
    <row r="760" spans="1:33">
      <c r="A760" s="158"/>
      <c r="B760" s="158"/>
      <c r="C760" s="158"/>
      <c r="D760" s="158"/>
      <c r="E760" s="158"/>
      <c r="F760" s="160"/>
      <c r="G760" s="167"/>
      <c r="H760" s="4"/>
      <c r="I760" s="4"/>
      <c r="J760" s="4"/>
      <c r="K760" s="4"/>
      <c r="L760" s="4"/>
      <c r="M760" s="4"/>
      <c r="N760" s="26"/>
      <c r="O760" s="3"/>
      <c r="P760" s="13"/>
      <c r="Q760" s="13"/>
      <c r="R760" s="13"/>
      <c r="S760" s="13"/>
      <c r="T760" s="13"/>
      <c r="U760" s="13"/>
      <c r="V760" s="13"/>
      <c r="W760" s="13"/>
      <c r="X760" s="13"/>
      <c r="Y760" s="13"/>
      <c r="Z760" s="13"/>
      <c r="AA760" s="13"/>
      <c r="AB760" s="13"/>
      <c r="AD760" s="13"/>
      <c r="AE760" s="25"/>
      <c r="AF760" s="3"/>
      <c r="AG760" s="3"/>
    </row>
    <row r="761" spans="1:33">
      <c r="A761" s="158"/>
      <c r="B761" s="158"/>
      <c r="C761" s="158"/>
      <c r="D761" s="158"/>
      <c r="E761" s="158"/>
      <c r="F761" s="160"/>
      <c r="G761" s="167"/>
      <c r="H761" s="4"/>
      <c r="I761" s="4"/>
      <c r="J761" s="4"/>
      <c r="K761" s="4"/>
      <c r="L761" s="4"/>
      <c r="M761" s="4"/>
      <c r="N761" s="26"/>
      <c r="O761" s="3"/>
      <c r="P761" s="13"/>
      <c r="Q761" s="13"/>
      <c r="R761" s="13"/>
      <c r="S761" s="13"/>
      <c r="T761" s="13"/>
      <c r="U761" s="13"/>
      <c r="V761" s="13"/>
      <c r="W761" s="13"/>
      <c r="X761" s="13"/>
      <c r="Y761" s="13"/>
      <c r="Z761" s="13"/>
      <c r="AA761" s="13"/>
      <c r="AB761" s="13"/>
      <c r="AD761" s="13"/>
      <c r="AE761" s="25"/>
      <c r="AF761" s="3"/>
      <c r="AG761" s="3"/>
    </row>
    <row r="762" spans="1:33">
      <c r="A762" s="158"/>
      <c r="B762" s="158"/>
      <c r="C762" s="158"/>
      <c r="D762" s="158"/>
      <c r="E762" s="158"/>
      <c r="F762" s="160"/>
      <c r="G762" s="167"/>
      <c r="H762" s="4"/>
      <c r="I762" s="4"/>
      <c r="J762" s="4"/>
      <c r="K762" s="4"/>
      <c r="L762" s="4"/>
      <c r="M762" s="4"/>
      <c r="N762" s="26"/>
      <c r="O762" s="3"/>
      <c r="P762" s="13"/>
      <c r="Q762" s="13"/>
      <c r="R762" s="13"/>
      <c r="S762" s="13"/>
      <c r="T762" s="13"/>
      <c r="U762" s="13"/>
      <c r="V762" s="13"/>
      <c r="W762" s="13"/>
      <c r="X762" s="13"/>
      <c r="Y762" s="13"/>
      <c r="Z762" s="13"/>
      <c r="AA762" s="13"/>
      <c r="AB762" s="13"/>
      <c r="AD762" s="13"/>
      <c r="AE762" s="25"/>
      <c r="AF762" s="3"/>
      <c r="AG762" s="3"/>
    </row>
    <row r="763" spans="1:33">
      <c r="A763" s="158"/>
      <c r="B763" s="158"/>
      <c r="C763" s="158"/>
      <c r="D763" s="158"/>
      <c r="E763" s="158"/>
      <c r="F763" s="160"/>
      <c r="G763" s="167"/>
      <c r="H763" s="4"/>
      <c r="I763" s="4"/>
      <c r="J763" s="4"/>
      <c r="K763" s="4"/>
      <c r="L763" s="4"/>
      <c r="M763" s="4"/>
      <c r="N763" s="26"/>
      <c r="O763" s="3"/>
      <c r="P763" s="13"/>
      <c r="Q763" s="13"/>
      <c r="R763" s="13"/>
      <c r="S763" s="13"/>
      <c r="T763" s="13"/>
      <c r="U763" s="13"/>
      <c r="V763" s="13"/>
      <c r="W763" s="13"/>
      <c r="X763" s="13"/>
      <c r="Y763" s="13"/>
      <c r="Z763" s="13"/>
      <c r="AA763" s="13"/>
      <c r="AB763" s="13"/>
      <c r="AD763" s="13"/>
      <c r="AE763" s="25"/>
      <c r="AF763" s="3"/>
      <c r="AG763" s="3"/>
    </row>
    <row r="764" spans="1:33">
      <c r="A764" s="158"/>
      <c r="B764" s="158"/>
      <c r="C764" s="158"/>
      <c r="D764" s="158"/>
      <c r="E764" s="158"/>
      <c r="F764" s="160"/>
      <c r="G764" s="167"/>
      <c r="H764" s="4"/>
      <c r="I764" s="4"/>
      <c r="J764" s="4"/>
      <c r="K764" s="4"/>
      <c r="L764" s="4"/>
      <c r="M764" s="4"/>
      <c r="N764" s="26"/>
      <c r="O764" s="3"/>
      <c r="P764" s="13"/>
      <c r="Q764" s="13"/>
      <c r="R764" s="13"/>
      <c r="S764" s="13"/>
      <c r="T764" s="13"/>
      <c r="U764" s="13"/>
      <c r="V764" s="13"/>
      <c r="W764" s="13"/>
      <c r="X764" s="13"/>
      <c r="Y764" s="13"/>
      <c r="Z764" s="13"/>
      <c r="AA764" s="13"/>
      <c r="AB764" s="13"/>
      <c r="AD764" s="13"/>
      <c r="AE764" s="25"/>
      <c r="AF764" s="3"/>
      <c r="AG764" s="3"/>
    </row>
    <row r="765" spans="1:33">
      <c r="A765" s="158"/>
      <c r="B765" s="158"/>
      <c r="C765" s="158"/>
      <c r="D765" s="158"/>
      <c r="E765" s="158"/>
      <c r="F765" s="160"/>
      <c r="G765" s="167"/>
      <c r="H765" s="4"/>
      <c r="I765" s="4"/>
      <c r="J765" s="4"/>
      <c r="K765" s="4"/>
      <c r="L765" s="4"/>
      <c r="M765" s="4"/>
      <c r="N765" s="26"/>
      <c r="O765" s="3"/>
      <c r="P765" s="13"/>
      <c r="Q765" s="13"/>
      <c r="R765" s="13"/>
      <c r="S765" s="13"/>
      <c r="T765" s="13"/>
      <c r="U765" s="13"/>
      <c r="V765" s="13"/>
      <c r="W765" s="13"/>
      <c r="X765" s="13"/>
      <c r="Y765" s="13"/>
      <c r="Z765" s="13"/>
      <c r="AA765" s="13"/>
      <c r="AB765" s="13"/>
      <c r="AD765" s="13"/>
      <c r="AE765" s="25"/>
      <c r="AF765" s="3"/>
      <c r="AG765" s="3"/>
    </row>
    <row r="766" spans="1:33">
      <c r="A766" s="158"/>
      <c r="B766" s="158"/>
      <c r="C766" s="158"/>
      <c r="D766" s="158"/>
      <c r="E766" s="158"/>
      <c r="F766" s="160"/>
      <c r="G766" s="167"/>
      <c r="H766" s="4"/>
      <c r="I766" s="4"/>
      <c r="J766" s="4"/>
      <c r="K766" s="4"/>
      <c r="L766" s="4"/>
      <c r="M766" s="4"/>
      <c r="N766" s="26"/>
      <c r="O766" s="3"/>
      <c r="P766" s="13"/>
      <c r="Q766" s="13"/>
      <c r="R766" s="13"/>
      <c r="S766" s="13"/>
      <c r="T766" s="13"/>
      <c r="U766" s="13"/>
      <c r="V766" s="13"/>
      <c r="W766" s="13"/>
      <c r="X766" s="13"/>
      <c r="Y766" s="13"/>
      <c r="Z766" s="13"/>
      <c r="AA766" s="13"/>
      <c r="AB766" s="13"/>
      <c r="AD766" s="13"/>
      <c r="AE766" s="25"/>
      <c r="AF766" s="3"/>
      <c r="AG766" s="3"/>
    </row>
    <row r="767" spans="1:33">
      <c r="A767" s="158"/>
      <c r="B767" s="158"/>
      <c r="C767" s="158"/>
      <c r="D767" s="158"/>
      <c r="E767" s="158"/>
      <c r="F767" s="160"/>
      <c r="G767" s="167"/>
      <c r="H767" s="4"/>
      <c r="I767" s="4"/>
      <c r="J767" s="4"/>
      <c r="K767" s="4"/>
      <c r="L767" s="4"/>
      <c r="M767" s="4"/>
      <c r="N767" s="26"/>
      <c r="O767" s="3"/>
      <c r="P767" s="13"/>
      <c r="Q767" s="13"/>
      <c r="R767" s="13"/>
      <c r="S767" s="13"/>
      <c r="T767" s="13"/>
      <c r="U767" s="13"/>
      <c r="V767" s="13"/>
      <c r="W767" s="13"/>
      <c r="X767" s="13"/>
      <c r="Y767" s="13"/>
      <c r="Z767" s="13"/>
      <c r="AA767" s="13"/>
      <c r="AB767" s="13"/>
      <c r="AD767" s="13"/>
      <c r="AE767" s="25"/>
      <c r="AF767" s="3"/>
      <c r="AG767" s="3"/>
    </row>
    <row r="768" spans="1:33">
      <c r="A768" s="158"/>
      <c r="B768" s="158"/>
      <c r="C768" s="158"/>
      <c r="D768" s="158"/>
      <c r="E768" s="158"/>
      <c r="F768" s="160"/>
      <c r="G768" s="167"/>
      <c r="H768" s="4"/>
      <c r="I768" s="4"/>
      <c r="J768" s="4"/>
      <c r="K768" s="4"/>
      <c r="L768" s="4"/>
      <c r="M768" s="4"/>
      <c r="N768" s="26"/>
      <c r="O768" s="3"/>
      <c r="P768" s="13"/>
      <c r="Q768" s="13"/>
      <c r="R768" s="13"/>
      <c r="S768" s="13"/>
      <c r="T768" s="13"/>
      <c r="U768" s="13"/>
      <c r="V768" s="13"/>
      <c r="W768" s="13"/>
      <c r="X768" s="13"/>
      <c r="Y768" s="13"/>
      <c r="Z768" s="13"/>
      <c r="AA768" s="13"/>
      <c r="AB768" s="13"/>
      <c r="AD768" s="13"/>
      <c r="AE768" s="25"/>
      <c r="AF768" s="3"/>
      <c r="AG768" s="3"/>
    </row>
    <row r="769" spans="1:33">
      <c r="A769" s="158"/>
      <c r="B769" s="158"/>
      <c r="C769" s="158"/>
      <c r="D769" s="158"/>
      <c r="E769" s="158"/>
      <c r="F769" s="160"/>
      <c r="G769" s="167"/>
      <c r="H769" s="4"/>
      <c r="I769" s="4"/>
      <c r="J769" s="4"/>
      <c r="K769" s="4"/>
      <c r="L769" s="4"/>
      <c r="M769" s="4"/>
      <c r="N769" s="26"/>
      <c r="O769" s="3"/>
      <c r="P769" s="13"/>
      <c r="Q769" s="13"/>
      <c r="R769" s="13"/>
      <c r="S769" s="13"/>
      <c r="T769" s="13"/>
      <c r="U769" s="13"/>
      <c r="V769" s="13"/>
      <c r="W769" s="13"/>
      <c r="X769" s="13"/>
      <c r="Y769" s="13"/>
      <c r="Z769" s="13"/>
      <c r="AA769" s="13"/>
      <c r="AB769" s="13"/>
      <c r="AD769" s="13"/>
      <c r="AE769" s="25"/>
      <c r="AF769" s="3"/>
      <c r="AG769" s="3"/>
    </row>
    <row r="770" spans="1:33">
      <c r="A770" s="158"/>
      <c r="B770" s="158"/>
      <c r="C770" s="158"/>
      <c r="D770" s="158"/>
      <c r="E770" s="158"/>
      <c r="F770" s="160"/>
      <c r="G770" s="167"/>
      <c r="H770" s="4"/>
      <c r="I770" s="4"/>
      <c r="J770" s="4"/>
      <c r="K770" s="4"/>
      <c r="L770" s="4"/>
      <c r="M770" s="4"/>
      <c r="N770" s="26"/>
      <c r="O770" s="3"/>
      <c r="P770" s="13"/>
      <c r="Q770" s="13"/>
      <c r="R770" s="13"/>
      <c r="S770" s="13"/>
      <c r="T770" s="13"/>
      <c r="U770" s="13"/>
      <c r="V770" s="13"/>
      <c r="W770" s="13"/>
      <c r="X770" s="13"/>
      <c r="Y770" s="13"/>
      <c r="Z770" s="13"/>
      <c r="AA770" s="13"/>
      <c r="AB770" s="13"/>
      <c r="AD770" s="13"/>
      <c r="AE770" s="25"/>
      <c r="AF770" s="3"/>
      <c r="AG770" s="3"/>
    </row>
    <row r="771" spans="1:33">
      <c r="A771" s="158"/>
      <c r="B771" s="158"/>
      <c r="C771" s="158"/>
      <c r="D771" s="158"/>
      <c r="E771" s="158"/>
      <c r="F771" s="160"/>
      <c r="G771" s="167"/>
      <c r="H771" s="4"/>
      <c r="I771" s="4"/>
      <c r="J771" s="4"/>
      <c r="K771" s="4"/>
      <c r="L771" s="4"/>
      <c r="M771" s="4"/>
      <c r="N771" s="26"/>
      <c r="O771" s="3"/>
      <c r="P771" s="13"/>
      <c r="Q771" s="13"/>
      <c r="R771" s="13"/>
      <c r="S771" s="13"/>
      <c r="T771" s="13"/>
      <c r="U771" s="13"/>
      <c r="V771" s="13"/>
      <c r="W771" s="13"/>
      <c r="X771" s="13"/>
      <c r="Y771" s="13"/>
      <c r="Z771" s="13"/>
      <c r="AA771" s="13"/>
      <c r="AB771" s="13"/>
      <c r="AD771" s="13"/>
      <c r="AE771" s="25"/>
      <c r="AF771" s="3"/>
      <c r="AG771" s="3"/>
    </row>
    <row r="772" spans="1:33">
      <c r="A772" s="158"/>
      <c r="B772" s="158"/>
      <c r="C772" s="158"/>
      <c r="D772" s="158"/>
      <c r="E772" s="158"/>
      <c r="F772" s="160"/>
      <c r="G772" s="167"/>
      <c r="H772" s="4"/>
      <c r="I772" s="4"/>
      <c r="J772" s="4"/>
      <c r="K772" s="4"/>
      <c r="L772" s="4"/>
      <c r="M772" s="4"/>
      <c r="N772" s="26"/>
      <c r="O772" s="3"/>
      <c r="P772" s="13"/>
      <c r="Q772" s="13"/>
      <c r="R772" s="13"/>
      <c r="S772" s="13"/>
      <c r="T772" s="13"/>
      <c r="U772" s="13"/>
      <c r="V772" s="13"/>
      <c r="W772" s="13"/>
      <c r="X772" s="13"/>
      <c r="Y772" s="13"/>
      <c r="Z772" s="13"/>
      <c r="AA772" s="13"/>
      <c r="AB772" s="13"/>
      <c r="AD772" s="13"/>
      <c r="AE772" s="25"/>
      <c r="AF772" s="3"/>
      <c r="AG772" s="3"/>
    </row>
    <row r="773" spans="1:33">
      <c r="A773" s="158"/>
      <c r="B773" s="158"/>
      <c r="C773" s="158"/>
      <c r="D773" s="158"/>
      <c r="E773" s="158"/>
      <c r="F773" s="160"/>
      <c r="G773" s="167"/>
      <c r="H773" s="4"/>
      <c r="I773" s="4"/>
      <c r="J773" s="4"/>
      <c r="K773" s="4"/>
      <c r="L773" s="4"/>
      <c r="M773" s="4"/>
      <c r="N773" s="26"/>
      <c r="O773" s="3"/>
      <c r="P773" s="13"/>
      <c r="Q773" s="13"/>
      <c r="R773" s="13"/>
      <c r="S773" s="13"/>
      <c r="T773" s="13"/>
      <c r="U773" s="13"/>
      <c r="V773" s="13"/>
      <c r="W773" s="13"/>
      <c r="X773" s="13"/>
      <c r="Y773" s="13"/>
      <c r="Z773" s="13"/>
      <c r="AA773" s="13"/>
      <c r="AB773" s="13"/>
      <c r="AD773" s="13"/>
      <c r="AE773" s="25"/>
      <c r="AF773" s="3"/>
      <c r="AG773" s="3"/>
    </row>
    <row r="774" spans="1:33">
      <c r="A774" s="158"/>
      <c r="B774" s="158"/>
      <c r="C774" s="158"/>
      <c r="D774" s="158"/>
      <c r="E774" s="158"/>
      <c r="F774" s="160"/>
      <c r="G774" s="167"/>
      <c r="H774" s="4"/>
      <c r="I774" s="4"/>
      <c r="J774" s="4"/>
      <c r="K774" s="4"/>
      <c r="L774" s="4"/>
      <c r="M774" s="4"/>
      <c r="N774" s="26"/>
      <c r="O774" s="3"/>
      <c r="P774" s="13"/>
      <c r="Q774" s="13"/>
      <c r="R774" s="13"/>
      <c r="S774" s="13"/>
      <c r="T774" s="13"/>
      <c r="U774" s="13"/>
      <c r="V774" s="13"/>
      <c r="W774" s="13"/>
      <c r="X774" s="13"/>
      <c r="Y774" s="13"/>
      <c r="Z774" s="13"/>
      <c r="AA774" s="13"/>
      <c r="AB774" s="13"/>
      <c r="AD774" s="13"/>
      <c r="AE774" s="25"/>
      <c r="AF774" s="3"/>
      <c r="AG774" s="3"/>
    </row>
    <row r="775" spans="1:33">
      <c r="A775" s="158"/>
      <c r="B775" s="158"/>
      <c r="C775" s="158"/>
      <c r="D775" s="158"/>
      <c r="E775" s="158"/>
      <c r="F775" s="160"/>
      <c r="G775" s="167"/>
      <c r="H775" s="4"/>
      <c r="I775" s="4"/>
      <c r="J775" s="4"/>
      <c r="K775" s="4"/>
      <c r="L775" s="4"/>
      <c r="M775" s="4"/>
      <c r="N775" s="26"/>
      <c r="O775" s="3"/>
      <c r="P775" s="13"/>
      <c r="Q775" s="13"/>
      <c r="R775" s="13"/>
      <c r="S775" s="13"/>
      <c r="T775" s="13"/>
      <c r="U775" s="13"/>
      <c r="V775" s="13"/>
      <c r="W775" s="13"/>
      <c r="X775" s="13"/>
      <c r="Y775" s="13"/>
      <c r="Z775" s="13"/>
      <c r="AA775" s="13"/>
      <c r="AB775" s="13"/>
      <c r="AD775" s="13"/>
      <c r="AE775" s="25"/>
      <c r="AF775" s="3"/>
      <c r="AG775" s="3"/>
    </row>
    <row r="776" spans="1:33">
      <c r="A776" s="158"/>
      <c r="B776" s="158"/>
      <c r="C776" s="158"/>
      <c r="D776" s="158"/>
      <c r="E776" s="158"/>
      <c r="F776" s="160"/>
      <c r="G776" s="167"/>
      <c r="H776" s="4"/>
      <c r="I776" s="4"/>
      <c r="J776" s="4"/>
      <c r="K776" s="4"/>
      <c r="L776" s="4"/>
      <c r="M776" s="4"/>
      <c r="N776" s="26"/>
      <c r="O776" s="3"/>
      <c r="P776" s="13"/>
      <c r="Q776" s="13"/>
      <c r="R776" s="13"/>
      <c r="S776" s="13"/>
      <c r="T776" s="13"/>
      <c r="U776" s="13"/>
      <c r="V776" s="13"/>
      <c r="W776" s="13"/>
      <c r="X776" s="13"/>
      <c r="Y776" s="13"/>
      <c r="Z776" s="13"/>
      <c r="AA776" s="13"/>
      <c r="AB776" s="13"/>
      <c r="AD776" s="13"/>
      <c r="AE776" s="25"/>
      <c r="AF776" s="3"/>
      <c r="AG776" s="3"/>
    </row>
    <row r="777" spans="1:33">
      <c r="A777" s="158"/>
      <c r="B777" s="158"/>
      <c r="C777" s="158"/>
      <c r="D777" s="158"/>
      <c r="E777" s="158"/>
      <c r="F777" s="160"/>
      <c r="G777" s="167"/>
      <c r="H777" s="4"/>
      <c r="I777" s="4"/>
      <c r="J777" s="4"/>
      <c r="K777" s="4"/>
      <c r="L777" s="4"/>
      <c r="M777" s="4"/>
      <c r="N777" s="26"/>
      <c r="O777" s="3"/>
      <c r="P777" s="13"/>
      <c r="Q777" s="13"/>
      <c r="R777" s="13"/>
      <c r="S777" s="13"/>
      <c r="T777" s="13"/>
      <c r="U777" s="13"/>
      <c r="V777" s="13"/>
      <c r="W777" s="13"/>
      <c r="X777" s="13"/>
      <c r="Y777" s="13"/>
      <c r="Z777" s="13"/>
      <c r="AA777" s="13"/>
      <c r="AB777" s="13"/>
      <c r="AD777" s="13"/>
      <c r="AE777" s="25"/>
      <c r="AF777" s="3"/>
      <c r="AG777" s="3"/>
    </row>
    <row r="778" spans="1:33">
      <c r="A778" s="158"/>
      <c r="B778" s="158"/>
      <c r="C778" s="158"/>
      <c r="D778" s="158"/>
      <c r="E778" s="158"/>
      <c r="F778" s="160"/>
      <c r="G778" s="167"/>
      <c r="H778" s="4"/>
      <c r="I778" s="4"/>
      <c r="J778" s="4"/>
      <c r="K778" s="4"/>
      <c r="L778" s="4"/>
      <c r="M778" s="4"/>
      <c r="N778" s="26"/>
      <c r="O778" s="3"/>
      <c r="P778" s="13"/>
      <c r="Q778" s="13"/>
      <c r="R778" s="13"/>
      <c r="S778" s="13"/>
      <c r="T778" s="13"/>
      <c r="U778" s="13"/>
      <c r="V778" s="13"/>
      <c r="W778" s="13"/>
      <c r="X778" s="13"/>
      <c r="Y778" s="13"/>
      <c r="Z778" s="13"/>
      <c r="AA778" s="13"/>
      <c r="AB778" s="13"/>
      <c r="AD778" s="13"/>
      <c r="AE778" s="25"/>
      <c r="AF778" s="3"/>
      <c r="AG778" s="3"/>
    </row>
    <row r="779" spans="1:33">
      <c r="A779" s="158"/>
      <c r="B779" s="158"/>
      <c r="C779" s="158"/>
      <c r="D779" s="158"/>
      <c r="E779" s="158"/>
      <c r="F779" s="160"/>
      <c r="G779" s="167"/>
      <c r="H779" s="4"/>
      <c r="I779" s="4"/>
      <c r="J779" s="4"/>
      <c r="K779" s="4"/>
      <c r="L779" s="4"/>
      <c r="M779" s="4"/>
      <c r="N779" s="26"/>
      <c r="O779" s="3"/>
      <c r="P779" s="13"/>
      <c r="Q779" s="13"/>
      <c r="R779" s="13"/>
      <c r="S779" s="13"/>
      <c r="T779" s="13"/>
      <c r="U779" s="13"/>
      <c r="V779" s="13"/>
      <c r="W779" s="13"/>
      <c r="X779" s="13"/>
      <c r="Y779" s="13"/>
      <c r="Z779" s="13"/>
      <c r="AA779" s="13"/>
      <c r="AB779" s="13"/>
      <c r="AD779" s="13"/>
      <c r="AE779" s="25"/>
      <c r="AF779" s="3"/>
      <c r="AG779" s="3"/>
    </row>
    <row r="780" spans="1:33">
      <c r="A780" s="158"/>
      <c r="B780" s="158"/>
      <c r="C780" s="158"/>
      <c r="D780" s="158"/>
      <c r="E780" s="158"/>
      <c r="F780" s="160"/>
      <c r="G780" s="167"/>
      <c r="H780" s="4"/>
      <c r="I780" s="4"/>
      <c r="J780" s="4"/>
      <c r="K780" s="4"/>
      <c r="L780" s="4"/>
      <c r="M780" s="4"/>
      <c r="N780" s="26"/>
      <c r="O780" s="3"/>
      <c r="P780" s="13"/>
      <c r="Q780" s="13"/>
      <c r="R780" s="13"/>
      <c r="S780" s="13"/>
      <c r="T780" s="13"/>
      <c r="U780" s="13"/>
      <c r="V780" s="13"/>
      <c r="W780" s="13"/>
      <c r="X780" s="13"/>
      <c r="Y780" s="13"/>
      <c r="Z780" s="13"/>
      <c r="AA780" s="13"/>
      <c r="AB780" s="13"/>
      <c r="AD780" s="13"/>
      <c r="AE780" s="25"/>
      <c r="AF780" s="3"/>
      <c r="AG780" s="3"/>
    </row>
    <row r="781" spans="1:33">
      <c r="A781" s="158"/>
      <c r="B781" s="158"/>
      <c r="C781" s="158"/>
      <c r="D781" s="158"/>
      <c r="E781" s="158"/>
      <c r="F781" s="160"/>
      <c r="G781" s="167"/>
      <c r="H781" s="4"/>
      <c r="I781" s="4"/>
      <c r="J781" s="4"/>
      <c r="K781" s="4"/>
      <c r="L781" s="4"/>
      <c r="M781" s="4"/>
      <c r="N781" s="26"/>
      <c r="O781" s="3"/>
      <c r="P781" s="13"/>
      <c r="Q781" s="13"/>
      <c r="R781" s="13"/>
      <c r="S781" s="13"/>
      <c r="T781" s="13"/>
      <c r="U781" s="13"/>
      <c r="V781" s="13"/>
      <c r="W781" s="13"/>
      <c r="X781" s="13"/>
      <c r="Y781" s="13"/>
      <c r="Z781" s="13"/>
      <c r="AA781" s="13"/>
      <c r="AB781" s="13"/>
      <c r="AD781" s="13"/>
      <c r="AE781" s="25"/>
      <c r="AF781" s="3"/>
      <c r="AG781" s="3"/>
    </row>
    <row r="782" spans="1:33">
      <c r="A782" s="158"/>
      <c r="B782" s="158"/>
      <c r="C782" s="158"/>
      <c r="D782" s="158"/>
      <c r="E782" s="158"/>
      <c r="F782" s="160"/>
      <c r="G782" s="167"/>
      <c r="H782" s="4"/>
      <c r="I782" s="4"/>
      <c r="J782" s="4"/>
      <c r="K782" s="4"/>
      <c r="L782" s="4"/>
      <c r="M782" s="4"/>
      <c r="N782" s="26"/>
      <c r="O782" s="3"/>
      <c r="P782" s="13"/>
      <c r="Q782" s="13"/>
      <c r="R782" s="13"/>
      <c r="S782" s="13"/>
      <c r="T782" s="13"/>
      <c r="U782" s="13"/>
      <c r="V782" s="13"/>
      <c r="W782" s="13"/>
      <c r="X782" s="13"/>
      <c r="Y782" s="13"/>
      <c r="Z782" s="13"/>
      <c r="AA782" s="13"/>
      <c r="AB782" s="13"/>
      <c r="AD782" s="13"/>
      <c r="AE782" s="25"/>
      <c r="AF782" s="3"/>
      <c r="AG782" s="3"/>
    </row>
    <row r="783" spans="1:33">
      <c r="A783" s="158"/>
      <c r="B783" s="158"/>
      <c r="C783" s="158"/>
      <c r="D783" s="158"/>
      <c r="E783" s="158"/>
      <c r="F783" s="160"/>
      <c r="G783" s="167"/>
      <c r="H783" s="4"/>
      <c r="I783" s="4"/>
      <c r="J783" s="4"/>
      <c r="K783" s="4"/>
      <c r="L783" s="4"/>
      <c r="M783" s="4"/>
      <c r="N783" s="26"/>
      <c r="O783" s="3"/>
      <c r="P783" s="13"/>
      <c r="Q783" s="13"/>
      <c r="R783" s="13"/>
      <c r="S783" s="13"/>
      <c r="T783" s="13"/>
      <c r="U783" s="13"/>
      <c r="V783" s="13"/>
      <c r="W783" s="13"/>
      <c r="X783" s="13"/>
      <c r="Y783" s="13"/>
      <c r="Z783" s="13"/>
      <c r="AA783" s="13"/>
      <c r="AB783" s="13"/>
      <c r="AD783" s="13"/>
      <c r="AE783" s="25"/>
      <c r="AF783" s="3"/>
      <c r="AG783" s="3"/>
    </row>
    <row r="784" spans="1:33">
      <c r="A784" s="158"/>
      <c r="B784" s="158"/>
      <c r="C784" s="158"/>
      <c r="D784" s="158"/>
      <c r="E784" s="158"/>
      <c r="F784" s="160"/>
      <c r="G784" s="167"/>
      <c r="H784" s="4"/>
      <c r="I784" s="4"/>
      <c r="J784" s="4"/>
      <c r="K784" s="4"/>
      <c r="L784" s="4"/>
      <c r="M784" s="4"/>
      <c r="N784" s="26"/>
      <c r="O784" s="3"/>
      <c r="P784" s="13"/>
      <c r="Q784" s="13"/>
      <c r="R784" s="13"/>
      <c r="S784" s="13"/>
      <c r="T784" s="13"/>
      <c r="U784" s="13"/>
      <c r="V784" s="13"/>
      <c r="W784" s="13"/>
      <c r="X784" s="13"/>
      <c r="Y784" s="13"/>
      <c r="Z784" s="13"/>
      <c r="AA784" s="13"/>
      <c r="AB784" s="13"/>
      <c r="AD784" s="13"/>
      <c r="AE784" s="25"/>
      <c r="AF784" s="3"/>
      <c r="AG784" s="3"/>
    </row>
    <row r="785" spans="1:33">
      <c r="A785" s="158"/>
      <c r="B785" s="158"/>
      <c r="C785" s="158"/>
      <c r="D785" s="158"/>
      <c r="E785" s="158"/>
      <c r="F785" s="160"/>
      <c r="G785" s="167"/>
      <c r="H785" s="4"/>
      <c r="I785" s="4"/>
      <c r="J785" s="4"/>
      <c r="K785" s="4"/>
      <c r="L785" s="4"/>
      <c r="M785" s="4"/>
      <c r="N785" s="26"/>
      <c r="O785" s="3"/>
      <c r="P785" s="13"/>
      <c r="Q785" s="13"/>
      <c r="R785" s="13"/>
      <c r="S785" s="13"/>
      <c r="T785" s="13"/>
      <c r="U785" s="13"/>
      <c r="V785" s="13"/>
      <c r="W785" s="13"/>
      <c r="X785" s="13"/>
      <c r="Y785" s="13"/>
      <c r="Z785" s="13"/>
      <c r="AA785" s="13"/>
      <c r="AB785" s="13"/>
      <c r="AD785" s="13"/>
      <c r="AE785" s="25"/>
      <c r="AF785" s="3"/>
      <c r="AG785" s="3"/>
    </row>
    <row r="786" spans="1:33">
      <c r="A786" s="158"/>
      <c r="B786" s="158"/>
      <c r="C786" s="158"/>
      <c r="D786" s="158"/>
      <c r="E786" s="158"/>
      <c r="F786" s="160"/>
      <c r="G786" s="167"/>
      <c r="H786" s="4"/>
      <c r="I786" s="4"/>
      <c r="J786" s="4"/>
      <c r="K786" s="4"/>
      <c r="L786" s="4"/>
      <c r="M786" s="4"/>
      <c r="N786" s="26"/>
      <c r="O786" s="3"/>
      <c r="P786" s="13"/>
      <c r="Q786" s="13"/>
      <c r="R786" s="13"/>
      <c r="S786" s="13"/>
      <c r="T786" s="13"/>
      <c r="U786" s="13"/>
      <c r="V786" s="13"/>
      <c r="W786" s="13"/>
      <c r="X786" s="13"/>
      <c r="Y786" s="13"/>
      <c r="Z786" s="13"/>
      <c r="AA786" s="13"/>
      <c r="AB786" s="13"/>
      <c r="AD786" s="13"/>
      <c r="AE786" s="25"/>
      <c r="AF786" s="3"/>
      <c r="AG786" s="3"/>
    </row>
    <row r="787" spans="1:33">
      <c r="A787" s="158"/>
      <c r="B787" s="158"/>
      <c r="C787" s="158"/>
      <c r="D787" s="158"/>
      <c r="E787" s="158"/>
      <c r="F787" s="160"/>
      <c r="G787" s="167"/>
      <c r="H787" s="4"/>
      <c r="I787" s="4"/>
      <c r="J787" s="4"/>
      <c r="K787" s="4"/>
      <c r="L787" s="4"/>
      <c r="M787" s="4"/>
      <c r="N787" s="26"/>
      <c r="O787" s="3"/>
      <c r="P787" s="13"/>
      <c r="Q787" s="13"/>
      <c r="R787" s="13"/>
      <c r="S787" s="13"/>
      <c r="T787" s="13"/>
      <c r="U787" s="13"/>
      <c r="V787" s="13"/>
      <c r="W787" s="13"/>
      <c r="X787" s="13"/>
      <c r="Y787" s="13"/>
      <c r="Z787" s="13"/>
      <c r="AA787" s="13"/>
      <c r="AB787" s="13"/>
      <c r="AD787" s="13"/>
      <c r="AE787" s="25"/>
      <c r="AF787" s="3"/>
      <c r="AG787" s="3"/>
    </row>
    <row r="788" spans="1:33">
      <c r="A788" s="158"/>
      <c r="B788" s="158"/>
      <c r="C788" s="158"/>
      <c r="D788" s="158"/>
      <c r="E788" s="158"/>
      <c r="F788" s="160"/>
      <c r="G788" s="167"/>
      <c r="H788" s="4"/>
      <c r="I788" s="4"/>
      <c r="J788" s="4"/>
      <c r="K788" s="4"/>
      <c r="L788" s="4"/>
      <c r="M788" s="4"/>
      <c r="N788" s="26"/>
      <c r="O788" s="3"/>
      <c r="P788" s="13"/>
      <c r="Q788" s="13"/>
      <c r="R788" s="13"/>
      <c r="S788" s="13"/>
      <c r="T788" s="13"/>
      <c r="U788" s="13"/>
      <c r="V788" s="13"/>
      <c r="W788" s="13"/>
      <c r="X788" s="13"/>
      <c r="Y788" s="13"/>
      <c r="Z788" s="13"/>
      <c r="AA788" s="13"/>
      <c r="AB788" s="13"/>
      <c r="AD788" s="13"/>
      <c r="AE788" s="25"/>
      <c r="AF788" s="3"/>
      <c r="AG788" s="3"/>
    </row>
    <row r="789" spans="1:33">
      <c r="A789" s="158"/>
      <c r="B789" s="158"/>
      <c r="C789" s="158"/>
      <c r="D789" s="158"/>
      <c r="E789" s="158"/>
      <c r="F789" s="160"/>
      <c r="G789" s="167"/>
      <c r="H789" s="4"/>
      <c r="I789" s="4"/>
      <c r="J789" s="4"/>
      <c r="K789" s="4"/>
      <c r="L789" s="4"/>
      <c r="M789" s="4"/>
      <c r="N789" s="26"/>
      <c r="O789" s="3"/>
      <c r="P789" s="13"/>
      <c r="Q789" s="13"/>
      <c r="R789" s="13"/>
      <c r="S789" s="13"/>
      <c r="T789" s="13"/>
      <c r="U789" s="13"/>
      <c r="V789" s="13"/>
      <c r="W789" s="13"/>
      <c r="X789" s="13"/>
      <c r="Y789" s="13"/>
      <c r="Z789" s="13"/>
      <c r="AA789" s="13"/>
      <c r="AB789" s="13"/>
      <c r="AD789" s="13"/>
      <c r="AE789" s="25"/>
      <c r="AF789" s="3"/>
      <c r="AG789" s="3"/>
    </row>
    <row r="790" spans="1:33">
      <c r="A790" s="158"/>
      <c r="B790" s="158"/>
      <c r="C790" s="158"/>
      <c r="D790" s="158"/>
      <c r="E790" s="158"/>
      <c r="F790" s="160"/>
      <c r="G790" s="167"/>
      <c r="H790" s="4"/>
      <c r="I790" s="4"/>
      <c r="J790" s="4"/>
      <c r="K790" s="4"/>
      <c r="L790" s="4"/>
      <c r="M790" s="4"/>
      <c r="N790" s="26"/>
      <c r="O790" s="3"/>
      <c r="P790" s="13"/>
      <c r="Q790" s="13"/>
      <c r="R790" s="13"/>
      <c r="S790" s="13"/>
      <c r="T790" s="13"/>
      <c r="U790" s="13"/>
      <c r="V790" s="13"/>
      <c r="W790" s="13"/>
      <c r="X790" s="13"/>
      <c r="Y790" s="13"/>
      <c r="Z790" s="13"/>
      <c r="AA790" s="13"/>
      <c r="AB790" s="13"/>
      <c r="AD790" s="13"/>
      <c r="AE790" s="25"/>
      <c r="AF790" s="3"/>
      <c r="AG790" s="3"/>
    </row>
    <row r="791" spans="1:33">
      <c r="A791" s="158"/>
      <c r="B791" s="158"/>
      <c r="C791" s="158"/>
      <c r="D791" s="158"/>
      <c r="E791" s="158"/>
      <c r="F791" s="160"/>
      <c r="G791" s="167"/>
      <c r="H791" s="4"/>
      <c r="I791" s="4"/>
      <c r="J791" s="4"/>
      <c r="K791" s="4"/>
      <c r="L791" s="4"/>
      <c r="M791" s="4"/>
      <c r="N791" s="26"/>
      <c r="O791" s="3"/>
      <c r="P791" s="13"/>
      <c r="Q791" s="13"/>
      <c r="R791" s="13"/>
      <c r="S791" s="13"/>
      <c r="T791" s="13"/>
      <c r="U791" s="13"/>
      <c r="V791" s="13"/>
      <c r="W791" s="13"/>
      <c r="X791" s="13"/>
      <c r="Y791" s="13"/>
      <c r="Z791" s="13"/>
      <c r="AA791" s="13"/>
      <c r="AB791" s="13"/>
      <c r="AD791" s="13"/>
      <c r="AE791" s="25"/>
      <c r="AF791" s="3"/>
      <c r="AG791" s="3"/>
    </row>
    <row r="792" spans="1:33">
      <c r="A792" s="158"/>
      <c r="B792" s="158"/>
      <c r="C792" s="158"/>
      <c r="D792" s="158"/>
      <c r="E792" s="158"/>
      <c r="F792" s="160"/>
      <c r="G792" s="167"/>
      <c r="H792" s="4"/>
      <c r="I792" s="4"/>
      <c r="J792" s="4"/>
      <c r="K792" s="4"/>
      <c r="L792" s="4"/>
      <c r="M792" s="4"/>
      <c r="N792" s="26"/>
      <c r="O792" s="3"/>
      <c r="P792" s="13"/>
      <c r="Q792" s="13"/>
      <c r="R792" s="13"/>
      <c r="S792" s="13"/>
      <c r="T792" s="13"/>
      <c r="U792" s="13"/>
      <c r="V792" s="13"/>
      <c r="W792" s="13"/>
      <c r="X792" s="13"/>
      <c r="Y792" s="13"/>
      <c r="Z792" s="13"/>
      <c r="AA792" s="13"/>
      <c r="AB792" s="13"/>
      <c r="AD792" s="13"/>
      <c r="AE792" s="25"/>
      <c r="AF792" s="3"/>
      <c r="AG792" s="3"/>
    </row>
    <row r="793" spans="1:33">
      <c r="A793" s="158"/>
      <c r="B793" s="158"/>
      <c r="C793" s="158"/>
      <c r="D793" s="158"/>
      <c r="E793" s="158"/>
      <c r="F793" s="160"/>
      <c r="G793" s="167"/>
      <c r="H793" s="4"/>
      <c r="I793" s="4"/>
      <c r="J793" s="4"/>
      <c r="K793" s="4"/>
      <c r="L793" s="4"/>
      <c r="M793" s="4"/>
      <c r="N793" s="26"/>
      <c r="O793" s="3"/>
      <c r="P793" s="13"/>
      <c r="Q793" s="13"/>
      <c r="R793" s="13"/>
      <c r="S793" s="13"/>
      <c r="T793" s="13"/>
      <c r="U793" s="13"/>
      <c r="V793" s="13"/>
      <c r="W793" s="13"/>
      <c r="X793" s="13"/>
      <c r="Y793" s="13"/>
      <c r="Z793" s="13"/>
      <c r="AA793" s="13"/>
      <c r="AB793" s="13"/>
      <c r="AD793" s="13"/>
      <c r="AE793" s="25"/>
      <c r="AF793" s="3"/>
      <c r="AG793" s="3"/>
    </row>
    <row r="794" spans="1:33">
      <c r="A794" s="158"/>
      <c r="B794" s="158"/>
      <c r="C794" s="158"/>
      <c r="D794" s="158"/>
      <c r="E794" s="158"/>
      <c r="F794" s="160"/>
      <c r="G794" s="167"/>
      <c r="H794" s="4"/>
      <c r="I794" s="4"/>
      <c r="J794" s="4"/>
      <c r="K794" s="4"/>
      <c r="L794" s="4"/>
      <c r="M794" s="4"/>
      <c r="N794" s="26"/>
      <c r="O794" s="3"/>
      <c r="P794" s="13"/>
      <c r="Q794" s="13"/>
      <c r="R794" s="13"/>
      <c r="S794" s="13"/>
      <c r="T794" s="13"/>
      <c r="U794" s="13"/>
      <c r="V794" s="13"/>
      <c r="W794" s="13"/>
      <c r="X794" s="13"/>
      <c r="Y794" s="13"/>
      <c r="Z794" s="13"/>
      <c r="AA794" s="13"/>
      <c r="AB794" s="13"/>
      <c r="AD794" s="13"/>
      <c r="AE794" s="25"/>
      <c r="AF794" s="3"/>
      <c r="AG794" s="3"/>
    </row>
    <row r="795" spans="1:33">
      <c r="A795" s="158"/>
      <c r="B795" s="158"/>
      <c r="C795" s="158"/>
      <c r="D795" s="158"/>
      <c r="E795" s="158"/>
      <c r="F795" s="160"/>
      <c r="G795" s="167"/>
      <c r="H795" s="4"/>
      <c r="I795" s="4"/>
      <c r="J795" s="4"/>
      <c r="K795" s="4"/>
      <c r="L795" s="4"/>
      <c r="M795" s="4"/>
      <c r="N795" s="26"/>
      <c r="O795" s="3"/>
      <c r="P795" s="13"/>
      <c r="Q795" s="13"/>
      <c r="R795" s="13"/>
      <c r="S795" s="13"/>
      <c r="T795" s="13"/>
      <c r="U795" s="13"/>
      <c r="V795" s="13"/>
      <c r="W795" s="13"/>
      <c r="X795" s="13"/>
      <c r="Y795" s="13"/>
      <c r="Z795" s="13"/>
      <c r="AA795" s="13"/>
      <c r="AB795" s="13"/>
      <c r="AD795" s="13"/>
      <c r="AE795" s="25"/>
      <c r="AF795" s="3"/>
      <c r="AG795" s="3"/>
    </row>
    <row r="796" spans="1:33">
      <c r="A796" s="158"/>
      <c r="B796" s="158"/>
      <c r="C796" s="158"/>
      <c r="D796" s="158"/>
      <c r="E796" s="158"/>
      <c r="F796" s="160"/>
      <c r="G796" s="167"/>
      <c r="H796" s="4"/>
      <c r="I796" s="4"/>
      <c r="J796" s="4"/>
      <c r="K796" s="4"/>
      <c r="L796" s="4"/>
      <c r="M796" s="4"/>
      <c r="N796" s="26"/>
      <c r="O796" s="3"/>
      <c r="P796" s="13"/>
      <c r="Q796" s="13"/>
      <c r="R796" s="13"/>
      <c r="S796" s="13"/>
      <c r="T796" s="13"/>
      <c r="U796" s="13"/>
      <c r="V796" s="13"/>
      <c r="W796" s="13"/>
      <c r="X796" s="13"/>
      <c r="Y796" s="13"/>
      <c r="Z796" s="13"/>
      <c r="AA796" s="13"/>
      <c r="AB796" s="13"/>
      <c r="AD796" s="13"/>
      <c r="AE796" s="25"/>
      <c r="AF796" s="3"/>
      <c r="AG796" s="3"/>
    </row>
    <row r="797" spans="1:33">
      <c r="A797" s="158"/>
      <c r="B797" s="158"/>
      <c r="C797" s="158"/>
      <c r="D797" s="158"/>
      <c r="E797" s="158"/>
      <c r="F797" s="160"/>
      <c r="G797" s="167"/>
      <c r="H797" s="4"/>
      <c r="I797" s="4"/>
      <c r="J797" s="4"/>
      <c r="K797" s="4"/>
      <c r="L797" s="4"/>
      <c r="M797" s="4"/>
      <c r="N797" s="26"/>
      <c r="O797" s="3"/>
      <c r="P797" s="13"/>
      <c r="Q797" s="13"/>
      <c r="R797" s="13"/>
      <c r="S797" s="13"/>
      <c r="T797" s="13"/>
      <c r="U797" s="13"/>
      <c r="V797" s="13"/>
      <c r="W797" s="13"/>
      <c r="X797" s="13"/>
      <c r="Y797" s="13"/>
      <c r="Z797" s="13"/>
      <c r="AA797" s="13"/>
      <c r="AB797" s="13"/>
      <c r="AD797" s="13"/>
      <c r="AE797" s="25"/>
      <c r="AF797" s="3"/>
      <c r="AG797" s="3"/>
    </row>
    <row r="798" spans="1:33">
      <c r="A798" s="158"/>
      <c r="B798" s="158"/>
      <c r="C798" s="158"/>
      <c r="D798" s="158"/>
      <c r="E798" s="158"/>
      <c r="F798" s="160"/>
      <c r="G798" s="167"/>
      <c r="H798" s="4"/>
      <c r="I798" s="4"/>
      <c r="J798" s="4"/>
      <c r="K798" s="4"/>
      <c r="L798" s="4"/>
      <c r="M798" s="4"/>
      <c r="N798" s="26"/>
      <c r="O798" s="3"/>
      <c r="P798" s="13"/>
      <c r="Q798" s="13"/>
      <c r="R798" s="13"/>
      <c r="S798" s="13"/>
      <c r="T798" s="13"/>
      <c r="U798" s="13"/>
      <c r="V798" s="13"/>
      <c r="W798" s="13"/>
      <c r="X798" s="13"/>
      <c r="Y798" s="13"/>
      <c r="Z798" s="13"/>
      <c r="AA798" s="13"/>
      <c r="AB798" s="13"/>
      <c r="AD798" s="13"/>
      <c r="AE798" s="25"/>
      <c r="AF798" s="3"/>
      <c r="AG798" s="3"/>
    </row>
    <row r="799" spans="1:33">
      <c r="A799" s="158"/>
      <c r="B799" s="158"/>
      <c r="C799" s="158"/>
      <c r="D799" s="158"/>
      <c r="E799" s="158"/>
      <c r="F799" s="160"/>
      <c r="G799" s="167"/>
      <c r="H799" s="4"/>
      <c r="I799" s="4"/>
      <c r="J799" s="4"/>
      <c r="K799" s="4"/>
      <c r="L799" s="4"/>
      <c r="M799" s="4"/>
      <c r="N799" s="26"/>
      <c r="O799" s="3"/>
      <c r="P799" s="13"/>
      <c r="Q799" s="13"/>
      <c r="R799" s="13"/>
      <c r="S799" s="13"/>
      <c r="T799" s="13"/>
      <c r="U799" s="13"/>
      <c r="V799" s="13"/>
      <c r="W799" s="13"/>
      <c r="X799" s="13"/>
      <c r="Y799" s="13"/>
      <c r="Z799" s="13"/>
      <c r="AA799" s="13"/>
      <c r="AB799" s="13"/>
      <c r="AD799" s="13"/>
      <c r="AE799" s="25"/>
      <c r="AF799" s="3"/>
      <c r="AG799" s="3"/>
    </row>
    <row r="800" spans="1:33">
      <c r="A800" s="158"/>
      <c r="B800" s="158"/>
      <c r="C800" s="158"/>
      <c r="D800" s="158"/>
      <c r="E800" s="158"/>
      <c r="F800" s="160"/>
      <c r="G800" s="167"/>
      <c r="H800" s="4"/>
      <c r="I800" s="4"/>
      <c r="J800" s="4"/>
      <c r="K800" s="4"/>
      <c r="L800" s="4"/>
      <c r="M800" s="4"/>
      <c r="N800" s="26"/>
      <c r="O800" s="3"/>
      <c r="P800" s="13"/>
      <c r="Q800" s="13"/>
      <c r="R800" s="13"/>
      <c r="S800" s="13"/>
      <c r="T800" s="13"/>
      <c r="U800" s="13"/>
      <c r="V800" s="13"/>
      <c r="W800" s="13"/>
      <c r="X800" s="13"/>
      <c r="Y800" s="13"/>
      <c r="Z800" s="13"/>
      <c r="AA800" s="13"/>
      <c r="AB800" s="13"/>
      <c r="AD800" s="13"/>
      <c r="AE800" s="25"/>
      <c r="AF800" s="3"/>
      <c r="AG800" s="3"/>
    </row>
    <row r="801" spans="1:33">
      <c r="A801" s="158"/>
      <c r="B801" s="158"/>
      <c r="C801" s="158"/>
      <c r="D801" s="158"/>
      <c r="E801" s="158"/>
      <c r="F801" s="160"/>
      <c r="G801" s="167"/>
      <c r="H801" s="4"/>
      <c r="I801" s="4"/>
      <c r="J801" s="4"/>
      <c r="K801" s="4"/>
      <c r="L801" s="4"/>
      <c r="M801" s="4"/>
      <c r="N801" s="26"/>
      <c r="O801" s="3"/>
      <c r="P801" s="13"/>
      <c r="Q801" s="13"/>
      <c r="R801" s="13"/>
      <c r="S801" s="13"/>
      <c r="T801" s="13"/>
      <c r="U801" s="13"/>
      <c r="V801" s="13"/>
      <c r="W801" s="13"/>
      <c r="X801" s="13"/>
      <c r="Y801" s="13"/>
      <c r="Z801" s="13"/>
      <c r="AA801" s="13"/>
      <c r="AB801" s="13"/>
      <c r="AD801" s="13"/>
      <c r="AE801" s="25"/>
      <c r="AF801" s="3"/>
      <c r="AG801" s="3"/>
    </row>
    <row r="802" spans="1:33">
      <c r="A802" s="158"/>
      <c r="B802" s="158"/>
      <c r="C802" s="158"/>
      <c r="D802" s="158"/>
      <c r="E802" s="158"/>
      <c r="F802" s="160"/>
      <c r="G802" s="167"/>
      <c r="H802" s="4"/>
      <c r="I802" s="4"/>
      <c r="J802" s="4"/>
      <c r="K802" s="4"/>
      <c r="L802" s="4"/>
      <c r="M802" s="4"/>
      <c r="N802" s="26"/>
      <c r="O802" s="3"/>
      <c r="P802" s="13"/>
      <c r="Q802" s="13"/>
      <c r="R802" s="13"/>
      <c r="S802" s="13"/>
      <c r="T802" s="13"/>
      <c r="U802" s="13"/>
      <c r="V802" s="13"/>
      <c r="W802" s="13"/>
      <c r="X802" s="13"/>
      <c r="Y802" s="13"/>
      <c r="Z802" s="13"/>
      <c r="AA802" s="13"/>
      <c r="AB802" s="13"/>
      <c r="AD802" s="13"/>
      <c r="AE802" s="25"/>
      <c r="AF802" s="3"/>
      <c r="AG802" s="3"/>
    </row>
    <row r="803" spans="1:33">
      <c r="A803" s="158"/>
      <c r="B803" s="158"/>
      <c r="C803" s="158"/>
      <c r="D803" s="158"/>
      <c r="E803" s="158"/>
      <c r="F803" s="160"/>
      <c r="G803" s="167"/>
      <c r="H803" s="4"/>
      <c r="I803" s="4"/>
      <c r="J803" s="4"/>
      <c r="K803" s="4"/>
      <c r="L803" s="4"/>
      <c r="M803" s="4"/>
      <c r="N803" s="26"/>
      <c r="O803" s="3"/>
      <c r="P803" s="13"/>
      <c r="Q803" s="13"/>
      <c r="R803" s="13"/>
      <c r="S803" s="13"/>
      <c r="T803" s="13"/>
      <c r="U803" s="13"/>
      <c r="V803" s="13"/>
      <c r="W803" s="13"/>
      <c r="X803" s="13"/>
      <c r="Y803" s="13"/>
      <c r="Z803" s="13"/>
      <c r="AA803" s="13"/>
      <c r="AB803" s="13"/>
      <c r="AD803" s="13"/>
      <c r="AE803" s="25"/>
      <c r="AF803" s="3"/>
      <c r="AG803" s="3"/>
    </row>
    <row r="804" spans="1:33">
      <c r="A804" s="158"/>
      <c r="B804" s="158"/>
      <c r="C804" s="158"/>
      <c r="D804" s="158"/>
      <c r="E804" s="158"/>
      <c r="F804" s="160"/>
      <c r="G804" s="167"/>
      <c r="H804" s="4"/>
      <c r="I804" s="4"/>
      <c r="J804" s="4"/>
      <c r="K804" s="4"/>
      <c r="L804" s="4"/>
      <c r="M804" s="4"/>
      <c r="N804" s="26"/>
      <c r="O804" s="3"/>
      <c r="P804" s="13"/>
      <c r="Q804" s="13"/>
      <c r="R804" s="13"/>
      <c r="S804" s="13"/>
      <c r="T804" s="13"/>
      <c r="U804" s="13"/>
      <c r="V804" s="13"/>
      <c r="W804" s="13"/>
      <c r="X804" s="13"/>
      <c r="Y804" s="13"/>
      <c r="Z804" s="13"/>
      <c r="AA804" s="13"/>
      <c r="AB804" s="13"/>
      <c r="AD804" s="13"/>
      <c r="AE804" s="25"/>
      <c r="AF804" s="3"/>
      <c r="AG804" s="3"/>
    </row>
    <row r="805" spans="1:33">
      <c r="A805" s="158"/>
      <c r="B805" s="158"/>
      <c r="C805" s="158"/>
      <c r="D805" s="158"/>
      <c r="E805" s="158"/>
      <c r="F805" s="160"/>
      <c r="G805" s="167"/>
      <c r="H805" s="4"/>
      <c r="I805" s="4"/>
      <c r="J805" s="4"/>
      <c r="K805" s="4"/>
      <c r="L805" s="4"/>
      <c r="M805" s="4"/>
      <c r="N805" s="26"/>
      <c r="O805" s="3"/>
      <c r="P805" s="13"/>
      <c r="Q805" s="13"/>
      <c r="R805" s="13"/>
      <c r="S805" s="13"/>
      <c r="T805" s="13"/>
      <c r="U805" s="13"/>
      <c r="V805" s="13"/>
      <c r="W805" s="13"/>
      <c r="X805" s="13"/>
      <c r="Y805" s="13"/>
      <c r="Z805" s="13"/>
      <c r="AA805" s="13"/>
      <c r="AB805" s="13"/>
      <c r="AD805" s="13"/>
      <c r="AE805" s="25"/>
      <c r="AF805" s="3"/>
      <c r="AG805" s="3"/>
    </row>
    <row r="806" spans="1:33">
      <c r="A806" s="158"/>
      <c r="B806" s="158"/>
      <c r="C806" s="158"/>
      <c r="D806" s="158"/>
      <c r="E806" s="158"/>
      <c r="F806" s="160"/>
      <c r="G806" s="167"/>
      <c r="H806" s="4"/>
      <c r="I806" s="4"/>
      <c r="J806" s="4"/>
      <c r="K806" s="4"/>
      <c r="L806" s="4"/>
      <c r="M806" s="4"/>
      <c r="N806" s="26"/>
      <c r="O806" s="3"/>
      <c r="P806" s="13"/>
      <c r="Q806" s="13"/>
      <c r="R806" s="13"/>
      <c r="S806" s="13"/>
      <c r="T806" s="13"/>
      <c r="U806" s="13"/>
      <c r="V806" s="13"/>
      <c r="W806" s="13"/>
      <c r="X806" s="13"/>
      <c r="Y806" s="13"/>
      <c r="Z806" s="13"/>
      <c r="AA806" s="13"/>
      <c r="AB806" s="13"/>
      <c r="AD806" s="13"/>
      <c r="AE806" s="25"/>
      <c r="AF806" s="3"/>
      <c r="AG806" s="3"/>
    </row>
    <row r="807" spans="1:33">
      <c r="A807" s="158"/>
      <c r="B807" s="158"/>
      <c r="C807" s="158"/>
      <c r="D807" s="158"/>
      <c r="E807" s="158"/>
      <c r="F807" s="160"/>
      <c r="G807" s="167"/>
      <c r="H807" s="4"/>
      <c r="I807" s="4"/>
      <c r="J807" s="4"/>
      <c r="K807" s="4"/>
      <c r="L807" s="4"/>
      <c r="M807" s="4"/>
      <c r="N807" s="26"/>
      <c r="O807" s="3"/>
      <c r="P807" s="13"/>
      <c r="Q807" s="13"/>
      <c r="R807" s="13"/>
      <c r="S807" s="13"/>
      <c r="T807" s="13"/>
      <c r="U807" s="13"/>
      <c r="V807" s="13"/>
      <c r="W807" s="13"/>
      <c r="X807" s="13"/>
      <c r="Y807" s="13"/>
      <c r="Z807" s="13"/>
      <c r="AA807" s="13"/>
      <c r="AB807" s="13"/>
      <c r="AD807" s="13"/>
      <c r="AE807" s="25"/>
      <c r="AF807" s="3"/>
      <c r="AG807" s="3"/>
    </row>
    <row r="808" spans="1:33">
      <c r="A808" s="158"/>
      <c r="B808" s="158"/>
      <c r="C808" s="158"/>
      <c r="D808" s="158"/>
      <c r="E808" s="158"/>
      <c r="F808" s="160"/>
      <c r="G808" s="167"/>
      <c r="H808" s="4"/>
      <c r="I808" s="4"/>
      <c r="J808" s="4"/>
      <c r="K808" s="4"/>
      <c r="L808" s="4"/>
      <c r="M808" s="4"/>
      <c r="N808" s="26"/>
      <c r="O808" s="3"/>
      <c r="P808" s="13"/>
      <c r="Q808" s="13"/>
      <c r="R808" s="13"/>
      <c r="S808" s="13"/>
      <c r="T808" s="13"/>
      <c r="U808" s="13"/>
      <c r="V808" s="13"/>
      <c r="W808" s="13"/>
      <c r="X808" s="13"/>
      <c r="Y808" s="13"/>
      <c r="Z808" s="13"/>
      <c r="AA808" s="13"/>
      <c r="AB808" s="13"/>
      <c r="AD808" s="13"/>
      <c r="AE808" s="25"/>
      <c r="AF808" s="3"/>
      <c r="AG808" s="3"/>
    </row>
    <row r="809" spans="1:33">
      <c r="A809" s="158"/>
      <c r="B809" s="158"/>
      <c r="C809" s="158"/>
      <c r="D809" s="158"/>
      <c r="E809" s="158"/>
      <c r="F809" s="160"/>
      <c r="G809" s="167"/>
      <c r="H809" s="4"/>
      <c r="I809" s="4"/>
      <c r="J809" s="4"/>
      <c r="K809" s="4"/>
      <c r="L809" s="4"/>
      <c r="M809" s="4"/>
      <c r="N809" s="26"/>
      <c r="O809" s="3"/>
      <c r="P809" s="13"/>
      <c r="Q809" s="13"/>
      <c r="R809" s="13"/>
      <c r="S809" s="13"/>
      <c r="T809" s="13"/>
      <c r="U809" s="13"/>
      <c r="V809" s="13"/>
      <c r="W809" s="13"/>
      <c r="X809" s="13"/>
      <c r="Y809" s="13"/>
      <c r="Z809" s="13"/>
      <c r="AA809" s="13"/>
      <c r="AB809" s="13"/>
      <c r="AD809" s="13"/>
      <c r="AE809" s="25"/>
      <c r="AF809" s="3"/>
      <c r="AG809" s="3"/>
    </row>
    <row r="810" spans="1:33">
      <c r="A810" s="158"/>
      <c r="B810" s="158"/>
      <c r="C810" s="158"/>
      <c r="D810" s="158"/>
      <c r="E810" s="158"/>
      <c r="F810" s="160"/>
      <c r="G810" s="167"/>
      <c r="H810" s="4"/>
      <c r="I810" s="4"/>
      <c r="J810" s="4"/>
      <c r="K810" s="4"/>
      <c r="L810" s="4"/>
      <c r="M810" s="4"/>
      <c r="N810" s="26"/>
      <c r="O810" s="3"/>
      <c r="P810" s="13"/>
      <c r="Q810" s="13"/>
      <c r="R810" s="13"/>
      <c r="S810" s="13"/>
      <c r="T810" s="13"/>
      <c r="U810" s="13"/>
      <c r="V810" s="13"/>
      <c r="W810" s="13"/>
      <c r="X810" s="13"/>
      <c r="Y810" s="13"/>
      <c r="Z810" s="13"/>
      <c r="AA810" s="13"/>
      <c r="AB810" s="13"/>
      <c r="AD810" s="13"/>
      <c r="AE810" s="25"/>
      <c r="AF810" s="3"/>
      <c r="AG810" s="3"/>
    </row>
    <row r="811" spans="1:33">
      <c r="A811" s="158"/>
      <c r="B811" s="158"/>
      <c r="C811" s="158"/>
      <c r="D811" s="158"/>
      <c r="E811" s="158"/>
      <c r="F811" s="160"/>
      <c r="G811" s="167"/>
      <c r="H811" s="4"/>
      <c r="I811" s="4"/>
      <c r="J811" s="4"/>
      <c r="K811" s="4"/>
      <c r="L811" s="4"/>
      <c r="M811" s="4"/>
      <c r="N811" s="26"/>
      <c r="O811" s="3"/>
      <c r="P811" s="13"/>
      <c r="Q811" s="13"/>
      <c r="R811" s="13"/>
      <c r="S811" s="13"/>
      <c r="T811" s="13"/>
      <c r="U811" s="13"/>
      <c r="V811" s="13"/>
      <c r="W811" s="13"/>
      <c r="X811" s="13"/>
      <c r="Y811" s="13"/>
      <c r="Z811" s="13"/>
      <c r="AA811" s="13"/>
      <c r="AB811" s="13"/>
      <c r="AD811" s="13"/>
      <c r="AE811" s="25"/>
      <c r="AF811" s="3"/>
      <c r="AG811" s="3"/>
    </row>
    <row r="812" spans="1:33">
      <c r="A812" s="158"/>
      <c r="B812" s="158"/>
      <c r="C812" s="158"/>
      <c r="D812" s="158"/>
      <c r="E812" s="158"/>
      <c r="F812" s="160"/>
      <c r="G812" s="167"/>
      <c r="H812" s="4"/>
      <c r="I812" s="4"/>
      <c r="J812" s="4"/>
      <c r="K812" s="4"/>
      <c r="L812" s="4"/>
      <c r="M812" s="4"/>
      <c r="N812" s="26"/>
      <c r="O812" s="3"/>
      <c r="P812" s="13"/>
      <c r="Q812" s="13"/>
      <c r="R812" s="13"/>
      <c r="S812" s="13"/>
      <c r="T812" s="13"/>
      <c r="U812" s="13"/>
      <c r="V812" s="13"/>
      <c r="W812" s="13"/>
      <c r="X812" s="13"/>
      <c r="Y812" s="13"/>
      <c r="Z812" s="13"/>
      <c r="AA812" s="13"/>
      <c r="AB812" s="13"/>
      <c r="AD812" s="13"/>
      <c r="AE812" s="25"/>
      <c r="AF812" s="3"/>
      <c r="AG812" s="3"/>
    </row>
    <row r="813" spans="1:33">
      <c r="A813" s="158"/>
      <c r="B813" s="158"/>
      <c r="C813" s="158"/>
      <c r="D813" s="158"/>
      <c r="E813" s="158"/>
      <c r="F813" s="160"/>
      <c r="G813" s="167"/>
      <c r="H813" s="4"/>
      <c r="I813" s="4"/>
      <c r="J813" s="4"/>
      <c r="K813" s="4"/>
      <c r="L813" s="4"/>
      <c r="M813" s="4"/>
      <c r="N813" s="26"/>
      <c r="O813" s="3"/>
      <c r="P813" s="13"/>
      <c r="Q813" s="13"/>
      <c r="R813" s="13"/>
      <c r="S813" s="13"/>
      <c r="T813" s="13"/>
      <c r="U813" s="13"/>
      <c r="V813" s="13"/>
      <c r="W813" s="13"/>
      <c r="X813" s="13"/>
      <c r="Y813" s="13"/>
      <c r="Z813" s="13"/>
      <c r="AA813" s="13"/>
      <c r="AB813" s="13"/>
      <c r="AD813" s="13"/>
      <c r="AE813" s="25"/>
      <c r="AF813" s="3"/>
      <c r="AG813" s="3"/>
    </row>
    <row r="814" spans="1:33">
      <c r="A814" s="158"/>
      <c r="B814" s="158"/>
      <c r="C814" s="158"/>
      <c r="D814" s="158"/>
      <c r="E814" s="158"/>
      <c r="F814" s="160"/>
      <c r="G814" s="167"/>
      <c r="H814" s="4"/>
      <c r="I814" s="4"/>
      <c r="J814" s="4"/>
      <c r="K814" s="4"/>
      <c r="L814" s="4"/>
      <c r="M814" s="4"/>
      <c r="N814" s="26"/>
      <c r="O814" s="3"/>
      <c r="P814" s="13"/>
      <c r="Q814" s="13"/>
      <c r="R814" s="13"/>
      <c r="S814" s="13"/>
      <c r="T814" s="13"/>
      <c r="U814" s="13"/>
      <c r="V814" s="13"/>
      <c r="W814" s="13"/>
      <c r="X814" s="13"/>
      <c r="Y814" s="13"/>
      <c r="Z814" s="13"/>
      <c r="AA814" s="13"/>
      <c r="AB814" s="13"/>
      <c r="AD814" s="13"/>
      <c r="AE814" s="25"/>
      <c r="AF814" s="3"/>
      <c r="AG814" s="3"/>
    </row>
    <row r="815" spans="1:33">
      <c r="A815" s="158"/>
      <c r="B815" s="158"/>
      <c r="C815" s="158"/>
      <c r="D815" s="158"/>
      <c r="E815" s="158"/>
      <c r="F815" s="160"/>
      <c r="G815" s="167"/>
      <c r="H815" s="4"/>
      <c r="I815" s="4"/>
      <c r="J815" s="4"/>
      <c r="K815" s="4"/>
      <c r="L815" s="4"/>
      <c r="M815" s="4"/>
      <c r="N815" s="26"/>
      <c r="O815" s="3"/>
      <c r="P815" s="13"/>
      <c r="Q815" s="13"/>
      <c r="R815" s="13"/>
      <c r="S815" s="13"/>
      <c r="T815" s="13"/>
      <c r="U815" s="13"/>
      <c r="V815" s="13"/>
      <c r="W815" s="13"/>
      <c r="X815" s="13"/>
      <c r="Y815" s="13"/>
      <c r="Z815" s="13"/>
      <c r="AA815" s="13"/>
      <c r="AB815" s="13"/>
      <c r="AD815" s="13"/>
      <c r="AE815" s="25"/>
      <c r="AF815" s="3"/>
      <c r="AG815" s="3"/>
    </row>
    <row r="816" spans="1:33">
      <c r="A816" s="158"/>
      <c r="B816" s="158"/>
      <c r="C816" s="158"/>
      <c r="D816" s="158"/>
      <c r="E816" s="158"/>
      <c r="F816" s="160"/>
      <c r="G816" s="167"/>
      <c r="H816" s="4"/>
      <c r="I816" s="4"/>
      <c r="J816" s="4"/>
      <c r="K816" s="4"/>
      <c r="L816" s="4"/>
      <c r="M816" s="4"/>
      <c r="N816" s="26"/>
      <c r="O816" s="3"/>
      <c r="P816" s="13"/>
      <c r="Q816" s="13"/>
      <c r="R816" s="13"/>
      <c r="S816" s="13"/>
      <c r="T816" s="13"/>
      <c r="U816" s="13"/>
      <c r="V816" s="13"/>
      <c r="W816" s="13"/>
      <c r="X816" s="13"/>
      <c r="Y816" s="13"/>
      <c r="Z816" s="13"/>
      <c r="AA816" s="13"/>
      <c r="AB816" s="13"/>
      <c r="AD816" s="13"/>
      <c r="AE816" s="25"/>
      <c r="AF816" s="3"/>
      <c r="AG816" s="3"/>
    </row>
    <row r="817" spans="1:33">
      <c r="A817" s="158"/>
      <c r="B817" s="158"/>
      <c r="C817" s="158"/>
      <c r="D817" s="158"/>
      <c r="E817" s="158"/>
      <c r="F817" s="160"/>
      <c r="G817" s="167"/>
      <c r="H817" s="4"/>
      <c r="I817" s="4"/>
      <c r="J817" s="4"/>
      <c r="K817" s="4"/>
      <c r="L817" s="4"/>
      <c r="M817" s="4"/>
      <c r="N817" s="26"/>
      <c r="O817" s="3"/>
      <c r="P817" s="13"/>
      <c r="Q817" s="13"/>
      <c r="R817" s="13"/>
      <c r="S817" s="13"/>
      <c r="T817" s="13"/>
      <c r="U817" s="13"/>
      <c r="V817" s="13"/>
      <c r="W817" s="13"/>
      <c r="X817" s="13"/>
      <c r="Y817" s="13"/>
      <c r="Z817" s="13"/>
      <c r="AA817" s="13"/>
      <c r="AB817" s="13"/>
      <c r="AD817" s="13"/>
      <c r="AE817" s="25"/>
      <c r="AF817" s="3"/>
      <c r="AG817" s="3"/>
    </row>
    <row r="818" spans="1:33">
      <c r="A818" s="158"/>
      <c r="B818" s="158"/>
      <c r="C818" s="158"/>
      <c r="D818" s="158"/>
      <c r="E818" s="158"/>
      <c r="F818" s="160"/>
      <c r="G818" s="167"/>
      <c r="H818" s="4"/>
      <c r="I818" s="4"/>
      <c r="J818" s="4"/>
      <c r="K818" s="4"/>
      <c r="L818" s="4"/>
      <c r="M818" s="4"/>
      <c r="N818" s="26"/>
      <c r="O818" s="3"/>
      <c r="P818" s="13"/>
      <c r="Q818" s="13"/>
      <c r="R818" s="13"/>
      <c r="S818" s="13"/>
      <c r="T818" s="13"/>
      <c r="U818" s="13"/>
      <c r="V818" s="13"/>
      <c r="W818" s="13"/>
      <c r="X818" s="13"/>
      <c r="Y818" s="13"/>
      <c r="Z818" s="13"/>
      <c r="AA818" s="13"/>
      <c r="AB818" s="13"/>
      <c r="AD818" s="13"/>
      <c r="AE818" s="25"/>
      <c r="AF818" s="3"/>
      <c r="AG818" s="3"/>
    </row>
    <row r="819" spans="1:33">
      <c r="A819" s="158"/>
      <c r="B819" s="158"/>
      <c r="C819" s="158"/>
      <c r="D819" s="158"/>
      <c r="E819" s="158"/>
      <c r="F819" s="160"/>
      <c r="G819" s="167"/>
      <c r="H819" s="4"/>
      <c r="I819" s="4"/>
      <c r="J819" s="4"/>
      <c r="K819" s="4"/>
      <c r="L819" s="4"/>
      <c r="M819" s="4"/>
      <c r="N819" s="26"/>
      <c r="O819" s="3"/>
      <c r="P819" s="13"/>
      <c r="Q819" s="13"/>
      <c r="R819" s="13"/>
      <c r="S819" s="13"/>
      <c r="T819" s="13"/>
      <c r="U819" s="13"/>
      <c r="V819" s="13"/>
      <c r="W819" s="13"/>
      <c r="X819" s="13"/>
      <c r="Y819" s="13"/>
      <c r="Z819" s="13"/>
      <c r="AA819" s="13"/>
      <c r="AB819" s="13"/>
      <c r="AD819" s="13"/>
      <c r="AE819" s="25"/>
      <c r="AF819" s="3"/>
      <c r="AG819" s="3"/>
    </row>
    <row r="820" spans="1:33">
      <c r="A820" s="158"/>
      <c r="B820" s="158"/>
      <c r="C820" s="158"/>
      <c r="D820" s="158"/>
      <c r="E820" s="158"/>
      <c r="F820" s="160"/>
      <c r="G820" s="167"/>
      <c r="H820" s="4"/>
      <c r="I820" s="4"/>
      <c r="J820" s="4"/>
      <c r="K820" s="4"/>
      <c r="L820" s="4"/>
      <c r="M820" s="4"/>
      <c r="N820" s="26"/>
      <c r="O820" s="3"/>
      <c r="P820" s="13"/>
      <c r="Q820" s="13"/>
      <c r="R820" s="13"/>
      <c r="S820" s="13"/>
      <c r="T820" s="13"/>
      <c r="U820" s="13"/>
      <c r="V820" s="13"/>
      <c r="W820" s="13"/>
      <c r="X820" s="13"/>
      <c r="Y820" s="13"/>
      <c r="Z820" s="13"/>
      <c r="AA820" s="13"/>
      <c r="AB820" s="13"/>
      <c r="AD820" s="13"/>
      <c r="AE820" s="25"/>
      <c r="AF820" s="3"/>
      <c r="AG820" s="3"/>
    </row>
    <row r="821" spans="1:33">
      <c r="A821" s="158"/>
      <c r="B821" s="158"/>
      <c r="C821" s="158"/>
      <c r="D821" s="158"/>
      <c r="E821" s="158"/>
      <c r="F821" s="160"/>
      <c r="G821" s="167"/>
      <c r="H821" s="4"/>
      <c r="I821" s="4"/>
      <c r="J821" s="4"/>
      <c r="K821" s="4"/>
      <c r="L821" s="4"/>
      <c r="M821" s="4"/>
      <c r="N821" s="26"/>
      <c r="O821" s="3"/>
      <c r="P821" s="13"/>
      <c r="Q821" s="13"/>
      <c r="R821" s="13"/>
      <c r="S821" s="13"/>
      <c r="T821" s="13"/>
      <c r="U821" s="13"/>
      <c r="V821" s="13"/>
      <c r="W821" s="13"/>
      <c r="X821" s="13"/>
      <c r="Y821" s="13"/>
      <c r="Z821" s="13"/>
      <c r="AA821" s="13"/>
      <c r="AB821" s="13"/>
      <c r="AD821" s="13"/>
      <c r="AE821" s="25"/>
      <c r="AF821" s="3"/>
      <c r="AG821" s="3"/>
    </row>
    <row r="822" spans="1:33">
      <c r="A822" s="158"/>
      <c r="B822" s="158"/>
      <c r="C822" s="158"/>
      <c r="D822" s="158"/>
      <c r="E822" s="158"/>
      <c r="F822" s="160"/>
      <c r="G822" s="167"/>
      <c r="H822" s="4"/>
      <c r="I822" s="4"/>
      <c r="J822" s="4"/>
      <c r="K822" s="4"/>
      <c r="L822" s="4"/>
      <c r="M822" s="4"/>
      <c r="N822" s="26"/>
      <c r="O822" s="3"/>
      <c r="P822" s="13"/>
      <c r="Q822" s="13"/>
      <c r="R822" s="13"/>
      <c r="S822" s="13"/>
      <c r="T822" s="13"/>
      <c r="U822" s="13"/>
      <c r="V822" s="13"/>
      <c r="W822" s="13"/>
      <c r="X822" s="13"/>
      <c r="Y822" s="13"/>
      <c r="Z822" s="13"/>
      <c r="AA822" s="13"/>
      <c r="AB822" s="13"/>
      <c r="AD822" s="13"/>
      <c r="AE822" s="25"/>
      <c r="AF822" s="3"/>
      <c r="AG822" s="3"/>
    </row>
    <row r="823" spans="1:33">
      <c r="A823" s="158"/>
      <c r="B823" s="158"/>
      <c r="C823" s="158"/>
      <c r="D823" s="158"/>
      <c r="E823" s="158"/>
      <c r="F823" s="160"/>
      <c r="G823" s="167"/>
      <c r="H823" s="4"/>
      <c r="I823" s="4"/>
      <c r="J823" s="4"/>
      <c r="K823" s="4"/>
      <c r="L823" s="4"/>
      <c r="M823" s="4"/>
      <c r="N823" s="26"/>
      <c r="O823" s="3"/>
      <c r="P823" s="13"/>
      <c r="Q823" s="13"/>
      <c r="R823" s="13"/>
      <c r="S823" s="13"/>
      <c r="T823" s="13"/>
      <c r="U823" s="13"/>
      <c r="V823" s="13"/>
      <c r="W823" s="13"/>
      <c r="X823" s="13"/>
      <c r="Y823" s="13"/>
      <c r="Z823" s="13"/>
      <c r="AA823" s="13"/>
      <c r="AB823" s="13"/>
      <c r="AD823" s="13"/>
      <c r="AE823" s="25"/>
      <c r="AF823" s="3"/>
      <c r="AG823" s="3"/>
    </row>
    <row r="824" spans="1:33">
      <c r="A824" s="158"/>
      <c r="B824" s="158"/>
      <c r="C824" s="158"/>
      <c r="D824" s="158"/>
      <c r="E824" s="158"/>
      <c r="F824" s="160"/>
      <c r="G824" s="167"/>
      <c r="H824" s="4"/>
      <c r="I824" s="4"/>
      <c r="J824" s="4"/>
      <c r="K824" s="4"/>
      <c r="L824" s="4"/>
      <c r="M824" s="4"/>
      <c r="N824" s="26"/>
      <c r="O824" s="3"/>
      <c r="P824" s="13"/>
      <c r="Q824" s="13"/>
      <c r="R824" s="13"/>
      <c r="S824" s="13"/>
      <c r="T824" s="13"/>
      <c r="U824" s="13"/>
      <c r="V824" s="13"/>
      <c r="W824" s="13"/>
      <c r="X824" s="13"/>
      <c r="Y824" s="13"/>
      <c r="Z824" s="13"/>
      <c r="AA824" s="13"/>
      <c r="AB824" s="13"/>
      <c r="AD824" s="13"/>
      <c r="AE824" s="25"/>
      <c r="AF824" s="3"/>
      <c r="AG824" s="3"/>
    </row>
    <row r="825" spans="1:33">
      <c r="A825" s="158"/>
      <c r="B825" s="158"/>
      <c r="C825" s="158"/>
      <c r="D825" s="158"/>
      <c r="E825" s="158"/>
      <c r="F825" s="160"/>
      <c r="G825" s="167"/>
      <c r="H825" s="4"/>
      <c r="I825" s="4"/>
      <c r="J825" s="4"/>
      <c r="K825" s="4"/>
      <c r="L825" s="4"/>
      <c r="M825" s="4"/>
      <c r="N825" s="26"/>
      <c r="O825" s="3"/>
      <c r="P825" s="13"/>
      <c r="Q825" s="13"/>
      <c r="R825" s="13"/>
      <c r="S825" s="13"/>
      <c r="T825" s="13"/>
      <c r="U825" s="13"/>
      <c r="V825" s="13"/>
      <c r="W825" s="13"/>
      <c r="X825" s="13"/>
      <c r="Y825" s="13"/>
      <c r="Z825" s="13"/>
      <c r="AA825" s="13"/>
      <c r="AB825" s="13"/>
      <c r="AD825" s="13"/>
      <c r="AE825" s="25"/>
      <c r="AF825" s="3"/>
      <c r="AG825" s="3"/>
    </row>
    <row r="826" spans="1:33">
      <c r="A826" s="158"/>
      <c r="B826" s="158"/>
      <c r="C826" s="158"/>
      <c r="D826" s="158"/>
      <c r="E826" s="158"/>
      <c r="F826" s="160"/>
      <c r="G826" s="167"/>
      <c r="H826" s="4"/>
      <c r="I826" s="4"/>
      <c r="J826" s="4"/>
      <c r="K826" s="4"/>
      <c r="L826" s="4"/>
      <c r="M826" s="4"/>
      <c r="N826" s="26"/>
      <c r="O826" s="3"/>
      <c r="P826" s="13"/>
      <c r="Q826" s="13"/>
      <c r="R826" s="13"/>
      <c r="S826" s="13"/>
      <c r="T826" s="13"/>
      <c r="U826" s="13"/>
      <c r="V826" s="13"/>
      <c r="W826" s="13"/>
      <c r="X826" s="13"/>
      <c r="Y826" s="13"/>
      <c r="Z826" s="13"/>
      <c r="AA826" s="13"/>
      <c r="AB826" s="13"/>
      <c r="AD826" s="13"/>
      <c r="AE826" s="25"/>
      <c r="AF826" s="3"/>
      <c r="AG826" s="3"/>
    </row>
    <row r="827" spans="1:33">
      <c r="A827" s="158"/>
      <c r="B827" s="158"/>
      <c r="C827" s="158"/>
      <c r="D827" s="158"/>
      <c r="E827" s="158"/>
      <c r="F827" s="160"/>
      <c r="G827" s="167"/>
      <c r="H827" s="4"/>
      <c r="I827" s="4"/>
      <c r="J827" s="4"/>
      <c r="K827" s="4"/>
      <c r="L827" s="4"/>
      <c r="M827" s="4"/>
      <c r="N827" s="26"/>
      <c r="O827" s="3"/>
      <c r="P827" s="13"/>
      <c r="Q827" s="13"/>
      <c r="R827" s="13"/>
      <c r="S827" s="13"/>
      <c r="T827" s="13"/>
      <c r="U827" s="13"/>
      <c r="V827" s="13"/>
      <c r="W827" s="13"/>
      <c r="X827" s="13"/>
      <c r="Y827" s="13"/>
      <c r="Z827" s="13"/>
      <c r="AA827" s="13"/>
      <c r="AB827" s="13"/>
      <c r="AD827" s="13"/>
      <c r="AE827" s="25"/>
      <c r="AF827" s="3"/>
      <c r="AG827" s="3"/>
    </row>
    <row r="828" spans="1:33">
      <c r="A828" s="158"/>
      <c r="B828" s="158"/>
      <c r="C828" s="158"/>
      <c r="D828" s="158"/>
      <c r="E828" s="158"/>
      <c r="F828" s="160"/>
      <c r="G828" s="167"/>
      <c r="H828" s="4"/>
      <c r="I828" s="4"/>
      <c r="J828" s="4"/>
      <c r="K828" s="4"/>
      <c r="L828" s="4"/>
      <c r="M828" s="4"/>
      <c r="N828" s="26"/>
      <c r="O828" s="3"/>
      <c r="P828" s="13"/>
      <c r="Q828" s="13"/>
      <c r="R828" s="13"/>
      <c r="S828" s="13"/>
      <c r="T828" s="13"/>
      <c r="U828" s="13"/>
      <c r="V828" s="13"/>
      <c r="W828" s="13"/>
      <c r="X828" s="13"/>
      <c r="Y828" s="13"/>
      <c r="Z828" s="13"/>
      <c r="AA828" s="13"/>
      <c r="AB828" s="13"/>
      <c r="AD828" s="13"/>
      <c r="AE828" s="25"/>
      <c r="AF828" s="3"/>
      <c r="AG828" s="3"/>
    </row>
    <row r="829" spans="1:33">
      <c r="A829" s="158"/>
      <c r="B829" s="158"/>
      <c r="C829" s="158"/>
      <c r="D829" s="158"/>
      <c r="E829" s="158"/>
      <c r="F829" s="160"/>
      <c r="G829" s="167"/>
      <c r="H829" s="4"/>
      <c r="I829" s="4"/>
      <c r="J829" s="4"/>
      <c r="K829" s="4"/>
      <c r="L829" s="4"/>
      <c r="M829" s="4"/>
      <c r="N829" s="26"/>
      <c r="O829" s="3"/>
      <c r="P829" s="13"/>
      <c r="Q829" s="13"/>
      <c r="R829" s="13"/>
      <c r="S829" s="13"/>
      <c r="T829" s="13"/>
      <c r="U829" s="13"/>
      <c r="V829" s="13"/>
      <c r="W829" s="13"/>
      <c r="X829" s="13"/>
      <c r="Y829" s="13"/>
      <c r="Z829" s="13"/>
      <c r="AA829" s="13"/>
      <c r="AB829" s="13"/>
      <c r="AD829" s="13"/>
      <c r="AE829" s="25"/>
      <c r="AF829" s="3"/>
      <c r="AG829" s="3"/>
    </row>
    <row r="830" spans="1:33">
      <c r="A830" s="158"/>
      <c r="B830" s="158"/>
      <c r="C830" s="158"/>
      <c r="D830" s="158"/>
      <c r="E830" s="158"/>
      <c r="F830" s="160"/>
      <c r="G830" s="167"/>
      <c r="H830" s="4"/>
      <c r="I830" s="4"/>
      <c r="J830" s="4"/>
      <c r="K830" s="4"/>
      <c r="L830" s="4"/>
      <c r="M830" s="4"/>
      <c r="N830" s="26"/>
      <c r="O830" s="3"/>
      <c r="P830" s="13"/>
      <c r="Q830" s="13"/>
      <c r="R830" s="13"/>
      <c r="S830" s="13"/>
      <c r="T830" s="13"/>
      <c r="U830" s="13"/>
      <c r="V830" s="13"/>
      <c r="W830" s="13"/>
      <c r="X830" s="13"/>
      <c r="Y830" s="13"/>
      <c r="Z830" s="13"/>
      <c r="AA830" s="13"/>
      <c r="AB830" s="13"/>
      <c r="AD830" s="13"/>
      <c r="AE830" s="25"/>
      <c r="AF830" s="3"/>
      <c r="AG830" s="3"/>
    </row>
    <row r="831" spans="1:33">
      <c r="A831" s="158"/>
      <c r="B831" s="158"/>
      <c r="C831" s="158"/>
      <c r="D831" s="158"/>
      <c r="E831" s="158"/>
      <c r="F831" s="160"/>
      <c r="G831" s="167"/>
      <c r="H831" s="4"/>
      <c r="I831" s="4"/>
      <c r="J831" s="4"/>
      <c r="K831" s="4"/>
      <c r="L831" s="4"/>
      <c r="M831" s="4"/>
      <c r="N831" s="26"/>
      <c r="O831" s="3"/>
      <c r="P831" s="13"/>
      <c r="Q831" s="13"/>
      <c r="R831" s="13"/>
      <c r="S831" s="13"/>
      <c r="T831" s="13"/>
      <c r="U831" s="13"/>
      <c r="V831" s="13"/>
      <c r="W831" s="13"/>
      <c r="X831" s="13"/>
      <c r="Y831" s="13"/>
      <c r="Z831" s="13"/>
      <c r="AA831" s="13"/>
      <c r="AB831" s="13"/>
      <c r="AD831" s="13"/>
      <c r="AE831" s="25"/>
      <c r="AF831" s="3"/>
      <c r="AG831" s="3"/>
    </row>
    <row r="832" spans="1:33">
      <c r="A832" s="158"/>
      <c r="B832" s="158"/>
      <c r="C832" s="158"/>
      <c r="D832" s="158"/>
      <c r="E832" s="158"/>
      <c r="F832" s="160"/>
      <c r="G832" s="167"/>
      <c r="H832" s="4"/>
      <c r="I832" s="4"/>
      <c r="J832" s="4"/>
      <c r="K832" s="4"/>
      <c r="L832" s="4"/>
      <c r="M832" s="4"/>
      <c r="N832" s="26"/>
      <c r="O832" s="3"/>
      <c r="P832" s="13"/>
      <c r="Q832" s="13"/>
      <c r="R832" s="13"/>
      <c r="S832" s="13"/>
      <c r="T832" s="13"/>
      <c r="U832" s="13"/>
      <c r="V832" s="13"/>
      <c r="W832" s="13"/>
      <c r="X832" s="13"/>
      <c r="Y832" s="13"/>
      <c r="Z832" s="13"/>
      <c r="AA832" s="13"/>
      <c r="AB832" s="13"/>
      <c r="AD832" s="13"/>
      <c r="AE832" s="25"/>
      <c r="AF832" s="3"/>
      <c r="AG832" s="3"/>
    </row>
    <row r="833" spans="1:33">
      <c r="A833" s="158"/>
      <c r="B833" s="158"/>
      <c r="C833" s="158"/>
      <c r="D833" s="158"/>
      <c r="E833" s="158"/>
      <c r="F833" s="160"/>
      <c r="G833" s="167"/>
      <c r="H833" s="4"/>
      <c r="I833" s="4"/>
      <c r="J833" s="4"/>
      <c r="K833" s="4"/>
      <c r="L833" s="4"/>
      <c r="M833" s="4"/>
      <c r="N833" s="26"/>
      <c r="O833" s="3"/>
      <c r="P833" s="13"/>
      <c r="Q833" s="13"/>
      <c r="R833" s="13"/>
      <c r="S833" s="13"/>
      <c r="T833" s="13"/>
      <c r="U833" s="13"/>
      <c r="V833" s="13"/>
      <c r="W833" s="13"/>
      <c r="X833" s="13"/>
      <c r="Y833" s="13"/>
      <c r="Z833" s="13"/>
      <c r="AA833" s="13"/>
      <c r="AB833" s="13"/>
      <c r="AD833" s="13"/>
      <c r="AE833" s="25"/>
      <c r="AF833" s="3"/>
      <c r="AG833" s="3"/>
    </row>
    <row r="834" spans="1:33">
      <c r="A834" s="158"/>
      <c r="B834" s="158"/>
      <c r="C834" s="158"/>
      <c r="D834" s="158"/>
      <c r="E834" s="158"/>
      <c r="F834" s="160"/>
      <c r="G834" s="167"/>
      <c r="H834" s="4"/>
      <c r="I834" s="4"/>
      <c r="J834" s="4"/>
      <c r="K834" s="4"/>
      <c r="L834" s="4"/>
      <c r="M834" s="4"/>
      <c r="N834" s="26"/>
      <c r="O834" s="3"/>
      <c r="P834" s="13"/>
      <c r="Q834" s="13"/>
      <c r="R834" s="13"/>
      <c r="S834" s="13"/>
      <c r="T834" s="13"/>
      <c r="U834" s="13"/>
      <c r="V834" s="13"/>
      <c r="W834" s="13"/>
      <c r="X834" s="13"/>
      <c r="Y834" s="13"/>
      <c r="Z834" s="13"/>
      <c r="AA834" s="13"/>
      <c r="AB834" s="13"/>
      <c r="AD834" s="13"/>
      <c r="AE834" s="25"/>
      <c r="AF834" s="3"/>
      <c r="AG834" s="3"/>
    </row>
    <row r="835" spans="1:33">
      <c r="A835" s="158"/>
      <c r="B835" s="158"/>
      <c r="C835" s="158"/>
      <c r="D835" s="158"/>
      <c r="E835" s="158"/>
      <c r="F835" s="160"/>
      <c r="G835" s="167"/>
      <c r="H835" s="4"/>
      <c r="I835" s="4"/>
      <c r="J835" s="4"/>
      <c r="K835" s="4"/>
      <c r="L835" s="4"/>
      <c r="M835" s="4"/>
      <c r="N835" s="26"/>
      <c r="O835" s="3"/>
      <c r="P835" s="13"/>
      <c r="Q835" s="13"/>
      <c r="R835" s="13"/>
      <c r="S835" s="13"/>
      <c r="T835" s="13"/>
      <c r="U835" s="13"/>
      <c r="V835" s="13"/>
      <c r="W835" s="13"/>
      <c r="X835" s="13"/>
      <c r="Y835" s="13"/>
      <c r="Z835" s="13"/>
      <c r="AA835" s="13"/>
      <c r="AB835" s="13"/>
      <c r="AD835" s="13"/>
      <c r="AE835" s="25"/>
      <c r="AF835" s="3"/>
      <c r="AG835" s="3"/>
    </row>
    <row r="836" spans="1:33">
      <c r="A836" s="158"/>
      <c r="B836" s="158"/>
      <c r="C836" s="158"/>
      <c r="D836" s="158"/>
      <c r="E836" s="158"/>
      <c r="F836" s="160"/>
      <c r="G836" s="167"/>
      <c r="H836" s="4"/>
      <c r="I836" s="4"/>
      <c r="J836" s="4"/>
      <c r="K836" s="4"/>
      <c r="L836" s="4"/>
      <c r="M836" s="4"/>
      <c r="N836" s="26"/>
      <c r="O836" s="3"/>
      <c r="P836" s="13"/>
      <c r="Q836" s="13"/>
      <c r="R836" s="13"/>
      <c r="S836" s="13"/>
      <c r="T836" s="13"/>
      <c r="U836" s="13"/>
      <c r="V836" s="13"/>
      <c r="W836" s="13"/>
      <c r="X836" s="13"/>
      <c r="Y836" s="13"/>
      <c r="Z836" s="13"/>
      <c r="AA836" s="13"/>
      <c r="AB836" s="13"/>
      <c r="AD836" s="13"/>
      <c r="AE836" s="25"/>
      <c r="AF836" s="3"/>
      <c r="AG836" s="3"/>
    </row>
    <row r="837" spans="1:33">
      <c r="A837" s="158"/>
      <c r="B837" s="158"/>
      <c r="C837" s="158"/>
      <c r="D837" s="158"/>
      <c r="E837" s="158"/>
      <c r="F837" s="160"/>
      <c r="G837" s="167"/>
      <c r="H837" s="4"/>
      <c r="I837" s="4"/>
      <c r="J837" s="4"/>
      <c r="K837" s="4"/>
      <c r="L837" s="4"/>
      <c r="M837" s="4"/>
      <c r="N837" s="26"/>
      <c r="O837" s="3"/>
      <c r="P837" s="13"/>
      <c r="Q837" s="13"/>
      <c r="R837" s="13"/>
      <c r="S837" s="13"/>
      <c r="T837" s="13"/>
      <c r="U837" s="13"/>
      <c r="V837" s="13"/>
      <c r="W837" s="13"/>
      <c r="X837" s="13"/>
      <c r="Y837" s="13"/>
      <c r="Z837" s="13"/>
      <c r="AA837" s="13"/>
      <c r="AB837" s="13"/>
      <c r="AD837" s="13"/>
      <c r="AE837" s="25"/>
      <c r="AF837" s="3"/>
      <c r="AG837" s="3"/>
    </row>
    <row r="838" spans="1:33">
      <c r="A838" s="158"/>
      <c r="B838" s="158"/>
      <c r="C838" s="158"/>
      <c r="D838" s="158"/>
      <c r="E838" s="158"/>
      <c r="F838" s="160"/>
      <c r="G838" s="167"/>
      <c r="H838" s="4"/>
      <c r="I838" s="4"/>
      <c r="J838" s="4"/>
      <c r="K838" s="4"/>
      <c r="L838" s="4"/>
      <c r="M838" s="4"/>
      <c r="N838" s="26"/>
      <c r="O838" s="3"/>
      <c r="P838" s="13"/>
      <c r="Q838" s="13"/>
      <c r="R838" s="13"/>
      <c r="S838" s="13"/>
      <c r="T838" s="13"/>
      <c r="U838" s="13"/>
      <c r="V838" s="13"/>
      <c r="W838" s="13"/>
      <c r="X838" s="13"/>
      <c r="Y838" s="13"/>
      <c r="Z838" s="13"/>
      <c r="AA838" s="13"/>
      <c r="AB838" s="13"/>
      <c r="AD838" s="13"/>
      <c r="AE838" s="25"/>
      <c r="AF838" s="3"/>
      <c r="AG838" s="3"/>
    </row>
    <row r="839" spans="1:33">
      <c r="A839" s="158"/>
      <c r="B839" s="158"/>
      <c r="C839" s="158"/>
      <c r="D839" s="158"/>
      <c r="E839" s="158"/>
      <c r="F839" s="160"/>
      <c r="G839" s="167"/>
      <c r="H839" s="4"/>
      <c r="I839" s="4"/>
      <c r="J839" s="4"/>
      <c r="K839" s="4"/>
      <c r="L839" s="4"/>
      <c r="M839" s="4"/>
      <c r="N839" s="26"/>
      <c r="O839" s="3"/>
      <c r="P839" s="13"/>
      <c r="Q839" s="13"/>
      <c r="R839" s="13"/>
      <c r="S839" s="13"/>
      <c r="T839" s="13"/>
      <c r="U839" s="13"/>
      <c r="V839" s="13"/>
      <c r="W839" s="13"/>
      <c r="X839" s="13"/>
      <c r="Y839" s="13"/>
      <c r="Z839" s="13"/>
      <c r="AA839" s="13"/>
      <c r="AB839" s="13"/>
      <c r="AD839" s="13"/>
      <c r="AE839" s="25"/>
      <c r="AF839" s="3"/>
      <c r="AG839" s="3"/>
    </row>
    <row r="840" spans="1:33">
      <c r="A840" s="158"/>
      <c r="B840" s="158"/>
      <c r="C840" s="158"/>
      <c r="D840" s="158"/>
      <c r="E840" s="158"/>
      <c r="F840" s="160"/>
      <c r="G840" s="167"/>
      <c r="H840" s="4"/>
      <c r="I840" s="4"/>
      <c r="J840" s="4"/>
      <c r="K840" s="4"/>
      <c r="L840" s="4"/>
      <c r="M840" s="4"/>
      <c r="N840" s="26"/>
      <c r="O840" s="3"/>
      <c r="P840" s="13"/>
      <c r="Q840" s="13"/>
      <c r="R840" s="13"/>
      <c r="S840" s="13"/>
      <c r="T840" s="13"/>
      <c r="U840" s="13"/>
      <c r="V840" s="13"/>
      <c r="W840" s="13"/>
      <c r="X840" s="13"/>
      <c r="Y840" s="13"/>
      <c r="Z840" s="13"/>
      <c r="AA840" s="13"/>
      <c r="AB840" s="13"/>
      <c r="AD840" s="13"/>
      <c r="AE840" s="25"/>
      <c r="AF840" s="3"/>
      <c r="AG840" s="3"/>
    </row>
    <row r="841" spans="1:33">
      <c r="A841" s="158"/>
      <c r="B841" s="158"/>
      <c r="C841" s="158"/>
      <c r="D841" s="158"/>
      <c r="E841" s="158"/>
      <c r="F841" s="160"/>
      <c r="G841" s="167"/>
      <c r="H841" s="4"/>
      <c r="I841" s="4"/>
      <c r="J841" s="4"/>
      <c r="K841" s="4"/>
      <c r="L841" s="4"/>
      <c r="M841" s="4"/>
      <c r="N841" s="26"/>
      <c r="O841" s="3"/>
      <c r="P841" s="13"/>
      <c r="Q841" s="13"/>
      <c r="R841" s="13"/>
      <c r="S841" s="13"/>
      <c r="T841" s="13"/>
      <c r="U841" s="13"/>
      <c r="V841" s="13"/>
      <c r="W841" s="13"/>
      <c r="X841" s="13"/>
      <c r="Y841" s="13"/>
      <c r="Z841" s="13"/>
      <c r="AA841" s="13"/>
      <c r="AB841" s="13"/>
      <c r="AD841" s="13"/>
      <c r="AE841" s="25"/>
      <c r="AF841" s="3"/>
      <c r="AG841" s="3"/>
    </row>
    <row r="842" spans="1:33">
      <c r="A842" s="158"/>
      <c r="B842" s="158"/>
      <c r="C842" s="158"/>
      <c r="D842" s="158"/>
      <c r="E842" s="158"/>
      <c r="F842" s="160"/>
      <c r="G842" s="167"/>
      <c r="H842" s="4"/>
      <c r="I842" s="4"/>
      <c r="J842" s="4"/>
      <c r="K842" s="4"/>
      <c r="L842" s="4"/>
      <c r="M842" s="4"/>
      <c r="N842" s="26"/>
      <c r="O842" s="3"/>
      <c r="P842" s="13"/>
      <c r="Q842" s="13"/>
      <c r="R842" s="13"/>
      <c r="S842" s="13"/>
      <c r="T842" s="13"/>
      <c r="U842" s="13"/>
      <c r="V842" s="13"/>
      <c r="W842" s="13"/>
      <c r="X842" s="13"/>
      <c r="Y842" s="13"/>
      <c r="Z842" s="13"/>
      <c r="AA842" s="13"/>
      <c r="AB842" s="13"/>
      <c r="AD842" s="13"/>
      <c r="AE842" s="25"/>
      <c r="AF842" s="3"/>
      <c r="AG842" s="3"/>
    </row>
    <row r="843" spans="1:33">
      <c r="A843" s="158"/>
      <c r="B843" s="158"/>
      <c r="C843" s="158"/>
      <c r="D843" s="158"/>
      <c r="E843" s="158"/>
      <c r="F843" s="160"/>
      <c r="G843" s="167"/>
      <c r="H843" s="4"/>
      <c r="I843" s="4"/>
      <c r="J843" s="4"/>
      <c r="K843" s="4"/>
      <c r="L843" s="4"/>
      <c r="M843" s="4"/>
      <c r="N843" s="26"/>
      <c r="O843" s="3"/>
      <c r="P843" s="13"/>
      <c r="Q843" s="13"/>
      <c r="R843" s="13"/>
      <c r="S843" s="13"/>
      <c r="T843" s="13"/>
      <c r="U843" s="13"/>
      <c r="V843" s="13"/>
      <c r="W843" s="13"/>
      <c r="X843" s="13"/>
      <c r="Y843" s="13"/>
      <c r="Z843" s="13"/>
      <c r="AA843" s="13"/>
      <c r="AB843" s="13"/>
      <c r="AD843" s="13"/>
      <c r="AE843" s="25"/>
      <c r="AF843" s="3"/>
      <c r="AG843" s="3"/>
    </row>
    <row r="844" spans="1:33">
      <c r="A844" s="158"/>
      <c r="B844" s="158"/>
      <c r="C844" s="158"/>
      <c r="D844" s="158"/>
      <c r="E844" s="158"/>
      <c r="F844" s="160"/>
      <c r="G844" s="167"/>
      <c r="H844" s="4"/>
      <c r="I844" s="4"/>
      <c r="J844" s="4"/>
      <c r="K844" s="4"/>
      <c r="L844" s="4"/>
      <c r="M844" s="4"/>
      <c r="N844" s="26"/>
      <c r="O844" s="3"/>
      <c r="P844" s="13"/>
      <c r="Q844" s="13"/>
      <c r="R844" s="13"/>
      <c r="S844" s="13"/>
      <c r="T844" s="13"/>
      <c r="U844" s="13"/>
      <c r="V844" s="13"/>
      <c r="W844" s="13"/>
      <c r="X844" s="13"/>
      <c r="Y844" s="13"/>
      <c r="Z844" s="13"/>
      <c r="AA844" s="13"/>
      <c r="AB844" s="13"/>
      <c r="AD844" s="13"/>
      <c r="AE844" s="25"/>
      <c r="AF844" s="3"/>
      <c r="AG844" s="3"/>
    </row>
    <row r="845" spans="1:33">
      <c r="A845" s="158"/>
      <c r="B845" s="158"/>
      <c r="C845" s="158"/>
      <c r="D845" s="158"/>
      <c r="E845" s="158"/>
      <c r="F845" s="160"/>
      <c r="G845" s="167"/>
      <c r="H845" s="4"/>
      <c r="I845" s="4"/>
      <c r="J845" s="4"/>
      <c r="K845" s="4"/>
      <c r="L845" s="4"/>
      <c r="M845" s="4"/>
      <c r="N845" s="26"/>
      <c r="O845" s="3"/>
      <c r="P845" s="13"/>
      <c r="Q845" s="13"/>
      <c r="R845" s="13"/>
      <c r="S845" s="13"/>
      <c r="T845" s="13"/>
      <c r="U845" s="13"/>
      <c r="V845" s="13"/>
      <c r="W845" s="13"/>
      <c r="X845" s="13"/>
      <c r="Y845" s="13"/>
      <c r="Z845" s="13"/>
      <c r="AA845" s="13"/>
      <c r="AB845" s="13"/>
      <c r="AD845" s="13"/>
      <c r="AE845" s="25"/>
      <c r="AF845" s="3"/>
      <c r="AG845" s="3"/>
    </row>
    <row r="846" spans="1:33">
      <c r="A846" s="158"/>
      <c r="B846" s="158"/>
      <c r="C846" s="158"/>
      <c r="D846" s="158"/>
      <c r="E846" s="158"/>
      <c r="F846" s="160"/>
      <c r="G846" s="167"/>
      <c r="H846" s="4"/>
      <c r="I846" s="4"/>
      <c r="J846" s="4"/>
      <c r="K846" s="4"/>
      <c r="L846" s="4"/>
      <c r="M846" s="4"/>
      <c r="N846" s="26"/>
      <c r="O846" s="3"/>
      <c r="P846" s="13"/>
      <c r="Q846" s="13"/>
      <c r="R846" s="13"/>
      <c r="S846" s="13"/>
      <c r="T846" s="13"/>
      <c r="U846" s="13"/>
      <c r="V846" s="13"/>
      <c r="W846" s="13"/>
      <c r="X846" s="13"/>
      <c r="Y846" s="13"/>
      <c r="Z846" s="13"/>
      <c r="AA846" s="13"/>
      <c r="AB846" s="13"/>
      <c r="AD846" s="13"/>
      <c r="AE846" s="25"/>
      <c r="AF846" s="3"/>
      <c r="AG846" s="3"/>
    </row>
    <row r="847" spans="1:33">
      <c r="A847" s="158"/>
      <c r="B847" s="158"/>
      <c r="C847" s="158"/>
      <c r="D847" s="158"/>
      <c r="E847" s="158"/>
      <c r="F847" s="160"/>
      <c r="G847" s="167"/>
      <c r="H847" s="4"/>
      <c r="I847" s="4"/>
      <c r="J847" s="4"/>
      <c r="K847" s="4"/>
      <c r="L847" s="4"/>
      <c r="M847" s="4"/>
      <c r="N847" s="26"/>
      <c r="O847" s="3"/>
      <c r="P847" s="13"/>
      <c r="Q847" s="13"/>
      <c r="R847" s="13"/>
      <c r="S847" s="13"/>
      <c r="T847" s="13"/>
      <c r="U847" s="13"/>
      <c r="V847" s="13"/>
      <c r="W847" s="13"/>
      <c r="X847" s="13"/>
      <c r="Y847" s="13"/>
      <c r="Z847" s="13"/>
      <c r="AA847" s="13"/>
      <c r="AB847" s="13"/>
      <c r="AD847" s="13"/>
      <c r="AE847" s="25"/>
      <c r="AF847" s="3"/>
      <c r="AG847" s="3"/>
    </row>
    <row r="848" spans="1:33">
      <c r="A848" s="158"/>
      <c r="B848" s="158"/>
      <c r="C848" s="158"/>
      <c r="D848" s="158"/>
      <c r="E848" s="158"/>
      <c r="F848" s="160"/>
      <c r="G848" s="167"/>
      <c r="H848" s="4"/>
      <c r="I848" s="4"/>
      <c r="J848" s="4"/>
      <c r="K848" s="4"/>
      <c r="L848" s="4"/>
      <c r="M848" s="4"/>
      <c r="N848" s="26"/>
      <c r="O848" s="3"/>
      <c r="P848" s="13"/>
      <c r="Q848" s="13"/>
      <c r="R848" s="13"/>
      <c r="S848" s="13"/>
      <c r="T848" s="13"/>
      <c r="U848" s="13"/>
      <c r="V848" s="13"/>
      <c r="W848" s="13"/>
      <c r="X848" s="13"/>
      <c r="Y848" s="13"/>
      <c r="Z848" s="13"/>
      <c r="AA848" s="13"/>
      <c r="AB848" s="13"/>
      <c r="AD848" s="13"/>
      <c r="AE848" s="25"/>
      <c r="AF848" s="3"/>
      <c r="AG848" s="3"/>
    </row>
    <row r="849" spans="1:33">
      <c r="A849" s="158"/>
      <c r="B849" s="158"/>
      <c r="C849" s="158"/>
      <c r="D849" s="158"/>
      <c r="E849" s="158"/>
      <c r="F849" s="160"/>
      <c r="G849" s="167"/>
      <c r="H849" s="4"/>
      <c r="I849" s="4"/>
      <c r="J849" s="4"/>
      <c r="K849" s="4"/>
      <c r="L849" s="4"/>
      <c r="M849" s="4"/>
      <c r="N849" s="26"/>
      <c r="O849" s="3"/>
      <c r="P849" s="13"/>
      <c r="Q849" s="13"/>
      <c r="R849" s="13"/>
      <c r="S849" s="13"/>
      <c r="T849" s="13"/>
      <c r="U849" s="13"/>
      <c r="V849" s="13"/>
      <c r="W849" s="13"/>
      <c r="X849" s="13"/>
      <c r="Y849" s="13"/>
      <c r="Z849" s="13"/>
      <c r="AA849" s="13"/>
      <c r="AB849" s="13"/>
      <c r="AD849" s="13"/>
      <c r="AE849" s="25"/>
      <c r="AF849" s="3"/>
      <c r="AG849" s="3"/>
    </row>
    <row r="850" spans="1:33">
      <c r="A850" s="158"/>
      <c r="B850" s="158"/>
      <c r="C850" s="158"/>
      <c r="D850" s="158"/>
      <c r="E850" s="158"/>
      <c r="F850" s="160"/>
      <c r="G850" s="167"/>
      <c r="H850" s="4"/>
      <c r="I850" s="4"/>
      <c r="J850" s="4"/>
      <c r="K850" s="4"/>
      <c r="L850" s="4"/>
      <c r="M850" s="4"/>
      <c r="N850" s="26"/>
      <c r="O850" s="3"/>
      <c r="P850" s="13"/>
      <c r="Q850" s="13"/>
      <c r="R850" s="13"/>
      <c r="S850" s="13"/>
      <c r="T850" s="13"/>
      <c r="U850" s="13"/>
      <c r="V850" s="13"/>
      <c r="W850" s="13"/>
      <c r="X850" s="13"/>
      <c r="Y850" s="13"/>
      <c r="Z850" s="13"/>
      <c r="AA850" s="13"/>
      <c r="AB850" s="13"/>
      <c r="AD850" s="13"/>
      <c r="AE850" s="25"/>
      <c r="AF850" s="3"/>
      <c r="AG850" s="3"/>
    </row>
    <row r="851" spans="1:33">
      <c r="A851" s="158"/>
      <c r="B851" s="158"/>
      <c r="C851" s="158"/>
      <c r="D851" s="158"/>
      <c r="E851" s="158"/>
      <c r="F851" s="160"/>
      <c r="G851" s="167"/>
      <c r="H851" s="4"/>
      <c r="I851" s="4"/>
      <c r="J851" s="4"/>
      <c r="K851" s="4"/>
      <c r="L851" s="4"/>
      <c r="M851" s="4"/>
      <c r="N851" s="26"/>
      <c r="O851" s="3"/>
      <c r="P851" s="13"/>
      <c r="Q851" s="13"/>
      <c r="R851" s="13"/>
      <c r="S851" s="13"/>
      <c r="T851" s="13"/>
      <c r="U851" s="13"/>
      <c r="V851" s="13"/>
      <c r="W851" s="13"/>
      <c r="X851" s="13"/>
      <c r="Y851" s="13"/>
      <c r="Z851" s="13"/>
      <c r="AA851" s="13"/>
      <c r="AB851" s="13"/>
      <c r="AD851" s="13"/>
      <c r="AE851" s="25"/>
      <c r="AF851" s="3"/>
      <c r="AG851" s="3"/>
    </row>
    <row r="852" spans="1:33">
      <c r="A852" s="158"/>
      <c r="B852" s="158"/>
      <c r="C852" s="158"/>
      <c r="D852" s="158"/>
      <c r="E852" s="158"/>
      <c r="F852" s="160"/>
      <c r="G852" s="167"/>
      <c r="H852" s="4"/>
      <c r="I852" s="4"/>
      <c r="J852" s="4"/>
      <c r="K852" s="4"/>
      <c r="L852" s="4"/>
      <c r="M852" s="4"/>
      <c r="N852" s="26"/>
      <c r="O852" s="3"/>
      <c r="P852" s="13"/>
      <c r="Q852" s="13"/>
      <c r="R852" s="13"/>
      <c r="S852" s="13"/>
      <c r="T852" s="13"/>
      <c r="U852" s="13"/>
      <c r="V852" s="13"/>
      <c r="W852" s="13"/>
      <c r="X852" s="13"/>
      <c r="Y852" s="13"/>
      <c r="Z852" s="13"/>
      <c r="AA852" s="13"/>
      <c r="AB852" s="13"/>
      <c r="AD852" s="13"/>
      <c r="AE852" s="25"/>
      <c r="AF852" s="3"/>
      <c r="AG852" s="3"/>
    </row>
    <row r="853" spans="1:33">
      <c r="A853" s="158"/>
      <c r="B853" s="158"/>
      <c r="C853" s="158"/>
      <c r="D853" s="158"/>
      <c r="E853" s="158"/>
      <c r="F853" s="160"/>
      <c r="G853" s="167"/>
      <c r="H853" s="4"/>
      <c r="I853" s="4"/>
      <c r="J853" s="4"/>
      <c r="K853" s="4"/>
      <c r="L853" s="4"/>
      <c r="M853" s="4"/>
      <c r="N853" s="26"/>
      <c r="O853" s="3"/>
      <c r="P853" s="13"/>
      <c r="Q853" s="13"/>
      <c r="R853" s="13"/>
      <c r="S853" s="13"/>
      <c r="T853" s="13"/>
      <c r="U853" s="13"/>
      <c r="V853" s="13"/>
      <c r="W853" s="13"/>
      <c r="X853" s="13"/>
      <c r="Y853" s="13"/>
      <c r="Z853" s="13"/>
      <c r="AA853" s="13"/>
      <c r="AB853" s="13"/>
      <c r="AD853" s="13"/>
      <c r="AE853" s="25"/>
      <c r="AF853" s="3"/>
      <c r="AG853" s="3"/>
    </row>
    <row r="854" spans="1:33">
      <c r="A854" s="158"/>
      <c r="B854" s="158"/>
      <c r="C854" s="158"/>
      <c r="D854" s="158"/>
      <c r="E854" s="158"/>
      <c r="F854" s="160"/>
      <c r="G854" s="167"/>
      <c r="H854" s="4"/>
      <c r="I854" s="4"/>
      <c r="J854" s="4"/>
      <c r="K854" s="4"/>
      <c r="L854" s="4"/>
      <c r="M854" s="4"/>
      <c r="N854" s="26"/>
      <c r="O854" s="3"/>
      <c r="P854" s="13"/>
      <c r="Q854" s="13"/>
      <c r="R854" s="13"/>
      <c r="S854" s="13"/>
      <c r="T854" s="13"/>
      <c r="U854" s="13"/>
      <c r="V854" s="13"/>
      <c r="W854" s="13"/>
      <c r="X854" s="13"/>
      <c r="Y854" s="13"/>
      <c r="Z854" s="13"/>
      <c r="AA854" s="13"/>
      <c r="AB854" s="13"/>
      <c r="AD854" s="13"/>
      <c r="AE854" s="25"/>
      <c r="AF854" s="3"/>
      <c r="AG854" s="3"/>
    </row>
    <row r="855" spans="1:33">
      <c r="A855" s="158"/>
      <c r="B855" s="158"/>
      <c r="C855" s="158"/>
      <c r="D855" s="158"/>
      <c r="E855" s="158"/>
      <c r="F855" s="160"/>
      <c r="G855" s="167"/>
      <c r="H855" s="4"/>
      <c r="I855" s="4"/>
      <c r="J855" s="4"/>
      <c r="K855" s="4"/>
      <c r="L855" s="4"/>
      <c r="M855" s="4"/>
      <c r="N855" s="26"/>
      <c r="O855" s="3"/>
      <c r="P855" s="13"/>
      <c r="Q855" s="13"/>
      <c r="R855" s="13"/>
      <c r="S855" s="13"/>
      <c r="T855" s="13"/>
      <c r="U855" s="13"/>
      <c r="V855" s="13"/>
      <c r="W855" s="13"/>
      <c r="X855" s="13"/>
      <c r="Y855" s="13"/>
      <c r="Z855" s="13"/>
      <c r="AA855" s="13"/>
      <c r="AB855" s="13"/>
      <c r="AD855" s="13"/>
      <c r="AE855" s="25"/>
      <c r="AF855" s="3"/>
      <c r="AG855" s="3"/>
    </row>
    <row r="856" spans="1:33">
      <c r="A856" s="158"/>
      <c r="B856" s="158"/>
      <c r="C856" s="158"/>
      <c r="D856" s="158"/>
      <c r="E856" s="158"/>
      <c r="F856" s="160"/>
      <c r="G856" s="167"/>
      <c r="H856" s="4"/>
      <c r="I856" s="4"/>
      <c r="J856" s="4"/>
      <c r="K856" s="4"/>
      <c r="L856" s="4"/>
      <c r="M856" s="4"/>
      <c r="N856" s="26"/>
      <c r="O856" s="3"/>
      <c r="P856" s="13"/>
      <c r="Q856" s="13"/>
      <c r="R856" s="13"/>
      <c r="S856" s="13"/>
      <c r="T856" s="13"/>
      <c r="U856" s="13"/>
      <c r="V856" s="13"/>
      <c r="W856" s="13"/>
      <c r="X856" s="13"/>
      <c r="Y856" s="13"/>
      <c r="Z856" s="13"/>
      <c r="AA856" s="13"/>
      <c r="AB856" s="13"/>
      <c r="AD856" s="13"/>
      <c r="AE856" s="25"/>
      <c r="AF856" s="3"/>
      <c r="AG856" s="3"/>
    </row>
    <row r="857" spans="1:33">
      <c r="A857" s="158"/>
      <c r="B857" s="158"/>
      <c r="C857" s="158"/>
      <c r="D857" s="158"/>
      <c r="E857" s="158"/>
      <c r="F857" s="160"/>
      <c r="G857" s="167"/>
      <c r="H857" s="4"/>
      <c r="I857" s="4"/>
      <c r="J857" s="4"/>
      <c r="K857" s="4"/>
      <c r="L857" s="4"/>
      <c r="M857" s="4"/>
      <c r="N857" s="26"/>
      <c r="O857" s="3"/>
      <c r="P857" s="13"/>
      <c r="Q857" s="13"/>
      <c r="R857" s="13"/>
      <c r="S857" s="13"/>
      <c r="T857" s="13"/>
      <c r="U857" s="13"/>
      <c r="V857" s="13"/>
      <c r="W857" s="13"/>
      <c r="X857" s="13"/>
      <c r="Y857" s="13"/>
      <c r="Z857" s="13"/>
      <c r="AA857" s="13"/>
      <c r="AB857" s="13"/>
      <c r="AD857" s="13"/>
      <c r="AE857" s="25"/>
      <c r="AF857" s="3"/>
      <c r="AG857" s="3"/>
    </row>
    <row r="858" spans="1:33">
      <c r="A858" s="158"/>
      <c r="B858" s="158"/>
      <c r="C858" s="158"/>
      <c r="D858" s="158"/>
      <c r="E858" s="158"/>
      <c r="F858" s="160"/>
      <c r="G858" s="167"/>
      <c r="H858" s="4"/>
      <c r="I858" s="4"/>
      <c r="J858" s="4"/>
      <c r="K858" s="4"/>
      <c r="L858" s="4"/>
      <c r="M858" s="4"/>
      <c r="N858" s="26"/>
      <c r="O858" s="3"/>
      <c r="P858" s="13"/>
      <c r="Q858" s="13"/>
      <c r="R858" s="13"/>
      <c r="S858" s="13"/>
      <c r="T858" s="13"/>
      <c r="U858" s="13"/>
      <c r="V858" s="13"/>
      <c r="W858" s="13"/>
      <c r="X858" s="13"/>
      <c r="Y858" s="13"/>
      <c r="Z858" s="13"/>
      <c r="AA858" s="13"/>
      <c r="AB858" s="13"/>
      <c r="AD858" s="13"/>
      <c r="AE858" s="25"/>
      <c r="AF858" s="3"/>
      <c r="AG858" s="3"/>
    </row>
    <row r="859" spans="1:33">
      <c r="A859" s="158"/>
      <c r="B859" s="158"/>
      <c r="C859" s="158"/>
      <c r="D859" s="158"/>
      <c r="E859" s="158"/>
      <c r="F859" s="160"/>
      <c r="G859" s="167"/>
      <c r="H859" s="4"/>
      <c r="I859" s="4"/>
      <c r="J859" s="4"/>
      <c r="K859" s="4"/>
      <c r="L859" s="4"/>
      <c r="M859" s="4"/>
      <c r="N859" s="26"/>
      <c r="O859" s="3"/>
      <c r="P859" s="13"/>
      <c r="Q859" s="13"/>
      <c r="R859" s="13"/>
      <c r="S859" s="13"/>
      <c r="T859" s="13"/>
      <c r="U859" s="13"/>
      <c r="V859" s="13"/>
      <c r="W859" s="13"/>
      <c r="X859" s="13"/>
      <c r="Y859" s="13"/>
      <c r="Z859" s="13"/>
      <c r="AA859" s="13"/>
      <c r="AB859" s="13"/>
      <c r="AD859" s="13"/>
      <c r="AE859" s="25"/>
      <c r="AF859" s="3"/>
      <c r="AG859" s="3"/>
    </row>
    <row r="860" spans="1:33">
      <c r="A860" s="158"/>
      <c r="B860" s="158"/>
      <c r="C860" s="158"/>
      <c r="D860" s="158"/>
      <c r="E860" s="158"/>
      <c r="F860" s="160"/>
      <c r="G860" s="167"/>
      <c r="H860" s="4"/>
      <c r="I860" s="4"/>
      <c r="J860" s="4"/>
      <c r="K860" s="4"/>
      <c r="L860" s="4"/>
      <c r="M860" s="4"/>
      <c r="N860" s="26"/>
      <c r="O860" s="3"/>
      <c r="P860" s="13"/>
      <c r="Q860" s="13"/>
      <c r="R860" s="13"/>
      <c r="S860" s="13"/>
      <c r="T860" s="13"/>
      <c r="U860" s="13"/>
      <c r="V860" s="13"/>
      <c r="W860" s="13"/>
      <c r="X860" s="13"/>
      <c r="Y860" s="13"/>
      <c r="Z860" s="13"/>
      <c r="AA860" s="13"/>
      <c r="AB860" s="13"/>
      <c r="AD860" s="13"/>
      <c r="AE860" s="25"/>
      <c r="AF860" s="3"/>
      <c r="AG860" s="3"/>
    </row>
    <row r="861" spans="1:33">
      <c r="A861" s="158"/>
      <c r="B861" s="158"/>
      <c r="C861" s="158"/>
      <c r="D861" s="158"/>
      <c r="E861" s="158"/>
      <c r="F861" s="160"/>
      <c r="G861" s="167"/>
      <c r="H861" s="4"/>
      <c r="I861" s="4"/>
      <c r="J861" s="4"/>
      <c r="K861" s="4"/>
      <c r="L861" s="4"/>
      <c r="M861" s="4"/>
      <c r="N861" s="26"/>
      <c r="O861" s="3"/>
      <c r="P861" s="13"/>
      <c r="Q861" s="13"/>
      <c r="R861" s="13"/>
      <c r="S861" s="13"/>
      <c r="T861" s="13"/>
      <c r="U861" s="13"/>
      <c r="V861" s="13"/>
      <c r="W861" s="13"/>
      <c r="X861" s="13"/>
      <c r="Y861" s="13"/>
      <c r="Z861" s="13"/>
      <c r="AA861" s="13"/>
      <c r="AB861" s="13"/>
      <c r="AD861" s="13"/>
      <c r="AE861" s="25"/>
      <c r="AF861" s="3"/>
      <c r="AG861" s="3"/>
    </row>
    <row r="862" spans="1:33">
      <c r="A862" s="158"/>
      <c r="B862" s="158"/>
      <c r="C862" s="158"/>
      <c r="D862" s="158"/>
      <c r="E862" s="158"/>
      <c r="F862" s="160"/>
      <c r="G862" s="167"/>
      <c r="H862" s="4"/>
      <c r="I862" s="4"/>
      <c r="J862" s="4"/>
      <c r="K862" s="4"/>
      <c r="L862" s="4"/>
      <c r="M862" s="4"/>
      <c r="N862" s="26"/>
      <c r="O862" s="3"/>
      <c r="P862" s="13"/>
      <c r="Q862" s="13"/>
      <c r="R862" s="13"/>
      <c r="S862" s="13"/>
      <c r="T862" s="13"/>
      <c r="U862" s="13"/>
      <c r="V862" s="13"/>
      <c r="W862" s="13"/>
      <c r="X862" s="13"/>
      <c r="Y862" s="13"/>
      <c r="Z862" s="13"/>
      <c r="AA862" s="13"/>
      <c r="AB862" s="13"/>
      <c r="AD862" s="13"/>
      <c r="AE862" s="25"/>
      <c r="AF862" s="3"/>
      <c r="AG862" s="3"/>
    </row>
    <row r="863" spans="1:33">
      <c r="A863" s="158"/>
      <c r="B863" s="158"/>
      <c r="C863" s="158"/>
      <c r="D863" s="158"/>
      <c r="E863" s="158"/>
      <c r="F863" s="160"/>
      <c r="G863" s="167"/>
      <c r="H863" s="4"/>
      <c r="I863" s="4"/>
      <c r="J863" s="4"/>
      <c r="K863" s="4"/>
      <c r="L863" s="4"/>
      <c r="M863" s="4"/>
      <c r="N863" s="26"/>
      <c r="O863" s="3"/>
      <c r="P863" s="13"/>
      <c r="Q863" s="13"/>
      <c r="R863" s="13"/>
      <c r="S863" s="13"/>
      <c r="T863" s="13"/>
      <c r="U863" s="13"/>
      <c r="V863" s="13"/>
      <c r="W863" s="13"/>
      <c r="X863" s="13"/>
      <c r="Y863" s="13"/>
      <c r="Z863" s="13"/>
      <c r="AA863" s="13"/>
      <c r="AB863" s="13"/>
      <c r="AD863" s="13"/>
      <c r="AE863" s="25"/>
      <c r="AF863" s="3"/>
      <c r="AG863" s="3"/>
    </row>
    <row r="864" spans="1:33">
      <c r="A864" s="158"/>
      <c r="B864" s="158"/>
      <c r="C864" s="158"/>
      <c r="D864" s="158"/>
      <c r="E864" s="158"/>
      <c r="F864" s="160"/>
      <c r="G864" s="167"/>
      <c r="H864" s="4"/>
      <c r="I864" s="4"/>
      <c r="J864" s="4"/>
      <c r="K864" s="4"/>
      <c r="L864" s="4"/>
      <c r="M864" s="4"/>
      <c r="N864" s="26"/>
      <c r="O864" s="3"/>
      <c r="P864" s="13"/>
      <c r="Q864" s="13"/>
      <c r="R864" s="13"/>
      <c r="S864" s="13"/>
      <c r="T864" s="13"/>
      <c r="U864" s="13"/>
      <c r="V864" s="13"/>
      <c r="W864" s="13"/>
      <c r="X864" s="13"/>
      <c r="Y864" s="13"/>
      <c r="Z864" s="13"/>
      <c r="AA864" s="13"/>
      <c r="AB864" s="13"/>
      <c r="AD864" s="13"/>
      <c r="AE864" s="25"/>
      <c r="AF864" s="3"/>
      <c r="AG864" s="3"/>
    </row>
    <row r="865" spans="1:33">
      <c r="A865" s="158"/>
      <c r="B865" s="158"/>
      <c r="C865" s="158"/>
      <c r="D865" s="158"/>
      <c r="E865" s="158"/>
      <c r="F865" s="160"/>
      <c r="G865" s="167"/>
      <c r="H865" s="4"/>
      <c r="I865" s="4"/>
      <c r="J865" s="4"/>
      <c r="K865" s="4"/>
      <c r="L865" s="4"/>
      <c r="M865" s="4"/>
      <c r="N865" s="26"/>
      <c r="O865" s="3"/>
      <c r="P865" s="13"/>
      <c r="Q865" s="13"/>
      <c r="R865" s="13"/>
      <c r="S865" s="13"/>
      <c r="T865" s="13"/>
      <c r="U865" s="13"/>
      <c r="V865" s="13"/>
      <c r="W865" s="13"/>
      <c r="X865" s="13"/>
      <c r="Y865" s="13"/>
      <c r="Z865" s="13"/>
      <c r="AA865" s="13"/>
      <c r="AB865" s="13"/>
      <c r="AD865" s="13"/>
      <c r="AE865" s="25"/>
      <c r="AF865" s="3"/>
      <c r="AG865" s="3"/>
    </row>
    <row r="866" spans="1:33">
      <c r="A866" s="158"/>
      <c r="B866" s="158"/>
      <c r="C866" s="158"/>
      <c r="D866" s="158"/>
      <c r="E866" s="158"/>
      <c r="F866" s="160"/>
      <c r="G866" s="167"/>
      <c r="H866" s="4"/>
      <c r="I866" s="4"/>
      <c r="J866" s="4"/>
      <c r="K866" s="4"/>
      <c r="L866" s="4"/>
      <c r="M866" s="4"/>
      <c r="N866" s="26"/>
      <c r="O866" s="3"/>
      <c r="P866" s="13"/>
      <c r="Q866" s="13"/>
      <c r="R866" s="13"/>
      <c r="S866" s="13"/>
      <c r="T866" s="13"/>
      <c r="U866" s="13"/>
      <c r="V866" s="13"/>
      <c r="W866" s="13"/>
      <c r="X866" s="13"/>
      <c r="Y866" s="13"/>
      <c r="Z866" s="13"/>
      <c r="AA866" s="13"/>
      <c r="AB866" s="13"/>
      <c r="AD866" s="13"/>
      <c r="AE866" s="25"/>
      <c r="AF866" s="3"/>
      <c r="AG866" s="3"/>
    </row>
    <row r="867" spans="1:33">
      <c r="A867" s="158"/>
      <c r="B867" s="158"/>
      <c r="C867" s="158"/>
      <c r="D867" s="158"/>
      <c r="E867" s="158"/>
      <c r="F867" s="160"/>
      <c r="G867" s="167"/>
      <c r="H867" s="4"/>
      <c r="I867" s="4"/>
      <c r="J867" s="4"/>
      <c r="K867" s="4"/>
      <c r="L867" s="4"/>
      <c r="M867" s="4"/>
      <c r="N867" s="26"/>
      <c r="O867" s="3"/>
      <c r="P867" s="13"/>
      <c r="Q867" s="13"/>
      <c r="R867" s="13"/>
      <c r="S867" s="13"/>
      <c r="T867" s="13"/>
      <c r="U867" s="13"/>
      <c r="V867" s="13"/>
      <c r="W867" s="13"/>
      <c r="X867" s="13"/>
      <c r="Y867" s="13"/>
      <c r="Z867" s="13"/>
      <c r="AA867" s="13"/>
      <c r="AB867" s="13"/>
      <c r="AD867" s="13"/>
      <c r="AE867" s="25"/>
      <c r="AF867" s="3"/>
      <c r="AG867" s="3"/>
    </row>
    <row r="868" spans="1:33">
      <c r="A868" s="158"/>
      <c r="B868" s="158"/>
      <c r="C868" s="158"/>
      <c r="D868" s="158"/>
      <c r="E868" s="158"/>
      <c r="F868" s="160"/>
      <c r="G868" s="167"/>
      <c r="H868" s="4"/>
      <c r="I868" s="4"/>
      <c r="J868" s="4"/>
      <c r="K868" s="4"/>
      <c r="L868" s="4"/>
      <c r="M868" s="4"/>
      <c r="N868" s="26"/>
      <c r="O868" s="3"/>
      <c r="P868" s="13"/>
      <c r="Q868" s="13"/>
      <c r="R868" s="13"/>
      <c r="S868" s="13"/>
      <c r="T868" s="13"/>
      <c r="U868" s="13"/>
      <c r="V868" s="13"/>
      <c r="W868" s="13"/>
      <c r="X868" s="13"/>
      <c r="Y868" s="13"/>
      <c r="Z868" s="13"/>
      <c r="AA868" s="13"/>
      <c r="AB868" s="13"/>
      <c r="AD868" s="13"/>
      <c r="AE868" s="25"/>
      <c r="AF868" s="3"/>
      <c r="AG868" s="3"/>
    </row>
    <row r="869" spans="1:33">
      <c r="A869" s="158"/>
      <c r="B869" s="158"/>
      <c r="C869" s="158"/>
      <c r="D869" s="158"/>
      <c r="E869" s="158"/>
      <c r="F869" s="160"/>
      <c r="G869" s="167"/>
      <c r="H869" s="4"/>
      <c r="I869" s="4"/>
      <c r="J869" s="4"/>
      <c r="K869" s="4"/>
      <c r="L869" s="4"/>
      <c r="M869" s="4"/>
      <c r="N869" s="26"/>
      <c r="O869" s="3"/>
      <c r="P869" s="13"/>
      <c r="Q869" s="13"/>
      <c r="R869" s="13"/>
      <c r="S869" s="13"/>
      <c r="T869" s="13"/>
      <c r="U869" s="13"/>
      <c r="V869" s="13"/>
      <c r="W869" s="13"/>
      <c r="X869" s="13"/>
      <c r="Y869" s="13"/>
      <c r="Z869" s="13"/>
      <c r="AA869" s="13"/>
      <c r="AB869" s="13"/>
      <c r="AD869" s="13"/>
      <c r="AE869" s="25"/>
      <c r="AF869" s="3"/>
      <c r="AG869" s="3"/>
    </row>
    <row r="870" spans="1:33">
      <c r="A870" s="158"/>
      <c r="B870" s="158"/>
      <c r="C870" s="158"/>
      <c r="D870" s="158"/>
      <c r="E870" s="158"/>
      <c r="F870" s="160"/>
      <c r="G870" s="167"/>
      <c r="H870" s="4"/>
      <c r="I870" s="4"/>
      <c r="J870" s="4"/>
      <c r="K870" s="4"/>
      <c r="L870" s="4"/>
      <c r="M870" s="4"/>
      <c r="N870" s="26"/>
      <c r="O870" s="3"/>
      <c r="P870" s="13"/>
      <c r="Q870" s="13"/>
      <c r="R870" s="13"/>
      <c r="S870" s="13"/>
      <c r="T870" s="13"/>
      <c r="U870" s="13"/>
      <c r="V870" s="13"/>
      <c r="W870" s="13"/>
      <c r="X870" s="13"/>
      <c r="Y870" s="13"/>
      <c r="Z870" s="13"/>
      <c r="AA870" s="13"/>
      <c r="AB870" s="13"/>
      <c r="AD870" s="13"/>
      <c r="AE870" s="25"/>
      <c r="AF870" s="3"/>
      <c r="AG870" s="3"/>
    </row>
    <row r="871" spans="1:33">
      <c r="A871" s="158"/>
      <c r="B871" s="158"/>
      <c r="C871" s="158"/>
      <c r="D871" s="158"/>
      <c r="E871" s="158"/>
      <c r="F871" s="160"/>
      <c r="G871" s="167"/>
      <c r="H871" s="4"/>
      <c r="I871" s="4"/>
      <c r="J871" s="4"/>
      <c r="K871" s="4"/>
      <c r="L871" s="4"/>
      <c r="M871" s="4"/>
      <c r="N871" s="26"/>
      <c r="O871" s="3"/>
      <c r="P871" s="13"/>
      <c r="Q871" s="13"/>
      <c r="R871" s="13"/>
      <c r="S871" s="13"/>
      <c r="T871" s="13"/>
      <c r="U871" s="13"/>
      <c r="V871" s="13"/>
      <c r="W871" s="13"/>
      <c r="X871" s="13"/>
      <c r="Y871" s="13"/>
      <c r="Z871" s="13"/>
      <c r="AA871" s="13"/>
      <c r="AB871" s="13"/>
      <c r="AD871" s="13"/>
      <c r="AE871" s="25"/>
      <c r="AF871" s="3"/>
      <c r="AG871" s="3"/>
    </row>
    <row r="872" spans="1:33">
      <c r="A872" s="158"/>
      <c r="B872" s="158"/>
      <c r="C872" s="158"/>
      <c r="D872" s="158"/>
      <c r="E872" s="158"/>
      <c r="F872" s="160"/>
      <c r="G872" s="167"/>
      <c r="H872" s="4"/>
      <c r="I872" s="4"/>
      <c r="J872" s="4"/>
      <c r="K872" s="4"/>
      <c r="L872" s="4"/>
      <c r="M872" s="4"/>
      <c r="N872" s="26"/>
      <c r="O872" s="3"/>
      <c r="P872" s="13"/>
      <c r="Q872" s="13"/>
      <c r="R872" s="13"/>
      <c r="S872" s="13"/>
      <c r="T872" s="13"/>
      <c r="U872" s="13"/>
      <c r="V872" s="13"/>
      <c r="W872" s="13"/>
      <c r="X872" s="13"/>
      <c r="Y872" s="13"/>
      <c r="Z872" s="13"/>
      <c r="AA872" s="13"/>
      <c r="AB872" s="13"/>
      <c r="AD872" s="13"/>
      <c r="AE872" s="25"/>
      <c r="AF872" s="3"/>
      <c r="AG872" s="3"/>
    </row>
    <row r="873" spans="1:33">
      <c r="A873" s="158"/>
      <c r="B873" s="158"/>
      <c r="C873" s="158"/>
      <c r="D873" s="158"/>
      <c r="E873" s="158"/>
      <c r="F873" s="160"/>
      <c r="G873" s="167"/>
      <c r="H873" s="4"/>
      <c r="I873" s="4"/>
      <c r="J873" s="4"/>
      <c r="K873" s="4"/>
      <c r="L873" s="4"/>
      <c r="M873" s="4"/>
      <c r="N873" s="26"/>
      <c r="O873" s="3"/>
      <c r="P873" s="13"/>
      <c r="Q873" s="13"/>
      <c r="R873" s="13"/>
      <c r="S873" s="13"/>
      <c r="T873" s="13"/>
      <c r="U873" s="13"/>
      <c r="V873" s="13"/>
      <c r="W873" s="13"/>
      <c r="X873" s="13"/>
      <c r="Y873" s="13"/>
      <c r="Z873" s="13"/>
      <c r="AA873" s="13"/>
      <c r="AB873" s="13"/>
      <c r="AD873" s="13"/>
      <c r="AE873" s="25"/>
      <c r="AF873" s="3"/>
      <c r="AG873" s="3"/>
    </row>
    <row r="874" spans="1:33">
      <c r="A874" s="158"/>
      <c r="B874" s="158"/>
      <c r="C874" s="158"/>
      <c r="D874" s="158"/>
      <c r="E874" s="158"/>
      <c r="F874" s="160"/>
      <c r="G874" s="167"/>
      <c r="H874" s="4"/>
      <c r="I874" s="4"/>
      <c r="J874" s="4"/>
      <c r="K874" s="4"/>
      <c r="L874" s="4"/>
      <c r="M874" s="4"/>
      <c r="N874" s="26"/>
      <c r="O874" s="3"/>
      <c r="P874" s="13"/>
      <c r="Q874" s="13"/>
      <c r="R874" s="13"/>
      <c r="S874" s="13"/>
      <c r="T874" s="13"/>
      <c r="U874" s="13"/>
      <c r="V874" s="13"/>
      <c r="W874" s="13"/>
      <c r="X874" s="13"/>
      <c r="Y874" s="13"/>
      <c r="Z874" s="13"/>
      <c r="AA874" s="13"/>
      <c r="AB874" s="13"/>
      <c r="AD874" s="13"/>
      <c r="AE874" s="25"/>
      <c r="AF874" s="3"/>
      <c r="AG874" s="3"/>
    </row>
    <row r="875" spans="1:33">
      <c r="A875" s="158"/>
      <c r="B875" s="158"/>
      <c r="C875" s="158"/>
      <c r="D875" s="158"/>
      <c r="E875" s="158"/>
      <c r="F875" s="160"/>
      <c r="G875" s="167"/>
      <c r="H875" s="4"/>
      <c r="I875" s="4"/>
      <c r="J875" s="4"/>
      <c r="K875" s="4"/>
      <c r="L875" s="4"/>
      <c r="M875" s="4"/>
      <c r="N875" s="26"/>
      <c r="O875" s="3"/>
      <c r="P875" s="13"/>
      <c r="Q875" s="13"/>
      <c r="R875" s="13"/>
      <c r="S875" s="13"/>
      <c r="T875" s="13"/>
      <c r="U875" s="13"/>
      <c r="V875" s="13"/>
      <c r="W875" s="13"/>
      <c r="X875" s="13"/>
      <c r="Y875" s="13"/>
      <c r="Z875" s="13"/>
      <c r="AA875" s="13"/>
      <c r="AB875" s="13"/>
      <c r="AD875" s="13"/>
      <c r="AE875" s="25"/>
      <c r="AF875" s="3"/>
      <c r="AG875" s="3"/>
    </row>
    <row r="876" spans="1:33">
      <c r="A876" s="158"/>
      <c r="B876" s="158"/>
      <c r="C876" s="158"/>
      <c r="D876" s="158"/>
      <c r="E876" s="158"/>
      <c r="F876" s="160"/>
      <c r="G876" s="167"/>
      <c r="H876" s="4"/>
      <c r="I876" s="4"/>
      <c r="J876" s="4"/>
      <c r="K876" s="4"/>
      <c r="L876" s="4"/>
      <c r="M876" s="4"/>
      <c r="N876" s="26"/>
      <c r="O876" s="3"/>
      <c r="P876" s="13"/>
      <c r="Q876" s="13"/>
      <c r="R876" s="13"/>
      <c r="S876" s="13"/>
      <c r="T876" s="13"/>
      <c r="U876" s="13"/>
      <c r="V876" s="13"/>
      <c r="W876" s="13"/>
      <c r="X876" s="13"/>
      <c r="Y876" s="13"/>
      <c r="Z876" s="13"/>
      <c r="AA876" s="13"/>
      <c r="AB876" s="13"/>
      <c r="AD876" s="13"/>
      <c r="AE876" s="25"/>
      <c r="AF876" s="3"/>
      <c r="AG876" s="3"/>
    </row>
    <row r="877" spans="1:33">
      <c r="A877" s="158"/>
      <c r="B877" s="158"/>
      <c r="C877" s="158"/>
      <c r="D877" s="158"/>
      <c r="E877" s="158"/>
      <c r="F877" s="160"/>
      <c r="G877" s="167"/>
      <c r="H877" s="4"/>
      <c r="I877" s="4"/>
      <c r="J877" s="4"/>
      <c r="K877" s="4"/>
      <c r="L877" s="4"/>
      <c r="M877" s="4"/>
      <c r="N877" s="26"/>
      <c r="O877" s="3"/>
      <c r="P877" s="13"/>
      <c r="Q877" s="13"/>
      <c r="R877" s="13"/>
      <c r="S877" s="13"/>
      <c r="T877" s="13"/>
      <c r="U877" s="13"/>
      <c r="V877" s="13"/>
      <c r="W877" s="13"/>
      <c r="X877" s="13"/>
      <c r="Y877" s="13"/>
      <c r="Z877" s="13"/>
      <c r="AA877" s="13"/>
      <c r="AB877" s="13"/>
      <c r="AD877" s="13"/>
      <c r="AE877" s="25"/>
      <c r="AF877" s="3"/>
      <c r="AG877" s="3"/>
    </row>
    <row r="878" spans="1:33">
      <c r="A878" s="158"/>
      <c r="B878" s="158"/>
      <c r="C878" s="158"/>
      <c r="D878" s="158"/>
      <c r="E878" s="158"/>
      <c r="F878" s="160"/>
      <c r="G878" s="167"/>
      <c r="H878" s="4"/>
      <c r="I878" s="4"/>
      <c r="J878" s="4"/>
      <c r="K878" s="4"/>
      <c r="L878" s="4"/>
      <c r="M878" s="4"/>
      <c r="N878" s="26"/>
      <c r="O878" s="3"/>
      <c r="P878" s="13"/>
      <c r="Q878" s="13"/>
      <c r="R878" s="13"/>
      <c r="S878" s="13"/>
      <c r="T878" s="13"/>
      <c r="U878" s="13"/>
      <c r="V878" s="13"/>
      <c r="W878" s="13"/>
      <c r="X878" s="13"/>
      <c r="Y878" s="13"/>
      <c r="Z878" s="13"/>
      <c r="AA878" s="13"/>
      <c r="AB878" s="13"/>
      <c r="AD878" s="13"/>
      <c r="AE878" s="25"/>
      <c r="AF878" s="3"/>
      <c r="AG878" s="3"/>
    </row>
    <row r="879" spans="1:33">
      <c r="A879" s="158"/>
      <c r="B879" s="158"/>
      <c r="C879" s="158"/>
      <c r="D879" s="158"/>
      <c r="E879" s="158"/>
      <c r="F879" s="160"/>
      <c r="G879" s="167"/>
      <c r="H879" s="4"/>
      <c r="I879" s="4"/>
      <c r="J879" s="4"/>
      <c r="K879" s="4"/>
      <c r="L879" s="4"/>
      <c r="M879" s="4"/>
      <c r="N879" s="26"/>
      <c r="O879" s="3"/>
      <c r="P879" s="13"/>
      <c r="Q879" s="13"/>
      <c r="R879" s="13"/>
      <c r="S879" s="13"/>
      <c r="T879" s="13"/>
      <c r="U879" s="13"/>
      <c r="V879" s="13"/>
      <c r="W879" s="13"/>
      <c r="X879" s="13"/>
      <c r="Y879" s="13"/>
      <c r="Z879" s="13"/>
      <c r="AA879" s="13"/>
      <c r="AB879" s="13"/>
      <c r="AD879" s="13"/>
      <c r="AE879" s="25"/>
      <c r="AF879" s="3"/>
      <c r="AG879" s="3"/>
    </row>
    <row r="880" spans="1:33">
      <c r="A880" s="158"/>
      <c r="B880" s="158"/>
      <c r="C880" s="158"/>
      <c r="D880" s="158"/>
      <c r="E880" s="158"/>
      <c r="F880" s="160"/>
      <c r="G880" s="167"/>
      <c r="H880" s="4"/>
      <c r="I880" s="4"/>
      <c r="J880" s="4"/>
      <c r="K880" s="4"/>
      <c r="L880" s="4"/>
      <c r="M880" s="4"/>
      <c r="N880" s="26"/>
      <c r="O880" s="3"/>
      <c r="P880" s="13"/>
      <c r="Q880" s="13"/>
      <c r="R880" s="13"/>
      <c r="S880" s="13"/>
      <c r="T880" s="13"/>
      <c r="U880" s="13"/>
      <c r="V880" s="13"/>
      <c r="W880" s="13"/>
      <c r="X880" s="13"/>
      <c r="Y880" s="13"/>
      <c r="Z880" s="13"/>
      <c r="AA880" s="13"/>
      <c r="AB880" s="13"/>
      <c r="AD880" s="13"/>
      <c r="AE880" s="25"/>
      <c r="AF880" s="3"/>
      <c r="AG880" s="3"/>
    </row>
    <row r="881" spans="1:33">
      <c r="A881" s="158"/>
      <c r="B881" s="158"/>
      <c r="C881" s="158"/>
      <c r="D881" s="158"/>
      <c r="E881" s="158"/>
      <c r="F881" s="160"/>
      <c r="G881" s="167"/>
      <c r="H881" s="4"/>
      <c r="I881" s="4"/>
      <c r="J881" s="4"/>
      <c r="K881" s="4"/>
      <c r="L881" s="4"/>
      <c r="M881" s="4"/>
      <c r="N881" s="26"/>
      <c r="O881" s="3"/>
      <c r="P881" s="13"/>
      <c r="Q881" s="13"/>
      <c r="R881" s="13"/>
      <c r="S881" s="13"/>
      <c r="T881" s="13"/>
      <c r="U881" s="13"/>
      <c r="V881" s="13"/>
      <c r="W881" s="13"/>
      <c r="X881" s="13"/>
      <c r="Y881" s="13"/>
      <c r="Z881" s="13"/>
      <c r="AA881" s="13"/>
      <c r="AB881" s="13"/>
      <c r="AD881" s="13"/>
      <c r="AE881" s="25"/>
      <c r="AF881" s="3"/>
      <c r="AG881" s="3"/>
    </row>
    <row r="882" spans="1:33">
      <c r="A882" s="158"/>
      <c r="B882" s="158"/>
      <c r="C882" s="158"/>
      <c r="D882" s="158"/>
      <c r="E882" s="158"/>
      <c r="F882" s="160"/>
      <c r="G882" s="167"/>
      <c r="H882" s="4"/>
      <c r="I882" s="4"/>
      <c r="J882" s="4"/>
      <c r="K882" s="4"/>
      <c r="L882" s="4"/>
      <c r="M882" s="4"/>
      <c r="N882" s="26"/>
      <c r="O882" s="3"/>
      <c r="P882" s="13"/>
      <c r="Q882" s="13"/>
      <c r="R882" s="13"/>
      <c r="S882" s="13"/>
      <c r="T882" s="13"/>
      <c r="U882" s="13"/>
      <c r="V882" s="13"/>
      <c r="W882" s="13"/>
      <c r="X882" s="13"/>
      <c r="Y882" s="13"/>
      <c r="Z882" s="13"/>
      <c r="AA882" s="13"/>
      <c r="AB882" s="13"/>
      <c r="AD882" s="13"/>
      <c r="AE882" s="25"/>
      <c r="AF882" s="3"/>
      <c r="AG882" s="3"/>
    </row>
    <row r="883" spans="1:33">
      <c r="A883" s="158"/>
      <c r="B883" s="158"/>
      <c r="C883" s="158"/>
      <c r="D883" s="158"/>
      <c r="E883" s="158"/>
      <c r="F883" s="160"/>
      <c r="G883" s="167"/>
      <c r="H883" s="4"/>
      <c r="I883" s="4"/>
      <c r="J883" s="4"/>
      <c r="K883" s="4"/>
      <c r="L883" s="4"/>
      <c r="M883" s="4"/>
      <c r="N883" s="26"/>
      <c r="O883" s="3"/>
      <c r="P883" s="13"/>
      <c r="Q883" s="13"/>
      <c r="R883" s="13"/>
      <c r="S883" s="13"/>
      <c r="T883" s="13"/>
      <c r="U883" s="13"/>
      <c r="V883" s="13"/>
      <c r="W883" s="13"/>
      <c r="X883" s="13"/>
      <c r="Y883" s="13"/>
      <c r="Z883" s="13"/>
      <c r="AA883" s="13"/>
      <c r="AB883" s="13"/>
      <c r="AD883" s="13"/>
      <c r="AE883" s="25"/>
      <c r="AF883" s="3"/>
      <c r="AG883" s="3"/>
    </row>
    <row r="884" spans="1:33">
      <c r="A884" s="158"/>
      <c r="B884" s="158"/>
      <c r="C884" s="158"/>
      <c r="D884" s="158"/>
      <c r="E884" s="158"/>
      <c r="F884" s="160"/>
      <c r="G884" s="167"/>
      <c r="H884" s="4"/>
      <c r="I884" s="4"/>
      <c r="J884" s="4"/>
      <c r="K884" s="4"/>
      <c r="L884" s="4"/>
      <c r="M884" s="4"/>
      <c r="N884" s="26"/>
      <c r="O884" s="3"/>
      <c r="P884" s="13"/>
      <c r="Q884" s="13"/>
      <c r="R884" s="13"/>
      <c r="S884" s="13"/>
      <c r="T884" s="13"/>
      <c r="U884" s="13"/>
      <c r="V884" s="13"/>
      <c r="W884" s="13"/>
      <c r="X884" s="13"/>
      <c r="Y884" s="13"/>
      <c r="Z884" s="13"/>
      <c r="AA884" s="13"/>
      <c r="AB884" s="13"/>
      <c r="AD884" s="13"/>
      <c r="AE884" s="25"/>
      <c r="AF884" s="3"/>
      <c r="AG884" s="3"/>
    </row>
    <row r="885" spans="1:33">
      <c r="A885" s="158"/>
      <c r="B885" s="158"/>
      <c r="C885" s="158"/>
      <c r="D885" s="158"/>
      <c r="E885" s="158"/>
      <c r="F885" s="160"/>
      <c r="G885" s="167"/>
      <c r="H885" s="4"/>
      <c r="I885" s="4"/>
      <c r="J885" s="4"/>
      <c r="K885" s="4"/>
      <c r="L885" s="4"/>
      <c r="M885" s="4"/>
      <c r="N885" s="26"/>
      <c r="O885" s="3"/>
      <c r="P885" s="13"/>
      <c r="Q885" s="13"/>
      <c r="R885" s="13"/>
      <c r="S885" s="13"/>
      <c r="T885" s="13"/>
      <c r="U885" s="13"/>
      <c r="V885" s="13"/>
      <c r="W885" s="13"/>
      <c r="X885" s="13"/>
      <c r="Y885" s="13"/>
      <c r="Z885" s="13"/>
      <c r="AA885" s="13"/>
      <c r="AB885" s="13"/>
      <c r="AD885" s="13"/>
      <c r="AE885" s="25"/>
      <c r="AF885" s="3"/>
      <c r="AG885" s="3"/>
    </row>
    <row r="886" spans="1:33">
      <c r="A886" s="158"/>
      <c r="B886" s="158"/>
      <c r="C886" s="158"/>
      <c r="D886" s="158"/>
      <c r="E886" s="158"/>
      <c r="F886" s="160"/>
      <c r="G886" s="167"/>
      <c r="H886" s="4"/>
      <c r="I886" s="4"/>
      <c r="J886" s="4"/>
      <c r="K886" s="4"/>
      <c r="L886" s="4"/>
      <c r="M886" s="4"/>
      <c r="N886" s="26"/>
      <c r="O886" s="3"/>
      <c r="P886" s="13"/>
      <c r="Q886" s="13"/>
      <c r="R886" s="13"/>
      <c r="S886" s="13"/>
      <c r="T886" s="13"/>
      <c r="U886" s="13"/>
      <c r="V886" s="13"/>
      <c r="W886" s="13"/>
      <c r="X886" s="13"/>
      <c r="Y886" s="13"/>
      <c r="Z886" s="13"/>
      <c r="AA886" s="13"/>
      <c r="AB886" s="13"/>
      <c r="AD886" s="13"/>
      <c r="AE886" s="25"/>
      <c r="AF886" s="3"/>
      <c r="AG886" s="3"/>
    </row>
    <row r="887" spans="1:33">
      <c r="A887" s="158"/>
      <c r="B887" s="158"/>
      <c r="C887" s="158"/>
      <c r="D887" s="158"/>
      <c r="E887" s="158"/>
      <c r="F887" s="160"/>
      <c r="G887" s="167"/>
      <c r="H887" s="4"/>
      <c r="I887" s="4"/>
      <c r="J887" s="4"/>
      <c r="K887" s="4"/>
      <c r="L887" s="4"/>
      <c r="M887" s="4"/>
      <c r="N887" s="26"/>
      <c r="O887" s="3"/>
      <c r="P887" s="13"/>
      <c r="Q887" s="13"/>
      <c r="R887" s="13"/>
      <c r="S887" s="13"/>
      <c r="T887" s="13"/>
      <c r="U887" s="13"/>
      <c r="V887" s="13"/>
      <c r="W887" s="13"/>
      <c r="X887" s="13"/>
      <c r="Y887" s="13"/>
      <c r="Z887" s="13"/>
      <c r="AA887" s="13"/>
      <c r="AB887" s="13"/>
      <c r="AD887" s="13"/>
      <c r="AE887" s="25"/>
      <c r="AF887" s="3"/>
      <c r="AG887" s="3"/>
    </row>
    <row r="888" spans="1:33">
      <c r="A888" s="158"/>
      <c r="B888" s="158"/>
      <c r="C888" s="158"/>
      <c r="D888" s="158"/>
      <c r="E888" s="158"/>
      <c r="F888" s="160"/>
      <c r="G888" s="167"/>
      <c r="H888" s="4"/>
      <c r="I888" s="4"/>
      <c r="J888" s="4"/>
      <c r="K888" s="4"/>
      <c r="L888" s="4"/>
      <c r="M888" s="4"/>
      <c r="N888" s="26"/>
      <c r="O888" s="3"/>
      <c r="P888" s="13"/>
      <c r="Q888" s="13"/>
      <c r="R888" s="13"/>
      <c r="S888" s="13"/>
      <c r="T888" s="13"/>
      <c r="U888" s="13"/>
      <c r="V888" s="13"/>
      <c r="W888" s="13"/>
      <c r="X888" s="13"/>
      <c r="Y888" s="13"/>
      <c r="Z888" s="13"/>
      <c r="AA888" s="13"/>
      <c r="AB888" s="13"/>
      <c r="AD888" s="13"/>
      <c r="AE888" s="25"/>
      <c r="AF888" s="3"/>
      <c r="AG888" s="3"/>
    </row>
    <row r="889" spans="1:33">
      <c r="A889" s="158"/>
      <c r="B889" s="158"/>
      <c r="C889" s="158"/>
      <c r="D889" s="158"/>
      <c r="E889" s="158"/>
      <c r="F889" s="160"/>
      <c r="G889" s="167"/>
      <c r="H889" s="4"/>
      <c r="I889" s="4"/>
      <c r="J889" s="4"/>
      <c r="K889" s="4"/>
      <c r="L889" s="4"/>
      <c r="M889" s="4"/>
      <c r="N889" s="26"/>
      <c r="O889" s="3"/>
      <c r="P889" s="13"/>
      <c r="Q889" s="13"/>
      <c r="R889" s="13"/>
      <c r="S889" s="13"/>
      <c r="T889" s="13"/>
      <c r="U889" s="13"/>
      <c r="V889" s="13"/>
      <c r="W889" s="13"/>
      <c r="X889" s="13"/>
      <c r="Y889" s="13"/>
      <c r="Z889" s="13"/>
      <c r="AA889" s="13"/>
      <c r="AB889" s="13"/>
      <c r="AD889" s="13"/>
      <c r="AE889" s="25"/>
      <c r="AF889" s="3"/>
      <c r="AG889" s="3"/>
    </row>
    <row r="890" spans="1:33">
      <c r="A890" s="158"/>
      <c r="B890" s="158"/>
      <c r="C890" s="158"/>
      <c r="D890" s="158"/>
      <c r="E890" s="158"/>
      <c r="F890" s="160"/>
      <c r="G890" s="167"/>
      <c r="H890" s="4"/>
      <c r="I890" s="4"/>
      <c r="J890" s="4"/>
      <c r="K890" s="4"/>
      <c r="L890" s="4"/>
      <c r="M890" s="4"/>
      <c r="N890" s="26"/>
      <c r="O890" s="3"/>
      <c r="P890" s="13"/>
      <c r="Q890" s="13"/>
      <c r="R890" s="13"/>
      <c r="S890" s="13"/>
      <c r="T890" s="13"/>
      <c r="U890" s="13"/>
      <c r="V890" s="13"/>
      <c r="W890" s="13"/>
      <c r="X890" s="13"/>
      <c r="Y890" s="13"/>
      <c r="Z890" s="13"/>
      <c r="AA890" s="13"/>
      <c r="AB890" s="13"/>
      <c r="AD890" s="13"/>
      <c r="AE890" s="25"/>
      <c r="AF890" s="3"/>
      <c r="AG890" s="3"/>
    </row>
    <row r="891" spans="1:33">
      <c r="A891" s="158"/>
      <c r="B891" s="158"/>
      <c r="C891" s="158"/>
      <c r="D891" s="158"/>
      <c r="E891" s="158"/>
      <c r="F891" s="160"/>
      <c r="G891" s="167"/>
      <c r="H891" s="4"/>
      <c r="I891" s="4"/>
      <c r="J891" s="4"/>
      <c r="K891" s="4"/>
      <c r="L891" s="4"/>
      <c r="M891" s="4"/>
      <c r="N891" s="26"/>
      <c r="O891" s="3"/>
      <c r="P891" s="13"/>
      <c r="Q891" s="13"/>
      <c r="R891" s="13"/>
      <c r="S891" s="13"/>
      <c r="T891" s="13"/>
      <c r="U891" s="13"/>
      <c r="V891" s="13"/>
      <c r="W891" s="13"/>
      <c r="X891" s="13"/>
      <c r="Y891" s="13"/>
      <c r="Z891" s="13"/>
      <c r="AA891" s="13"/>
      <c r="AB891" s="13"/>
      <c r="AD891" s="13"/>
      <c r="AE891" s="25"/>
      <c r="AF891" s="3"/>
      <c r="AG891" s="3"/>
    </row>
    <row r="892" spans="1:33">
      <c r="A892" s="158"/>
      <c r="B892" s="158"/>
      <c r="C892" s="158"/>
      <c r="D892" s="158"/>
      <c r="E892" s="158"/>
      <c r="F892" s="160"/>
      <c r="G892" s="167"/>
      <c r="H892" s="4"/>
      <c r="I892" s="4"/>
      <c r="J892" s="4"/>
      <c r="K892" s="4"/>
      <c r="L892" s="4"/>
      <c r="M892" s="4"/>
      <c r="N892" s="26"/>
      <c r="O892" s="3"/>
      <c r="P892" s="13"/>
      <c r="Q892" s="13"/>
      <c r="R892" s="13"/>
      <c r="S892" s="13"/>
      <c r="T892" s="13"/>
      <c r="U892" s="13"/>
      <c r="V892" s="13"/>
      <c r="W892" s="13"/>
      <c r="X892" s="13"/>
      <c r="Y892" s="13"/>
      <c r="Z892" s="13"/>
      <c r="AA892" s="13"/>
      <c r="AB892" s="13"/>
      <c r="AD892" s="13"/>
      <c r="AE892" s="25"/>
      <c r="AF892" s="3"/>
      <c r="AG892" s="3"/>
    </row>
    <row r="893" spans="1:33">
      <c r="A893" s="158"/>
      <c r="B893" s="158"/>
      <c r="C893" s="158"/>
      <c r="D893" s="158"/>
      <c r="E893" s="158"/>
      <c r="F893" s="160"/>
      <c r="G893" s="167"/>
      <c r="H893" s="4"/>
      <c r="I893" s="4"/>
      <c r="J893" s="4"/>
      <c r="K893" s="4"/>
      <c r="L893" s="4"/>
      <c r="M893" s="4"/>
      <c r="N893" s="26"/>
      <c r="O893" s="3"/>
      <c r="P893" s="13"/>
      <c r="Q893" s="13"/>
      <c r="R893" s="13"/>
      <c r="S893" s="13"/>
      <c r="T893" s="13"/>
      <c r="U893" s="13"/>
      <c r="V893" s="13"/>
      <c r="W893" s="13"/>
      <c r="X893" s="13"/>
      <c r="Y893" s="13"/>
      <c r="Z893" s="13"/>
      <c r="AA893" s="13"/>
      <c r="AB893" s="13"/>
      <c r="AD893" s="13"/>
      <c r="AE893" s="25"/>
      <c r="AF893" s="3"/>
      <c r="AG893" s="3"/>
    </row>
    <row r="894" spans="1:33">
      <c r="A894" s="158"/>
      <c r="B894" s="158"/>
      <c r="C894" s="158"/>
      <c r="D894" s="158"/>
      <c r="E894" s="158"/>
      <c r="F894" s="160"/>
      <c r="G894" s="167"/>
      <c r="H894" s="4"/>
      <c r="I894" s="4"/>
      <c r="J894" s="4"/>
      <c r="K894" s="4"/>
      <c r="L894" s="4"/>
      <c r="M894" s="4"/>
      <c r="N894" s="26"/>
      <c r="O894" s="3"/>
      <c r="P894" s="13"/>
      <c r="Q894" s="13"/>
      <c r="R894" s="13"/>
      <c r="S894" s="13"/>
      <c r="T894" s="13"/>
      <c r="U894" s="13"/>
      <c r="V894" s="13"/>
      <c r="W894" s="13"/>
      <c r="X894" s="13"/>
      <c r="Y894" s="13"/>
      <c r="Z894" s="13"/>
      <c r="AA894" s="13"/>
      <c r="AB894" s="13"/>
      <c r="AD894" s="13"/>
      <c r="AE894" s="25"/>
      <c r="AF894" s="3"/>
      <c r="AG894" s="3"/>
    </row>
    <row r="895" spans="1:33">
      <c r="A895" s="158"/>
      <c r="B895" s="158"/>
      <c r="C895" s="158"/>
      <c r="D895" s="158"/>
      <c r="E895" s="158"/>
      <c r="F895" s="160"/>
      <c r="G895" s="167"/>
      <c r="H895" s="4"/>
      <c r="I895" s="4"/>
      <c r="J895" s="4"/>
      <c r="K895" s="4"/>
      <c r="L895" s="4"/>
      <c r="M895" s="4"/>
      <c r="N895" s="26"/>
      <c r="O895" s="3"/>
      <c r="P895" s="13"/>
      <c r="Q895" s="13"/>
      <c r="R895" s="13"/>
      <c r="S895" s="13"/>
      <c r="T895" s="13"/>
      <c r="U895" s="13"/>
      <c r="V895" s="13"/>
      <c r="W895" s="13"/>
      <c r="X895" s="13"/>
      <c r="Y895" s="13"/>
      <c r="Z895" s="13"/>
      <c r="AA895" s="13"/>
      <c r="AB895" s="13"/>
      <c r="AD895" s="13"/>
      <c r="AE895" s="25"/>
      <c r="AF895" s="3"/>
      <c r="AG895" s="3"/>
    </row>
    <row r="896" spans="1:33">
      <c r="A896" s="158"/>
      <c r="B896" s="158"/>
      <c r="C896" s="158"/>
      <c r="D896" s="158"/>
      <c r="E896" s="158"/>
      <c r="F896" s="160"/>
      <c r="G896" s="167"/>
      <c r="H896" s="4"/>
      <c r="I896" s="4"/>
      <c r="J896" s="4"/>
      <c r="K896" s="4"/>
      <c r="L896" s="4"/>
      <c r="M896" s="4"/>
      <c r="N896" s="26"/>
      <c r="O896" s="3"/>
      <c r="P896" s="13"/>
      <c r="Q896" s="13"/>
      <c r="R896" s="13"/>
      <c r="S896" s="13"/>
      <c r="T896" s="13"/>
      <c r="U896" s="13"/>
      <c r="V896" s="13"/>
      <c r="W896" s="13"/>
      <c r="X896" s="13"/>
      <c r="Y896" s="13"/>
      <c r="Z896" s="13"/>
      <c r="AA896" s="13"/>
      <c r="AB896" s="13"/>
      <c r="AD896" s="13"/>
      <c r="AE896" s="25"/>
      <c r="AF896" s="3"/>
      <c r="AG896" s="3"/>
    </row>
    <row r="897" spans="1:33">
      <c r="A897" s="158"/>
      <c r="B897" s="158"/>
      <c r="C897" s="158"/>
      <c r="D897" s="158"/>
      <c r="E897" s="158"/>
      <c r="F897" s="160"/>
      <c r="G897" s="167"/>
      <c r="H897" s="4"/>
      <c r="I897" s="4"/>
      <c r="J897" s="4"/>
      <c r="K897" s="4"/>
      <c r="L897" s="4"/>
      <c r="M897" s="4"/>
      <c r="N897" s="26"/>
      <c r="O897" s="3"/>
      <c r="P897" s="13"/>
      <c r="Q897" s="13"/>
      <c r="R897" s="13"/>
      <c r="S897" s="13"/>
      <c r="T897" s="13"/>
      <c r="U897" s="13"/>
      <c r="V897" s="13"/>
      <c r="W897" s="13"/>
      <c r="X897" s="13"/>
      <c r="Y897" s="13"/>
      <c r="Z897" s="13"/>
      <c r="AA897" s="13"/>
      <c r="AB897" s="13"/>
      <c r="AD897" s="13"/>
      <c r="AE897" s="25"/>
      <c r="AF897" s="3"/>
      <c r="AG897" s="3"/>
    </row>
    <row r="898" spans="1:33">
      <c r="A898" s="158"/>
      <c r="B898" s="158"/>
      <c r="C898" s="158"/>
      <c r="D898" s="158"/>
      <c r="E898" s="158"/>
      <c r="F898" s="160"/>
      <c r="G898" s="167"/>
      <c r="H898" s="4"/>
      <c r="I898" s="4"/>
      <c r="J898" s="4"/>
      <c r="K898" s="4"/>
      <c r="L898" s="4"/>
      <c r="M898" s="4"/>
      <c r="N898" s="26"/>
      <c r="O898" s="3"/>
      <c r="P898" s="13"/>
      <c r="Q898" s="13"/>
      <c r="R898" s="13"/>
      <c r="S898" s="13"/>
      <c r="T898" s="13"/>
      <c r="U898" s="13"/>
      <c r="V898" s="13"/>
      <c r="W898" s="13"/>
      <c r="X898" s="13"/>
      <c r="Y898" s="13"/>
      <c r="Z898" s="13"/>
      <c r="AA898" s="13"/>
      <c r="AB898" s="13"/>
      <c r="AD898" s="13"/>
      <c r="AE898" s="25"/>
      <c r="AF898" s="3"/>
      <c r="AG898" s="3"/>
    </row>
    <row r="899" spans="1:33">
      <c r="A899" s="158"/>
      <c r="B899" s="158"/>
      <c r="C899" s="158"/>
      <c r="D899" s="158"/>
      <c r="E899" s="158"/>
      <c r="F899" s="160"/>
      <c r="G899" s="167"/>
      <c r="H899" s="4"/>
      <c r="I899" s="4"/>
      <c r="J899" s="4"/>
      <c r="K899" s="4"/>
      <c r="L899" s="4"/>
      <c r="M899" s="4"/>
      <c r="N899" s="26"/>
      <c r="O899" s="3"/>
      <c r="P899" s="13"/>
      <c r="Q899" s="13"/>
      <c r="R899" s="13"/>
      <c r="S899" s="13"/>
      <c r="T899" s="13"/>
      <c r="U899" s="13"/>
      <c r="V899" s="13"/>
      <c r="W899" s="13"/>
      <c r="X899" s="13"/>
      <c r="Y899" s="13"/>
      <c r="Z899" s="13"/>
      <c r="AA899" s="13"/>
      <c r="AB899" s="13"/>
      <c r="AD899" s="13"/>
      <c r="AE899" s="25"/>
      <c r="AF899" s="3"/>
      <c r="AG899" s="3"/>
    </row>
    <row r="900" spans="1:33">
      <c r="A900" s="158"/>
      <c r="B900" s="158"/>
      <c r="C900" s="158"/>
      <c r="D900" s="158"/>
      <c r="E900" s="158"/>
      <c r="F900" s="160"/>
      <c r="G900" s="167"/>
      <c r="H900" s="4"/>
      <c r="I900" s="4"/>
      <c r="J900" s="4"/>
      <c r="K900" s="4"/>
      <c r="L900" s="4"/>
      <c r="M900" s="4"/>
      <c r="N900" s="26"/>
      <c r="O900" s="3"/>
      <c r="P900" s="13"/>
      <c r="Q900" s="13"/>
      <c r="R900" s="13"/>
      <c r="S900" s="13"/>
      <c r="T900" s="13"/>
      <c r="U900" s="13"/>
      <c r="V900" s="13"/>
      <c r="W900" s="13"/>
      <c r="X900" s="13"/>
      <c r="Y900" s="13"/>
      <c r="Z900" s="13"/>
      <c r="AA900" s="13"/>
      <c r="AB900" s="13"/>
      <c r="AD900" s="13"/>
      <c r="AE900" s="25"/>
      <c r="AF900" s="3"/>
      <c r="AG900" s="3"/>
    </row>
    <row r="901" spans="1:33">
      <c r="A901" s="158"/>
      <c r="B901" s="158"/>
      <c r="C901" s="158"/>
      <c r="D901" s="158"/>
      <c r="E901" s="158"/>
      <c r="F901" s="160"/>
      <c r="G901" s="167"/>
      <c r="H901" s="4"/>
      <c r="I901" s="4"/>
      <c r="J901" s="4"/>
      <c r="K901" s="4"/>
      <c r="L901" s="4"/>
      <c r="M901" s="4"/>
      <c r="N901" s="26"/>
      <c r="O901" s="3"/>
      <c r="P901" s="13"/>
      <c r="Q901" s="13"/>
      <c r="R901" s="13"/>
      <c r="S901" s="13"/>
      <c r="T901" s="13"/>
      <c r="U901" s="13"/>
      <c r="V901" s="13"/>
      <c r="W901" s="13"/>
      <c r="X901" s="13"/>
      <c r="Y901" s="13"/>
      <c r="Z901" s="13"/>
      <c r="AA901" s="13"/>
      <c r="AB901" s="13"/>
      <c r="AD901" s="13"/>
      <c r="AE901" s="25"/>
      <c r="AF901" s="3"/>
      <c r="AG901" s="3"/>
    </row>
    <row r="902" spans="1:33">
      <c r="A902" s="158"/>
      <c r="B902" s="158"/>
      <c r="C902" s="158"/>
      <c r="D902" s="158"/>
      <c r="E902" s="158"/>
      <c r="F902" s="160"/>
      <c r="G902" s="167"/>
      <c r="H902" s="4"/>
      <c r="I902" s="4"/>
      <c r="J902" s="4"/>
      <c r="K902" s="4"/>
      <c r="L902" s="4"/>
      <c r="M902" s="4"/>
      <c r="N902" s="26"/>
      <c r="O902" s="3"/>
      <c r="P902" s="13"/>
      <c r="Q902" s="13"/>
      <c r="R902" s="13"/>
      <c r="S902" s="13"/>
      <c r="T902" s="13"/>
      <c r="U902" s="13"/>
      <c r="V902" s="13"/>
      <c r="W902" s="13"/>
      <c r="X902" s="13"/>
      <c r="Y902" s="13"/>
      <c r="Z902" s="13"/>
      <c r="AA902" s="13"/>
      <c r="AB902" s="13"/>
      <c r="AD902" s="13"/>
      <c r="AE902" s="25"/>
      <c r="AF902" s="3"/>
      <c r="AG902" s="3"/>
    </row>
    <row r="903" spans="1:33">
      <c r="A903" s="158"/>
      <c r="B903" s="158"/>
      <c r="C903" s="158"/>
      <c r="D903" s="158"/>
      <c r="E903" s="158"/>
      <c r="F903" s="160"/>
      <c r="G903" s="167"/>
      <c r="H903" s="4"/>
      <c r="I903" s="4"/>
      <c r="J903" s="4"/>
      <c r="K903" s="4"/>
      <c r="L903" s="4"/>
      <c r="M903" s="4"/>
      <c r="N903" s="26"/>
      <c r="O903" s="3"/>
      <c r="P903" s="13"/>
      <c r="Q903" s="13"/>
      <c r="R903" s="13"/>
      <c r="S903" s="13"/>
      <c r="T903" s="13"/>
      <c r="U903" s="13"/>
      <c r="V903" s="13"/>
      <c r="W903" s="13"/>
      <c r="X903" s="13"/>
      <c r="Y903" s="13"/>
      <c r="Z903" s="13"/>
      <c r="AA903" s="13"/>
      <c r="AB903" s="13"/>
      <c r="AD903" s="13"/>
      <c r="AE903" s="25"/>
      <c r="AF903" s="3"/>
      <c r="AG903" s="3"/>
    </row>
    <row r="904" spans="1:33">
      <c r="A904" s="158"/>
      <c r="B904" s="158"/>
      <c r="C904" s="158"/>
      <c r="D904" s="158"/>
      <c r="E904" s="158"/>
      <c r="F904" s="160"/>
      <c r="G904" s="167"/>
      <c r="H904" s="4"/>
      <c r="I904" s="4"/>
      <c r="J904" s="4"/>
      <c r="K904" s="4"/>
      <c r="L904" s="4"/>
      <c r="M904" s="4"/>
      <c r="N904" s="26"/>
      <c r="O904" s="3"/>
      <c r="P904" s="13"/>
      <c r="Q904" s="13"/>
      <c r="R904" s="13"/>
      <c r="S904" s="13"/>
      <c r="T904" s="13"/>
      <c r="U904" s="13"/>
      <c r="V904" s="13"/>
      <c r="W904" s="13"/>
      <c r="X904" s="13"/>
      <c r="Y904" s="13"/>
      <c r="Z904" s="13"/>
      <c r="AA904" s="13"/>
      <c r="AB904" s="13"/>
      <c r="AD904" s="13"/>
      <c r="AE904" s="25"/>
      <c r="AF904" s="3"/>
      <c r="AG904" s="3"/>
    </row>
    <row r="905" spans="1:33">
      <c r="A905" s="158"/>
      <c r="B905" s="158"/>
      <c r="C905" s="158"/>
      <c r="D905" s="158"/>
      <c r="E905" s="158"/>
      <c r="F905" s="160"/>
      <c r="G905" s="167"/>
      <c r="H905" s="4"/>
      <c r="I905" s="4"/>
      <c r="J905" s="4"/>
      <c r="K905" s="4"/>
      <c r="L905" s="4"/>
      <c r="M905" s="4"/>
      <c r="N905" s="26"/>
      <c r="O905" s="3"/>
      <c r="P905" s="13"/>
      <c r="Q905" s="13"/>
      <c r="R905" s="13"/>
      <c r="S905" s="13"/>
      <c r="T905" s="13"/>
      <c r="U905" s="13"/>
      <c r="V905" s="13"/>
      <c r="W905" s="13"/>
      <c r="X905" s="13"/>
      <c r="Y905" s="13"/>
      <c r="Z905" s="13"/>
      <c r="AA905" s="13"/>
      <c r="AB905" s="13"/>
      <c r="AD905" s="13"/>
      <c r="AE905" s="25"/>
      <c r="AF905" s="3"/>
      <c r="AG905" s="3"/>
    </row>
    <row r="906" spans="1:33">
      <c r="A906" s="158"/>
      <c r="B906" s="158"/>
      <c r="C906" s="158"/>
      <c r="D906" s="158"/>
      <c r="E906" s="158"/>
      <c r="F906" s="160"/>
      <c r="G906" s="167"/>
      <c r="H906" s="4"/>
      <c r="I906" s="4"/>
      <c r="J906" s="4"/>
      <c r="K906" s="4"/>
      <c r="L906" s="4"/>
      <c r="M906" s="4"/>
      <c r="N906" s="26"/>
      <c r="O906" s="3"/>
      <c r="P906" s="13"/>
      <c r="Q906" s="13"/>
      <c r="R906" s="13"/>
      <c r="S906" s="13"/>
      <c r="T906" s="13"/>
      <c r="U906" s="13"/>
      <c r="V906" s="13"/>
      <c r="W906" s="13"/>
      <c r="X906" s="13"/>
      <c r="Y906" s="13"/>
      <c r="Z906" s="13"/>
      <c r="AA906" s="13"/>
      <c r="AB906" s="13"/>
      <c r="AD906" s="13"/>
      <c r="AE906" s="25"/>
      <c r="AF906" s="3"/>
      <c r="AG906" s="3"/>
    </row>
    <row r="907" spans="1:33">
      <c r="A907" s="158"/>
      <c r="B907" s="158"/>
      <c r="C907" s="158"/>
      <c r="D907" s="158"/>
      <c r="E907" s="158"/>
      <c r="F907" s="160"/>
      <c r="G907" s="167"/>
      <c r="H907" s="4"/>
      <c r="I907" s="4"/>
      <c r="J907" s="4"/>
      <c r="K907" s="4"/>
      <c r="L907" s="4"/>
      <c r="M907" s="4"/>
      <c r="N907" s="26"/>
      <c r="O907" s="3"/>
      <c r="P907" s="13"/>
      <c r="Q907" s="13"/>
      <c r="R907" s="13"/>
      <c r="S907" s="13"/>
      <c r="T907" s="13"/>
      <c r="U907" s="13"/>
      <c r="V907" s="13"/>
      <c r="W907" s="13"/>
      <c r="X907" s="13"/>
      <c r="Y907" s="13"/>
      <c r="Z907" s="13"/>
      <c r="AA907" s="13"/>
      <c r="AB907" s="13"/>
      <c r="AD907" s="13"/>
      <c r="AE907" s="25"/>
      <c r="AF907" s="3"/>
      <c r="AG907" s="3"/>
    </row>
    <row r="908" spans="1:33">
      <c r="A908" s="158"/>
      <c r="B908" s="158"/>
      <c r="C908" s="158"/>
      <c r="D908" s="158"/>
      <c r="E908" s="158"/>
      <c r="F908" s="160"/>
      <c r="G908" s="167"/>
      <c r="H908" s="4"/>
      <c r="I908" s="4"/>
      <c r="J908" s="4"/>
      <c r="K908" s="4"/>
      <c r="L908" s="4"/>
      <c r="M908" s="4"/>
      <c r="N908" s="26"/>
      <c r="O908" s="3"/>
      <c r="P908" s="13"/>
      <c r="Q908" s="13"/>
      <c r="R908" s="13"/>
      <c r="S908" s="13"/>
      <c r="T908" s="13"/>
      <c r="U908" s="13"/>
      <c r="V908" s="13"/>
      <c r="W908" s="13"/>
      <c r="X908" s="13"/>
      <c r="Y908" s="13"/>
      <c r="Z908" s="13"/>
      <c r="AA908" s="13"/>
      <c r="AB908" s="13"/>
      <c r="AD908" s="13"/>
      <c r="AE908" s="25"/>
      <c r="AF908" s="3"/>
      <c r="AG908" s="3"/>
    </row>
    <row r="909" spans="1:33">
      <c r="A909" s="158"/>
      <c r="B909" s="158"/>
      <c r="C909" s="158"/>
      <c r="D909" s="158"/>
      <c r="E909" s="158"/>
      <c r="F909" s="160"/>
      <c r="G909" s="167"/>
      <c r="H909" s="4"/>
      <c r="I909" s="4"/>
      <c r="J909" s="4"/>
      <c r="K909" s="4"/>
      <c r="L909" s="4"/>
      <c r="M909" s="4"/>
      <c r="N909" s="26"/>
      <c r="O909" s="3"/>
      <c r="P909" s="13"/>
      <c r="Q909" s="13"/>
      <c r="R909" s="13"/>
      <c r="S909" s="13"/>
      <c r="T909" s="13"/>
      <c r="U909" s="13"/>
      <c r="V909" s="13"/>
      <c r="W909" s="13"/>
      <c r="X909" s="13"/>
      <c r="Y909" s="13"/>
      <c r="Z909" s="13"/>
      <c r="AA909" s="13"/>
      <c r="AB909" s="13"/>
      <c r="AD909" s="13"/>
      <c r="AE909" s="25"/>
      <c r="AF909" s="3"/>
      <c r="AG909" s="3"/>
    </row>
    <row r="910" spans="1:33">
      <c r="A910" s="158"/>
      <c r="B910" s="158"/>
      <c r="C910" s="158"/>
      <c r="D910" s="158"/>
      <c r="E910" s="158"/>
      <c r="F910" s="160"/>
      <c r="G910" s="167"/>
      <c r="H910" s="4"/>
      <c r="I910" s="4"/>
      <c r="J910" s="4"/>
      <c r="K910" s="4"/>
      <c r="L910" s="4"/>
      <c r="M910" s="4"/>
      <c r="N910" s="26"/>
      <c r="O910" s="3"/>
      <c r="P910" s="13"/>
      <c r="Q910" s="13"/>
      <c r="R910" s="13"/>
      <c r="S910" s="13"/>
      <c r="T910" s="13"/>
      <c r="U910" s="13"/>
      <c r="V910" s="13"/>
      <c r="W910" s="13"/>
      <c r="X910" s="13"/>
      <c r="Y910" s="13"/>
      <c r="Z910" s="13"/>
      <c r="AA910" s="13"/>
      <c r="AB910" s="13"/>
      <c r="AD910" s="13"/>
      <c r="AE910" s="25"/>
      <c r="AF910" s="3"/>
      <c r="AG910" s="3"/>
    </row>
    <row r="911" spans="1:33">
      <c r="A911" s="158"/>
      <c r="B911" s="158"/>
      <c r="C911" s="158"/>
      <c r="D911" s="158"/>
      <c r="E911" s="158"/>
      <c r="F911" s="160"/>
      <c r="G911" s="167"/>
      <c r="H911" s="4"/>
      <c r="I911" s="4"/>
      <c r="J911" s="4"/>
      <c r="K911" s="4"/>
      <c r="L911" s="4"/>
      <c r="M911" s="4"/>
      <c r="N911" s="26"/>
      <c r="O911" s="3"/>
      <c r="P911" s="13"/>
      <c r="Q911" s="13"/>
      <c r="R911" s="13"/>
      <c r="S911" s="13"/>
      <c r="T911" s="13"/>
      <c r="U911" s="13"/>
      <c r="V911" s="13"/>
      <c r="W911" s="13"/>
      <c r="X911" s="13"/>
      <c r="Y911" s="13"/>
      <c r="Z911" s="13"/>
      <c r="AA911" s="13"/>
      <c r="AB911" s="13"/>
      <c r="AD911" s="13"/>
      <c r="AE911" s="25"/>
      <c r="AF911" s="3"/>
      <c r="AG911" s="3"/>
    </row>
    <row r="912" spans="1:33">
      <c r="A912" s="158"/>
      <c r="B912" s="158"/>
      <c r="C912" s="158"/>
      <c r="D912" s="158"/>
      <c r="E912" s="158"/>
      <c r="F912" s="160"/>
      <c r="G912" s="167"/>
      <c r="H912" s="4"/>
      <c r="I912" s="4"/>
      <c r="J912" s="4"/>
      <c r="K912" s="4"/>
      <c r="L912" s="4"/>
      <c r="M912" s="4"/>
      <c r="N912" s="26"/>
      <c r="O912" s="3"/>
      <c r="P912" s="13"/>
      <c r="Q912" s="13"/>
      <c r="R912" s="13"/>
      <c r="S912" s="13"/>
      <c r="T912" s="13"/>
      <c r="U912" s="13"/>
      <c r="V912" s="13"/>
      <c r="W912" s="13"/>
      <c r="X912" s="13"/>
      <c r="Y912" s="13"/>
      <c r="Z912" s="13"/>
      <c r="AA912" s="13"/>
      <c r="AB912" s="13"/>
      <c r="AD912" s="13"/>
      <c r="AE912" s="25"/>
      <c r="AF912" s="3"/>
      <c r="AG912" s="3"/>
    </row>
    <row r="913" spans="1:33">
      <c r="A913" s="158"/>
      <c r="B913" s="158"/>
      <c r="C913" s="158"/>
      <c r="D913" s="158"/>
      <c r="E913" s="158"/>
      <c r="F913" s="160"/>
      <c r="G913" s="167"/>
      <c r="H913" s="4"/>
      <c r="I913" s="4"/>
      <c r="J913" s="4"/>
      <c r="K913" s="4"/>
      <c r="L913" s="4"/>
      <c r="M913" s="4"/>
      <c r="N913" s="26"/>
      <c r="O913" s="3"/>
      <c r="P913" s="13"/>
      <c r="Q913" s="13"/>
      <c r="R913" s="13"/>
      <c r="S913" s="13"/>
      <c r="T913" s="13"/>
      <c r="U913" s="13"/>
      <c r="V913" s="13"/>
      <c r="W913" s="13"/>
      <c r="X913" s="13"/>
      <c r="Y913" s="13"/>
      <c r="Z913" s="13"/>
      <c r="AA913" s="13"/>
      <c r="AB913" s="13"/>
      <c r="AD913" s="13"/>
      <c r="AE913" s="25"/>
      <c r="AF913" s="3"/>
      <c r="AG913" s="3"/>
    </row>
    <row r="914" spans="1:33">
      <c r="A914" s="158"/>
      <c r="B914" s="158"/>
      <c r="C914" s="158"/>
      <c r="D914" s="158"/>
      <c r="E914" s="158"/>
      <c r="F914" s="160"/>
      <c r="G914" s="167"/>
      <c r="H914" s="4"/>
      <c r="I914" s="4"/>
      <c r="J914" s="4"/>
      <c r="K914" s="4"/>
      <c r="L914" s="4"/>
      <c r="M914" s="4"/>
      <c r="N914" s="26"/>
      <c r="O914" s="3"/>
      <c r="P914" s="13"/>
      <c r="Q914" s="13"/>
      <c r="R914" s="13"/>
      <c r="S914" s="13"/>
      <c r="T914" s="13"/>
      <c r="U914" s="13"/>
      <c r="V914" s="13"/>
      <c r="W914" s="13"/>
      <c r="X914" s="13"/>
      <c r="Y914" s="13"/>
      <c r="Z914" s="13"/>
      <c r="AA914" s="13"/>
      <c r="AB914" s="13"/>
      <c r="AD914" s="13"/>
      <c r="AE914" s="25"/>
      <c r="AF914" s="3"/>
      <c r="AG914" s="3"/>
    </row>
    <row r="915" spans="1:33">
      <c r="A915" s="158"/>
      <c r="B915" s="158"/>
      <c r="C915" s="158"/>
      <c r="D915" s="158"/>
      <c r="E915" s="158"/>
      <c r="F915" s="160"/>
      <c r="G915" s="167"/>
      <c r="H915" s="4"/>
      <c r="I915" s="4"/>
      <c r="J915" s="4"/>
      <c r="K915" s="4"/>
      <c r="L915" s="4"/>
      <c r="M915" s="4"/>
      <c r="N915" s="26"/>
      <c r="O915" s="3"/>
      <c r="P915" s="13"/>
      <c r="Q915" s="13"/>
      <c r="R915" s="13"/>
      <c r="S915" s="13"/>
      <c r="T915" s="13"/>
      <c r="U915" s="13"/>
      <c r="V915" s="13"/>
      <c r="W915" s="13"/>
      <c r="X915" s="13"/>
      <c r="Y915" s="13"/>
      <c r="Z915" s="13"/>
      <c r="AA915" s="13"/>
      <c r="AB915" s="13"/>
      <c r="AD915" s="13"/>
      <c r="AE915" s="25"/>
      <c r="AF915" s="3"/>
      <c r="AG915" s="3"/>
    </row>
    <row r="916" spans="1:33">
      <c r="A916" s="158"/>
      <c r="B916" s="158"/>
      <c r="C916" s="158"/>
      <c r="D916" s="158"/>
      <c r="E916" s="158"/>
      <c r="F916" s="160"/>
      <c r="G916" s="167"/>
      <c r="H916" s="4"/>
      <c r="I916" s="4"/>
      <c r="J916" s="4"/>
      <c r="K916" s="4"/>
      <c r="L916" s="4"/>
      <c r="M916" s="4"/>
      <c r="N916" s="26"/>
      <c r="O916" s="3"/>
      <c r="P916" s="13"/>
      <c r="Q916" s="13"/>
      <c r="R916" s="13"/>
      <c r="S916" s="13"/>
      <c r="T916" s="13"/>
      <c r="U916" s="13"/>
      <c r="V916" s="13"/>
      <c r="W916" s="13"/>
      <c r="X916" s="13"/>
      <c r="Y916" s="13"/>
      <c r="Z916" s="13"/>
      <c r="AA916" s="13"/>
      <c r="AB916" s="13"/>
      <c r="AD916" s="13"/>
      <c r="AE916" s="25"/>
      <c r="AF916" s="3"/>
      <c r="AG916" s="3"/>
    </row>
    <row r="917" spans="1:33">
      <c r="A917" s="158"/>
      <c r="B917" s="158"/>
      <c r="C917" s="158"/>
      <c r="D917" s="158"/>
      <c r="E917" s="158"/>
      <c r="F917" s="160"/>
      <c r="G917" s="167"/>
      <c r="H917" s="4"/>
      <c r="I917" s="4"/>
      <c r="J917" s="4"/>
      <c r="K917" s="4"/>
      <c r="L917" s="4"/>
      <c r="M917" s="4"/>
      <c r="N917" s="26"/>
      <c r="O917" s="3"/>
      <c r="P917" s="13"/>
      <c r="Q917" s="13"/>
      <c r="R917" s="13"/>
      <c r="S917" s="13"/>
      <c r="T917" s="13"/>
      <c r="U917" s="13"/>
      <c r="V917" s="13"/>
      <c r="W917" s="13"/>
      <c r="X917" s="13"/>
      <c r="Y917" s="13"/>
      <c r="Z917" s="13"/>
      <c r="AA917" s="13"/>
      <c r="AB917" s="13"/>
      <c r="AD917" s="13"/>
      <c r="AE917" s="25"/>
      <c r="AF917" s="3"/>
      <c r="AG917" s="3"/>
    </row>
    <row r="918" spans="1:33">
      <c r="A918" s="158"/>
      <c r="B918" s="158"/>
      <c r="C918" s="158"/>
      <c r="D918" s="158"/>
      <c r="E918" s="158"/>
      <c r="F918" s="160"/>
      <c r="G918" s="167"/>
      <c r="H918" s="4"/>
      <c r="I918" s="4"/>
      <c r="J918" s="4"/>
      <c r="K918" s="4"/>
      <c r="L918" s="4"/>
      <c r="M918" s="4"/>
      <c r="N918" s="26"/>
      <c r="O918" s="3"/>
      <c r="P918" s="13"/>
      <c r="Q918" s="13"/>
      <c r="R918" s="13"/>
      <c r="S918" s="13"/>
      <c r="T918" s="13"/>
      <c r="U918" s="13"/>
      <c r="V918" s="13"/>
      <c r="W918" s="13"/>
      <c r="X918" s="13"/>
      <c r="Y918" s="13"/>
      <c r="Z918" s="13"/>
      <c r="AA918" s="13"/>
      <c r="AB918" s="13"/>
      <c r="AD918" s="13"/>
      <c r="AE918" s="25"/>
      <c r="AF918" s="3"/>
      <c r="AG918" s="3"/>
    </row>
    <row r="919" spans="1:33">
      <c r="A919" s="158"/>
      <c r="B919" s="158"/>
      <c r="C919" s="158"/>
      <c r="D919" s="158"/>
      <c r="E919" s="158"/>
      <c r="F919" s="160"/>
      <c r="G919" s="167"/>
      <c r="H919" s="4"/>
      <c r="I919" s="4"/>
      <c r="J919" s="4"/>
      <c r="K919" s="4"/>
      <c r="L919" s="4"/>
      <c r="M919" s="4"/>
      <c r="N919" s="26"/>
      <c r="O919" s="3"/>
      <c r="P919" s="13"/>
      <c r="Q919" s="13"/>
      <c r="R919" s="13"/>
      <c r="S919" s="13"/>
      <c r="T919" s="13"/>
      <c r="U919" s="13"/>
      <c r="V919" s="13"/>
      <c r="W919" s="13"/>
      <c r="X919" s="13"/>
      <c r="Y919" s="13"/>
      <c r="Z919" s="13"/>
      <c r="AA919" s="13"/>
      <c r="AB919" s="13"/>
      <c r="AD919" s="13"/>
      <c r="AE919" s="25"/>
      <c r="AF919" s="3"/>
      <c r="AG919" s="3"/>
    </row>
    <row r="920" spans="1:33">
      <c r="A920" s="158"/>
      <c r="B920" s="158"/>
      <c r="C920" s="158"/>
      <c r="D920" s="158"/>
      <c r="E920" s="158"/>
      <c r="F920" s="160"/>
      <c r="G920" s="167"/>
      <c r="H920" s="4"/>
      <c r="I920" s="4"/>
      <c r="J920" s="4"/>
      <c r="K920" s="4"/>
      <c r="L920" s="4"/>
      <c r="M920" s="4"/>
      <c r="N920" s="26"/>
      <c r="O920" s="3"/>
      <c r="P920" s="13"/>
      <c r="Q920" s="13"/>
      <c r="R920" s="13"/>
      <c r="S920" s="13"/>
      <c r="T920" s="13"/>
      <c r="U920" s="13"/>
      <c r="V920" s="13"/>
      <c r="W920" s="13"/>
      <c r="X920" s="13"/>
      <c r="Y920" s="13"/>
      <c r="Z920" s="13"/>
      <c r="AA920" s="13"/>
      <c r="AB920" s="13"/>
      <c r="AD920" s="13"/>
      <c r="AE920" s="25"/>
      <c r="AF920" s="3"/>
      <c r="AG920" s="3"/>
    </row>
    <row r="921" spans="1:33">
      <c r="A921" s="158"/>
      <c r="B921" s="158"/>
      <c r="C921" s="158"/>
      <c r="D921" s="158"/>
      <c r="E921" s="158"/>
      <c r="F921" s="160"/>
      <c r="G921" s="167"/>
      <c r="H921" s="4"/>
      <c r="I921" s="4"/>
      <c r="J921" s="4"/>
      <c r="K921" s="4"/>
      <c r="L921" s="4"/>
      <c r="M921" s="4"/>
      <c r="N921" s="26"/>
      <c r="O921" s="13"/>
      <c r="P921" s="13"/>
      <c r="Q921" s="13"/>
      <c r="R921" s="13"/>
      <c r="S921" s="13"/>
      <c r="T921" s="13"/>
      <c r="U921" s="13"/>
      <c r="V921" s="13"/>
      <c r="W921" s="13"/>
      <c r="X921" s="13"/>
      <c r="Y921" s="13"/>
      <c r="Z921" s="13"/>
      <c r="AA921" s="13"/>
      <c r="AB921" s="13"/>
      <c r="AD921" s="13"/>
      <c r="AE921" s="25"/>
      <c r="AF921" s="3"/>
      <c r="AG921" s="3"/>
    </row>
    <row r="922" spans="1:33">
      <c r="A922" s="158"/>
      <c r="B922" s="158"/>
      <c r="C922" s="158"/>
      <c r="D922" s="158"/>
      <c r="E922" s="158"/>
      <c r="F922" s="160"/>
      <c r="G922" s="167"/>
      <c r="H922" s="4"/>
      <c r="I922" s="4"/>
      <c r="J922" s="4"/>
      <c r="K922" s="4"/>
      <c r="L922" s="4"/>
      <c r="M922" s="4"/>
      <c r="N922" s="26"/>
      <c r="O922" s="13"/>
      <c r="P922" s="13"/>
      <c r="Q922" s="13"/>
      <c r="R922" s="13"/>
      <c r="S922" s="13"/>
      <c r="T922" s="13"/>
      <c r="U922" s="13"/>
      <c r="V922" s="13"/>
      <c r="W922" s="13"/>
      <c r="X922" s="13"/>
      <c r="Y922" s="13"/>
      <c r="Z922" s="13"/>
      <c r="AA922" s="13"/>
      <c r="AB922" s="13"/>
      <c r="AD922" s="13"/>
      <c r="AE922" s="25"/>
      <c r="AF922" s="3"/>
      <c r="AG922" s="3"/>
    </row>
    <row r="923" spans="1:33">
      <c r="A923" s="158"/>
      <c r="B923" s="158"/>
      <c r="C923" s="158"/>
      <c r="D923" s="158"/>
      <c r="E923" s="158"/>
      <c r="F923" s="160"/>
      <c r="G923" s="167"/>
      <c r="H923" s="4"/>
      <c r="I923" s="4"/>
      <c r="J923" s="4"/>
      <c r="K923" s="4"/>
      <c r="L923" s="4"/>
      <c r="M923" s="4"/>
      <c r="N923" s="26"/>
      <c r="O923" s="13"/>
      <c r="P923" s="13"/>
      <c r="Q923" s="13"/>
      <c r="R923" s="13"/>
      <c r="S923" s="13"/>
      <c r="T923" s="13"/>
      <c r="U923" s="13"/>
      <c r="V923" s="13"/>
      <c r="W923" s="13"/>
      <c r="X923" s="13"/>
      <c r="Y923" s="13"/>
      <c r="Z923" s="13"/>
      <c r="AA923" s="13"/>
      <c r="AB923" s="13"/>
      <c r="AD923" s="13"/>
      <c r="AE923" s="25"/>
      <c r="AF923" s="3"/>
      <c r="AG923" s="3"/>
    </row>
    <row r="924" spans="1:33">
      <c r="A924" s="158"/>
      <c r="B924" s="158"/>
      <c r="C924" s="158"/>
      <c r="D924" s="158"/>
      <c r="E924" s="158"/>
      <c r="F924" s="160"/>
      <c r="G924" s="167"/>
      <c r="H924" s="4"/>
      <c r="I924" s="4"/>
      <c r="J924" s="4"/>
      <c r="K924" s="4"/>
      <c r="L924" s="4"/>
      <c r="M924" s="4"/>
      <c r="N924" s="26"/>
      <c r="O924" s="13"/>
      <c r="P924" s="13"/>
      <c r="Q924" s="13"/>
      <c r="R924" s="13"/>
      <c r="S924" s="13"/>
      <c r="T924" s="13"/>
      <c r="U924" s="13"/>
      <c r="V924" s="13"/>
      <c r="W924" s="13"/>
      <c r="X924" s="13"/>
      <c r="Y924" s="13"/>
      <c r="Z924" s="13"/>
      <c r="AA924" s="13"/>
      <c r="AB924" s="13"/>
      <c r="AD924" s="13"/>
      <c r="AE924" s="25"/>
      <c r="AF924" s="3"/>
      <c r="AG924" s="3"/>
    </row>
    <row r="925" spans="1:33">
      <c r="A925" s="158"/>
      <c r="B925" s="158"/>
      <c r="C925" s="158"/>
      <c r="D925" s="158"/>
      <c r="E925" s="158"/>
      <c r="F925" s="160"/>
      <c r="G925" s="167"/>
      <c r="H925" s="4"/>
      <c r="I925" s="4"/>
      <c r="J925" s="4"/>
      <c r="K925" s="4"/>
      <c r="L925" s="4"/>
      <c r="M925" s="4"/>
      <c r="N925" s="26"/>
      <c r="O925" s="13"/>
      <c r="P925" s="13"/>
      <c r="Q925" s="13"/>
      <c r="R925" s="13"/>
      <c r="S925" s="13"/>
      <c r="T925" s="13"/>
      <c r="U925" s="13"/>
      <c r="V925" s="13"/>
      <c r="W925" s="13"/>
      <c r="X925" s="13"/>
      <c r="Y925" s="13"/>
      <c r="Z925" s="13"/>
      <c r="AA925" s="13"/>
      <c r="AB925" s="13"/>
      <c r="AD925" s="13"/>
      <c r="AE925" s="25"/>
      <c r="AF925" s="3"/>
      <c r="AG925" s="3"/>
    </row>
    <row r="926" spans="1:33">
      <c r="A926" s="158"/>
      <c r="B926" s="158"/>
      <c r="C926" s="158"/>
      <c r="D926" s="158"/>
      <c r="E926" s="158"/>
      <c r="F926" s="160"/>
      <c r="G926" s="167"/>
      <c r="H926" s="4"/>
      <c r="I926" s="4"/>
      <c r="J926" s="4"/>
      <c r="K926" s="4"/>
      <c r="L926" s="4"/>
      <c r="M926" s="4"/>
      <c r="N926" s="26"/>
      <c r="O926" s="13"/>
      <c r="P926" s="13"/>
      <c r="Q926" s="13"/>
      <c r="R926" s="13"/>
      <c r="S926" s="13"/>
      <c r="T926" s="13"/>
      <c r="U926" s="13"/>
      <c r="V926" s="13"/>
      <c r="W926" s="13"/>
      <c r="X926" s="13"/>
      <c r="Y926" s="13"/>
      <c r="Z926" s="13"/>
      <c r="AA926" s="13"/>
      <c r="AB926" s="13"/>
      <c r="AD926" s="13"/>
      <c r="AE926" s="25"/>
      <c r="AF926" s="3"/>
      <c r="AG926" s="3"/>
    </row>
    <row r="927" spans="1:33">
      <c r="A927" s="158"/>
      <c r="B927" s="158"/>
      <c r="C927" s="158"/>
      <c r="D927" s="158"/>
      <c r="E927" s="158"/>
      <c r="F927" s="160"/>
      <c r="G927" s="167"/>
      <c r="H927" s="4"/>
      <c r="I927" s="4"/>
      <c r="J927" s="4"/>
      <c r="K927" s="4"/>
      <c r="L927" s="4"/>
      <c r="M927" s="4"/>
      <c r="N927" s="26"/>
      <c r="O927" s="13"/>
      <c r="P927" s="13"/>
      <c r="Q927" s="13"/>
      <c r="R927" s="13"/>
      <c r="S927" s="13"/>
      <c r="T927" s="13"/>
      <c r="U927" s="13"/>
      <c r="V927" s="13"/>
      <c r="W927" s="13"/>
      <c r="X927" s="13"/>
      <c r="Y927" s="13"/>
      <c r="Z927" s="13"/>
      <c r="AA927" s="13"/>
      <c r="AB927" s="13"/>
      <c r="AD927" s="13"/>
      <c r="AE927" s="25"/>
      <c r="AF927" s="3"/>
      <c r="AG927" s="3"/>
    </row>
    <row r="928" spans="1:33">
      <c r="A928" s="158"/>
      <c r="B928" s="158"/>
      <c r="C928" s="158"/>
      <c r="D928" s="158"/>
      <c r="E928" s="158"/>
      <c r="F928" s="160"/>
      <c r="G928" s="167"/>
      <c r="H928" s="4"/>
      <c r="I928" s="4"/>
      <c r="J928" s="4"/>
      <c r="K928" s="4"/>
      <c r="L928" s="4"/>
      <c r="M928" s="4"/>
      <c r="N928" s="26"/>
      <c r="O928" s="13"/>
      <c r="P928" s="13"/>
      <c r="Q928" s="13"/>
      <c r="R928" s="13"/>
      <c r="S928" s="13"/>
      <c r="T928" s="13"/>
      <c r="U928" s="13"/>
      <c r="V928" s="13"/>
      <c r="W928" s="13"/>
      <c r="X928" s="13"/>
      <c r="Y928" s="13"/>
      <c r="Z928" s="13"/>
      <c r="AA928" s="13"/>
      <c r="AB928" s="13"/>
      <c r="AD928" s="13"/>
      <c r="AE928" s="25"/>
      <c r="AF928" s="3"/>
      <c r="AG928" s="3"/>
    </row>
    <row r="929" spans="1:33">
      <c r="A929" s="158"/>
      <c r="B929" s="158"/>
      <c r="C929" s="158"/>
      <c r="D929" s="158"/>
      <c r="E929" s="158"/>
      <c r="F929" s="160"/>
      <c r="G929" s="167"/>
      <c r="H929" s="4"/>
      <c r="I929" s="4"/>
      <c r="J929" s="4"/>
      <c r="K929" s="4"/>
      <c r="L929" s="4"/>
      <c r="M929" s="4"/>
      <c r="N929" s="26"/>
      <c r="O929" s="13"/>
      <c r="P929" s="13"/>
      <c r="Q929" s="13"/>
      <c r="R929" s="13"/>
      <c r="S929" s="13"/>
      <c r="T929" s="13"/>
      <c r="U929" s="13"/>
      <c r="V929" s="13"/>
      <c r="W929" s="13"/>
      <c r="X929" s="13"/>
      <c r="Y929" s="13"/>
      <c r="Z929" s="13"/>
      <c r="AA929" s="13"/>
      <c r="AB929" s="13"/>
      <c r="AD929" s="13"/>
      <c r="AE929" s="25"/>
      <c r="AF929" s="3"/>
      <c r="AG929" s="3"/>
    </row>
    <row r="930" spans="1:33">
      <c r="A930" s="158"/>
      <c r="B930" s="158"/>
      <c r="C930" s="158"/>
      <c r="D930" s="158"/>
      <c r="E930" s="158"/>
      <c r="F930" s="160"/>
      <c r="G930" s="167"/>
      <c r="H930" s="4"/>
      <c r="I930" s="4"/>
      <c r="J930" s="4"/>
      <c r="K930" s="4"/>
      <c r="L930" s="4"/>
      <c r="M930" s="4"/>
      <c r="N930" s="26"/>
      <c r="O930" s="13"/>
      <c r="P930" s="13"/>
      <c r="Q930" s="13"/>
      <c r="R930" s="13"/>
      <c r="S930" s="13"/>
      <c r="T930" s="13"/>
      <c r="U930" s="13"/>
      <c r="V930" s="13"/>
      <c r="W930" s="13"/>
      <c r="X930" s="13"/>
      <c r="Y930" s="13"/>
      <c r="Z930" s="13"/>
      <c r="AA930" s="13"/>
      <c r="AB930" s="13"/>
      <c r="AD930" s="13"/>
      <c r="AE930" s="25"/>
      <c r="AF930" s="3"/>
      <c r="AG930" s="3"/>
    </row>
    <row r="931" spans="1:33">
      <c r="A931" s="158"/>
      <c r="B931" s="158"/>
      <c r="C931" s="158"/>
      <c r="D931" s="158"/>
      <c r="E931" s="158"/>
      <c r="F931" s="160"/>
      <c r="G931" s="167"/>
      <c r="H931" s="4"/>
      <c r="I931" s="4"/>
      <c r="J931" s="4"/>
      <c r="K931" s="4"/>
      <c r="L931" s="4"/>
      <c r="M931" s="4"/>
      <c r="N931" s="26"/>
      <c r="O931" s="13"/>
      <c r="P931" s="13"/>
      <c r="Q931" s="13"/>
      <c r="R931" s="13"/>
      <c r="S931" s="13"/>
      <c r="T931" s="13"/>
      <c r="U931" s="13"/>
      <c r="V931" s="13"/>
      <c r="W931" s="13"/>
      <c r="X931" s="13"/>
      <c r="Y931" s="13"/>
      <c r="Z931" s="13"/>
      <c r="AA931" s="13"/>
      <c r="AB931" s="13"/>
      <c r="AD931" s="13"/>
      <c r="AE931" s="25"/>
      <c r="AF931" s="3"/>
      <c r="AG931" s="3"/>
    </row>
    <row r="932" spans="1:33">
      <c r="A932" s="158"/>
      <c r="B932" s="158"/>
      <c r="C932" s="158"/>
      <c r="D932" s="158"/>
      <c r="E932" s="158"/>
      <c r="F932" s="160"/>
      <c r="G932" s="167"/>
      <c r="H932" s="4"/>
      <c r="I932" s="4"/>
      <c r="J932" s="4"/>
      <c r="K932" s="4"/>
      <c r="L932" s="4"/>
      <c r="M932" s="4"/>
      <c r="N932" s="26"/>
      <c r="O932" s="13"/>
      <c r="P932" s="13"/>
      <c r="Q932" s="13"/>
      <c r="R932" s="13"/>
      <c r="S932" s="13"/>
      <c r="T932" s="13"/>
      <c r="U932" s="13"/>
      <c r="V932" s="13"/>
      <c r="W932" s="13"/>
      <c r="X932" s="13"/>
      <c r="Y932" s="13"/>
      <c r="Z932" s="13"/>
      <c r="AA932" s="13"/>
      <c r="AB932" s="13"/>
      <c r="AD932" s="13"/>
      <c r="AE932" s="25"/>
      <c r="AF932" s="3"/>
      <c r="AG932" s="3"/>
    </row>
    <row r="933" spans="1:33">
      <c r="A933" s="158"/>
      <c r="B933" s="158"/>
      <c r="C933" s="158"/>
      <c r="D933" s="158"/>
      <c r="E933" s="158"/>
      <c r="F933" s="160"/>
      <c r="G933" s="167"/>
      <c r="H933" s="4"/>
      <c r="I933" s="4"/>
      <c r="J933" s="4"/>
      <c r="K933" s="4"/>
      <c r="L933" s="4"/>
      <c r="M933" s="4"/>
      <c r="N933" s="26"/>
      <c r="O933" s="13"/>
      <c r="P933" s="13"/>
      <c r="Q933" s="13"/>
      <c r="R933" s="13"/>
      <c r="S933" s="13"/>
      <c r="T933" s="13"/>
      <c r="U933" s="13"/>
      <c r="V933" s="13"/>
      <c r="W933" s="13"/>
      <c r="X933" s="13"/>
      <c r="Y933" s="13"/>
      <c r="Z933" s="13"/>
      <c r="AA933" s="13"/>
      <c r="AB933" s="13"/>
      <c r="AD933" s="13"/>
      <c r="AE933" s="25"/>
      <c r="AF933" s="3"/>
      <c r="AG933" s="3"/>
    </row>
    <row r="934" spans="1:33">
      <c r="A934" s="158"/>
      <c r="B934" s="158"/>
      <c r="C934" s="158"/>
      <c r="D934" s="158"/>
      <c r="E934" s="158"/>
      <c r="F934" s="160"/>
      <c r="G934" s="167"/>
      <c r="H934" s="4"/>
      <c r="I934" s="4"/>
      <c r="J934" s="4"/>
      <c r="K934" s="4"/>
      <c r="L934" s="4"/>
      <c r="M934" s="4"/>
      <c r="N934" s="26"/>
      <c r="O934" s="13"/>
      <c r="P934" s="13"/>
      <c r="Q934" s="13"/>
      <c r="R934" s="13"/>
      <c r="S934" s="13"/>
      <c r="T934" s="13"/>
      <c r="U934" s="13"/>
      <c r="V934" s="13"/>
      <c r="W934" s="13"/>
      <c r="X934" s="13"/>
      <c r="Y934" s="13"/>
      <c r="Z934" s="13"/>
      <c r="AA934" s="13"/>
      <c r="AB934" s="13"/>
      <c r="AD934" s="13"/>
      <c r="AE934" s="25"/>
      <c r="AF934" s="3"/>
      <c r="AG934" s="3"/>
    </row>
    <row r="935" spans="1:33">
      <c r="A935" s="158"/>
      <c r="B935" s="158"/>
      <c r="C935" s="158"/>
      <c r="D935" s="158"/>
      <c r="E935" s="158"/>
      <c r="F935" s="160"/>
      <c r="G935" s="167"/>
      <c r="H935" s="4"/>
      <c r="I935" s="4"/>
      <c r="J935" s="4"/>
      <c r="K935" s="4"/>
      <c r="L935" s="4"/>
      <c r="M935" s="4"/>
      <c r="N935" s="26"/>
      <c r="O935" s="13"/>
      <c r="P935" s="13"/>
      <c r="Q935" s="13"/>
      <c r="R935" s="13"/>
      <c r="S935" s="13"/>
      <c r="T935" s="13"/>
      <c r="U935" s="13"/>
      <c r="V935" s="13"/>
      <c r="W935" s="13"/>
      <c r="X935" s="13"/>
      <c r="Y935" s="13"/>
      <c r="Z935" s="13"/>
      <c r="AA935" s="13"/>
      <c r="AB935" s="13"/>
      <c r="AD935" s="13"/>
      <c r="AE935" s="25"/>
      <c r="AF935" s="3"/>
      <c r="AG935" s="3"/>
    </row>
    <row r="936" spans="1:33">
      <c r="A936" s="158"/>
      <c r="B936" s="158"/>
      <c r="C936" s="158"/>
      <c r="D936" s="158"/>
      <c r="E936" s="158"/>
      <c r="F936" s="160"/>
      <c r="G936" s="167"/>
      <c r="H936" s="4"/>
      <c r="I936" s="4"/>
      <c r="J936" s="4"/>
      <c r="K936" s="4"/>
      <c r="L936" s="4"/>
      <c r="M936" s="4"/>
      <c r="N936" s="26"/>
      <c r="O936" s="13"/>
      <c r="P936" s="13"/>
      <c r="Q936" s="13"/>
      <c r="R936" s="13"/>
      <c r="S936" s="13"/>
      <c r="T936" s="13"/>
      <c r="U936" s="13"/>
      <c r="V936" s="13"/>
      <c r="W936" s="13"/>
      <c r="X936" s="13"/>
      <c r="Y936" s="13"/>
      <c r="Z936" s="13"/>
      <c r="AA936" s="13"/>
      <c r="AB936" s="13"/>
      <c r="AD936" s="13"/>
      <c r="AE936" s="25"/>
      <c r="AF936" s="3"/>
      <c r="AG936" s="3"/>
    </row>
    <row r="937" spans="1:33">
      <c r="A937" s="158"/>
      <c r="B937" s="158"/>
      <c r="C937" s="158"/>
      <c r="D937" s="158"/>
      <c r="E937" s="158"/>
      <c r="F937" s="160"/>
      <c r="G937" s="167"/>
      <c r="H937" s="4"/>
      <c r="I937" s="4"/>
      <c r="J937" s="4"/>
      <c r="K937" s="4"/>
      <c r="L937" s="4"/>
      <c r="M937" s="4"/>
      <c r="N937" s="26"/>
      <c r="O937" s="13"/>
      <c r="P937" s="13"/>
      <c r="Q937" s="13"/>
      <c r="R937" s="13"/>
      <c r="S937" s="13"/>
      <c r="T937" s="13"/>
      <c r="U937" s="13"/>
      <c r="V937" s="13"/>
      <c r="W937" s="13"/>
      <c r="X937" s="13"/>
      <c r="Y937" s="13"/>
      <c r="Z937" s="13"/>
      <c r="AA937" s="13"/>
      <c r="AB937" s="13"/>
      <c r="AD937" s="13"/>
      <c r="AE937" s="25"/>
      <c r="AF937" s="3"/>
      <c r="AG937" s="3"/>
    </row>
    <row r="938" spans="1:33">
      <c r="A938" s="158"/>
      <c r="B938" s="158"/>
      <c r="C938" s="158"/>
      <c r="D938" s="158"/>
      <c r="E938" s="158"/>
      <c r="F938" s="160"/>
      <c r="G938" s="167"/>
      <c r="H938" s="4"/>
      <c r="I938" s="4"/>
      <c r="J938" s="4"/>
      <c r="K938" s="4"/>
      <c r="L938" s="4"/>
      <c r="M938" s="4"/>
      <c r="N938" s="26"/>
      <c r="O938" s="13"/>
      <c r="P938" s="13"/>
      <c r="Q938" s="13"/>
      <c r="R938" s="13"/>
      <c r="S938" s="13"/>
      <c r="T938" s="13"/>
      <c r="U938" s="13"/>
      <c r="V938" s="13"/>
      <c r="W938" s="13"/>
      <c r="X938" s="13"/>
      <c r="Y938" s="13"/>
      <c r="Z938" s="13"/>
      <c r="AA938" s="13"/>
      <c r="AB938" s="13"/>
      <c r="AD938" s="13"/>
      <c r="AE938" s="25"/>
      <c r="AF938" s="3"/>
      <c r="AG938" s="3"/>
    </row>
    <row r="939" spans="1:33">
      <c r="A939" s="158"/>
      <c r="B939" s="158"/>
      <c r="C939" s="158"/>
      <c r="D939" s="158"/>
      <c r="E939" s="158"/>
      <c r="F939" s="160"/>
      <c r="G939" s="167"/>
      <c r="H939" s="4"/>
      <c r="I939" s="4"/>
      <c r="J939" s="4"/>
      <c r="K939" s="4"/>
      <c r="L939" s="4"/>
      <c r="M939" s="4"/>
      <c r="N939" s="26"/>
      <c r="O939" s="13"/>
      <c r="P939" s="13"/>
      <c r="Q939" s="13"/>
      <c r="R939" s="13"/>
      <c r="S939" s="13"/>
      <c r="T939" s="13"/>
      <c r="U939" s="13"/>
      <c r="V939" s="13"/>
      <c r="W939" s="13"/>
      <c r="X939" s="13"/>
      <c r="Y939" s="13"/>
      <c r="Z939" s="13"/>
      <c r="AA939" s="13"/>
      <c r="AB939" s="13"/>
      <c r="AD939" s="13"/>
      <c r="AE939" s="25"/>
      <c r="AF939" s="3"/>
      <c r="AG939" s="3"/>
    </row>
    <row r="940" spans="1:33">
      <c r="A940" s="158"/>
      <c r="B940" s="158"/>
      <c r="C940" s="158"/>
      <c r="D940" s="158"/>
      <c r="E940" s="158"/>
      <c r="F940" s="160"/>
      <c r="G940" s="167"/>
      <c r="H940" s="4"/>
      <c r="I940" s="4"/>
      <c r="J940" s="4"/>
      <c r="K940" s="4"/>
      <c r="L940" s="4"/>
      <c r="M940" s="4"/>
      <c r="N940" s="26"/>
      <c r="O940" s="13"/>
      <c r="P940" s="13"/>
      <c r="Q940" s="13"/>
      <c r="R940" s="13"/>
      <c r="S940" s="13"/>
      <c r="T940" s="13"/>
      <c r="U940" s="13"/>
      <c r="V940" s="13"/>
      <c r="W940" s="13"/>
      <c r="X940" s="13"/>
      <c r="Y940" s="13"/>
      <c r="Z940" s="13"/>
      <c r="AA940" s="13"/>
      <c r="AB940" s="13"/>
      <c r="AD940" s="13"/>
      <c r="AE940" s="25"/>
      <c r="AF940" s="3"/>
      <c r="AG940" s="3"/>
    </row>
    <row r="941" spans="1:33">
      <c r="A941" s="158"/>
      <c r="B941" s="158"/>
      <c r="C941" s="158"/>
      <c r="D941" s="158"/>
      <c r="E941" s="158"/>
      <c r="F941" s="160"/>
      <c r="G941" s="167"/>
      <c r="H941" s="4"/>
      <c r="I941" s="4"/>
      <c r="J941" s="4"/>
      <c r="K941" s="4"/>
      <c r="L941" s="4"/>
      <c r="M941" s="4"/>
      <c r="N941" s="26"/>
      <c r="O941" s="13"/>
      <c r="P941" s="13"/>
      <c r="Q941" s="13"/>
      <c r="R941" s="13"/>
      <c r="S941" s="13"/>
      <c r="T941" s="13"/>
      <c r="U941" s="13"/>
      <c r="V941" s="13"/>
      <c r="W941" s="13"/>
      <c r="X941" s="13"/>
      <c r="Y941" s="13"/>
      <c r="Z941" s="13"/>
      <c r="AA941" s="13"/>
      <c r="AB941" s="13"/>
      <c r="AD941" s="13"/>
      <c r="AE941" s="25"/>
      <c r="AF941" s="3"/>
      <c r="AG941" s="3"/>
    </row>
    <row r="942" spans="1:33">
      <c r="A942" s="158"/>
      <c r="B942" s="158"/>
      <c r="C942" s="158"/>
      <c r="D942" s="158"/>
      <c r="E942" s="158"/>
      <c r="F942" s="160"/>
      <c r="G942" s="167"/>
      <c r="H942" s="4"/>
      <c r="I942" s="4"/>
      <c r="J942" s="4"/>
      <c r="K942" s="4"/>
      <c r="L942" s="4"/>
      <c r="M942" s="4"/>
      <c r="N942" s="26"/>
      <c r="O942" s="13"/>
      <c r="P942" s="13"/>
      <c r="Q942" s="13"/>
      <c r="R942" s="13"/>
      <c r="S942" s="13"/>
      <c r="T942" s="13"/>
      <c r="U942" s="13"/>
      <c r="V942" s="13"/>
      <c r="W942" s="13"/>
      <c r="X942" s="13"/>
      <c r="Y942" s="13"/>
      <c r="Z942" s="13"/>
      <c r="AA942" s="13"/>
      <c r="AB942" s="13"/>
      <c r="AD942" s="13"/>
      <c r="AE942" s="25"/>
      <c r="AF942" s="3"/>
      <c r="AG942" s="3"/>
    </row>
    <row r="943" spans="1:33">
      <c r="A943" s="158"/>
      <c r="B943" s="158"/>
      <c r="C943" s="158"/>
      <c r="D943" s="158"/>
      <c r="E943" s="158"/>
      <c r="F943" s="160"/>
      <c r="G943" s="167"/>
      <c r="H943" s="4"/>
      <c r="I943" s="4"/>
      <c r="J943" s="4"/>
      <c r="K943" s="4"/>
      <c r="L943" s="4"/>
      <c r="M943" s="4"/>
      <c r="N943" s="26"/>
      <c r="O943" s="13"/>
      <c r="P943" s="13"/>
      <c r="Q943" s="13"/>
      <c r="R943" s="13"/>
      <c r="S943" s="13"/>
      <c r="T943" s="13"/>
      <c r="U943" s="13"/>
      <c r="V943" s="13"/>
      <c r="W943" s="13"/>
      <c r="X943" s="13"/>
      <c r="Y943" s="13"/>
      <c r="Z943" s="13"/>
      <c r="AA943" s="13"/>
      <c r="AB943" s="13"/>
      <c r="AD943" s="13"/>
      <c r="AE943" s="25"/>
      <c r="AF943" s="3"/>
      <c r="AG943" s="3"/>
    </row>
    <row r="944" spans="1:33">
      <c r="A944" s="158"/>
      <c r="B944" s="158"/>
      <c r="C944" s="158"/>
      <c r="D944" s="158"/>
      <c r="E944" s="158"/>
      <c r="F944" s="160"/>
      <c r="G944" s="167"/>
      <c r="H944" s="4"/>
      <c r="I944" s="4"/>
      <c r="J944" s="4"/>
      <c r="K944" s="4"/>
      <c r="L944" s="4"/>
      <c r="M944" s="4"/>
      <c r="N944" s="26"/>
      <c r="O944" s="13"/>
      <c r="P944" s="13"/>
      <c r="Q944" s="13"/>
      <c r="R944" s="13"/>
      <c r="S944" s="13"/>
      <c r="T944" s="13"/>
      <c r="U944" s="13"/>
      <c r="V944" s="13"/>
      <c r="W944" s="13"/>
      <c r="X944" s="13"/>
      <c r="Y944" s="13"/>
      <c r="Z944" s="13"/>
      <c r="AA944" s="13"/>
      <c r="AB944" s="13"/>
      <c r="AD944" s="13"/>
      <c r="AE944" s="25"/>
      <c r="AF944" s="3"/>
      <c r="AG944" s="3"/>
    </row>
    <row r="945" spans="1:33">
      <c r="A945" s="158"/>
      <c r="B945" s="158"/>
      <c r="C945" s="158"/>
      <c r="D945" s="158"/>
      <c r="E945" s="158"/>
      <c r="F945" s="160"/>
      <c r="G945" s="167"/>
      <c r="H945" s="4"/>
      <c r="I945" s="4"/>
      <c r="J945" s="4"/>
      <c r="K945" s="4"/>
      <c r="L945" s="4"/>
      <c r="M945" s="4"/>
      <c r="N945" s="26"/>
      <c r="O945" s="13"/>
      <c r="P945" s="13"/>
      <c r="Q945" s="13"/>
      <c r="R945" s="13"/>
      <c r="S945" s="13"/>
      <c r="T945" s="13"/>
      <c r="U945" s="13"/>
      <c r="V945" s="13"/>
      <c r="W945" s="13"/>
      <c r="X945" s="13"/>
      <c r="Y945" s="13"/>
      <c r="Z945" s="13"/>
      <c r="AA945" s="13"/>
      <c r="AB945" s="13"/>
      <c r="AD945" s="13"/>
      <c r="AE945" s="25"/>
      <c r="AF945" s="3"/>
      <c r="AG945" s="3"/>
    </row>
    <row r="946" spans="1:33">
      <c r="A946" s="158"/>
      <c r="B946" s="158"/>
      <c r="C946" s="158"/>
      <c r="D946" s="158"/>
      <c r="E946" s="158"/>
      <c r="F946" s="160"/>
      <c r="G946" s="167"/>
      <c r="H946" s="4"/>
      <c r="I946" s="4"/>
      <c r="J946" s="4"/>
      <c r="K946" s="4"/>
      <c r="L946" s="4"/>
      <c r="M946" s="4"/>
      <c r="N946" s="26"/>
      <c r="O946" s="13"/>
      <c r="P946" s="13"/>
      <c r="Q946" s="13"/>
      <c r="R946" s="13"/>
      <c r="S946" s="13"/>
      <c r="T946" s="13"/>
      <c r="U946" s="13"/>
      <c r="V946" s="13"/>
      <c r="W946" s="13"/>
      <c r="X946" s="13"/>
      <c r="Y946" s="13"/>
      <c r="Z946" s="13"/>
      <c r="AA946" s="13"/>
      <c r="AB946" s="13"/>
      <c r="AD946" s="13"/>
      <c r="AE946" s="25"/>
      <c r="AF946" s="3"/>
      <c r="AG946" s="3"/>
    </row>
    <row r="947" spans="1:33">
      <c r="A947" s="158"/>
      <c r="B947" s="158"/>
      <c r="C947" s="158"/>
      <c r="D947" s="158"/>
      <c r="E947" s="158"/>
      <c r="F947" s="160"/>
      <c r="G947" s="167"/>
      <c r="H947" s="4"/>
      <c r="I947" s="4"/>
      <c r="J947" s="4"/>
      <c r="K947" s="4"/>
      <c r="L947" s="4"/>
      <c r="M947" s="4"/>
      <c r="N947" s="26"/>
      <c r="O947" s="13"/>
      <c r="P947" s="13"/>
      <c r="Q947" s="13"/>
      <c r="R947" s="13"/>
      <c r="S947" s="13"/>
      <c r="T947" s="13"/>
      <c r="U947" s="13"/>
      <c r="V947" s="13"/>
      <c r="W947" s="13"/>
      <c r="X947" s="13"/>
      <c r="Y947" s="13"/>
      <c r="Z947" s="13"/>
      <c r="AA947" s="13"/>
      <c r="AB947" s="13"/>
      <c r="AD947" s="13"/>
      <c r="AE947" s="25"/>
      <c r="AF947" s="3"/>
      <c r="AG947" s="3"/>
    </row>
    <row r="948" spans="1:33">
      <c r="A948" s="158"/>
      <c r="B948" s="158"/>
      <c r="C948" s="158"/>
      <c r="D948" s="158"/>
      <c r="E948" s="158"/>
      <c r="F948" s="160"/>
      <c r="G948" s="167"/>
      <c r="H948" s="4"/>
      <c r="I948" s="4"/>
      <c r="J948" s="4"/>
      <c r="K948" s="4"/>
      <c r="L948" s="4"/>
      <c r="M948" s="4"/>
      <c r="N948" s="26"/>
      <c r="O948" s="13"/>
      <c r="P948" s="13"/>
      <c r="Q948" s="13"/>
      <c r="R948" s="13"/>
      <c r="S948" s="13"/>
      <c r="T948" s="13"/>
      <c r="U948" s="13"/>
      <c r="V948" s="13"/>
      <c r="W948" s="13"/>
      <c r="X948" s="13"/>
      <c r="Y948" s="13"/>
      <c r="Z948" s="13"/>
      <c r="AA948" s="13"/>
      <c r="AB948" s="13"/>
      <c r="AD948" s="13"/>
      <c r="AE948" s="25"/>
      <c r="AF948" s="3"/>
      <c r="AG948" s="3"/>
    </row>
    <row r="949" spans="1:33">
      <c r="A949" s="158"/>
      <c r="B949" s="158"/>
      <c r="C949" s="158"/>
      <c r="D949" s="158"/>
      <c r="E949" s="158"/>
      <c r="F949" s="160"/>
      <c r="G949" s="167"/>
      <c r="H949" s="4"/>
      <c r="I949" s="4"/>
      <c r="J949" s="4"/>
      <c r="K949" s="4"/>
      <c r="L949" s="4"/>
      <c r="M949" s="4"/>
      <c r="N949" s="26"/>
      <c r="O949" s="13"/>
      <c r="P949" s="13"/>
      <c r="Q949" s="13"/>
      <c r="R949" s="13"/>
      <c r="S949" s="13"/>
      <c r="T949" s="13"/>
      <c r="U949" s="13"/>
      <c r="V949" s="13"/>
      <c r="W949" s="13"/>
      <c r="X949" s="13"/>
      <c r="Y949" s="13"/>
      <c r="Z949" s="13"/>
      <c r="AA949" s="13"/>
      <c r="AB949" s="13"/>
      <c r="AD949" s="13"/>
      <c r="AE949" s="25"/>
      <c r="AF949" s="3"/>
      <c r="AG949" s="3"/>
    </row>
    <row r="950" spans="1:33">
      <c r="A950" s="158"/>
      <c r="B950" s="158"/>
      <c r="C950" s="158"/>
      <c r="D950" s="158"/>
      <c r="E950" s="158"/>
      <c r="F950" s="160"/>
      <c r="G950" s="167"/>
      <c r="H950" s="4"/>
      <c r="I950" s="4"/>
      <c r="J950" s="4"/>
      <c r="K950" s="4"/>
      <c r="L950" s="4"/>
      <c r="M950" s="4"/>
      <c r="N950" s="26"/>
      <c r="O950" s="13"/>
      <c r="P950" s="13"/>
      <c r="Q950" s="13"/>
      <c r="R950" s="13"/>
      <c r="S950" s="13"/>
      <c r="T950" s="13"/>
      <c r="U950" s="13"/>
      <c r="V950" s="13"/>
      <c r="W950" s="13"/>
      <c r="X950" s="13"/>
      <c r="Y950" s="13"/>
      <c r="Z950" s="13"/>
      <c r="AA950" s="13"/>
      <c r="AB950" s="13"/>
      <c r="AD950" s="13"/>
      <c r="AE950" s="25"/>
      <c r="AF950" s="3"/>
      <c r="AG950" s="3"/>
    </row>
    <row r="951" spans="1:33">
      <c r="A951" s="158"/>
      <c r="B951" s="158"/>
      <c r="C951" s="158"/>
      <c r="D951" s="158"/>
      <c r="E951" s="158"/>
      <c r="F951" s="160"/>
      <c r="G951" s="167"/>
      <c r="H951" s="4"/>
      <c r="I951" s="4"/>
      <c r="J951" s="4"/>
      <c r="K951" s="4"/>
      <c r="L951" s="4"/>
      <c r="M951" s="4"/>
      <c r="N951" s="26"/>
      <c r="O951" s="13"/>
      <c r="P951" s="13"/>
      <c r="Q951" s="13"/>
      <c r="R951" s="13"/>
      <c r="S951" s="13"/>
      <c r="T951" s="13"/>
      <c r="U951" s="13"/>
      <c r="V951" s="13"/>
      <c r="W951" s="13"/>
      <c r="X951" s="13"/>
      <c r="Y951" s="13"/>
      <c r="Z951" s="13"/>
      <c r="AA951" s="13"/>
      <c r="AB951" s="13"/>
      <c r="AD951" s="13"/>
      <c r="AE951" s="25"/>
      <c r="AF951" s="3"/>
      <c r="AG951" s="3"/>
    </row>
    <row r="952" spans="1:33">
      <c r="A952" s="158"/>
      <c r="B952" s="158"/>
      <c r="C952" s="158"/>
      <c r="D952" s="158"/>
      <c r="E952" s="158"/>
      <c r="F952" s="160"/>
      <c r="G952" s="167"/>
      <c r="H952" s="4"/>
      <c r="I952" s="4"/>
      <c r="J952" s="4"/>
      <c r="K952" s="4"/>
      <c r="L952" s="4"/>
      <c r="M952" s="4"/>
      <c r="N952" s="26"/>
      <c r="O952" s="13"/>
      <c r="P952" s="13"/>
      <c r="Q952" s="13"/>
      <c r="R952" s="13"/>
      <c r="S952" s="13"/>
      <c r="T952" s="13"/>
      <c r="U952" s="13"/>
      <c r="V952" s="13"/>
      <c r="W952" s="13"/>
      <c r="X952" s="13"/>
      <c r="Y952" s="13"/>
      <c r="Z952" s="13"/>
      <c r="AA952" s="13"/>
      <c r="AB952" s="13"/>
      <c r="AD952" s="13"/>
      <c r="AE952" s="25"/>
      <c r="AF952" s="3"/>
      <c r="AG952" s="3"/>
    </row>
    <row r="953" spans="1:33">
      <c r="A953" s="158"/>
      <c r="B953" s="158"/>
      <c r="C953" s="158"/>
      <c r="D953" s="158"/>
      <c r="E953" s="158"/>
      <c r="F953" s="160"/>
      <c r="G953" s="167"/>
      <c r="H953" s="4"/>
      <c r="I953" s="4"/>
      <c r="J953" s="4"/>
      <c r="K953" s="4"/>
      <c r="L953" s="4"/>
      <c r="M953" s="4"/>
      <c r="N953" s="26"/>
      <c r="O953" s="13"/>
      <c r="P953" s="13"/>
      <c r="Q953" s="13"/>
      <c r="R953" s="13"/>
      <c r="S953" s="13"/>
      <c r="T953" s="13"/>
      <c r="U953" s="13"/>
      <c r="V953" s="13"/>
      <c r="W953" s="13"/>
      <c r="X953" s="13"/>
      <c r="Y953" s="13"/>
      <c r="Z953" s="13"/>
      <c r="AA953" s="13"/>
      <c r="AB953" s="13"/>
      <c r="AD953" s="13"/>
      <c r="AE953" s="25"/>
      <c r="AF953" s="3"/>
      <c r="AG953" s="3"/>
    </row>
    <row r="954" spans="1:33">
      <c r="A954" s="158"/>
      <c r="B954" s="158"/>
      <c r="C954" s="158"/>
      <c r="D954" s="158"/>
      <c r="E954" s="158"/>
      <c r="F954" s="160"/>
      <c r="G954" s="167"/>
      <c r="H954" s="4"/>
      <c r="I954" s="4"/>
      <c r="J954" s="4"/>
      <c r="K954" s="4"/>
      <c r="L954" s="4"/>
      <c r="M954" s="4"/>
      <c r="N954" s="26"/>
      <c r="O954" s="13"/>
      <c r="P954" s="13"/>
      <c r="Q954" s="13"/>
      <c r="R954" s="13"/>
      <c r="S954" s="13"/>
      <c r="T954" s="13"/>
      <c r="U954" s="13"/>
      <c r="V954" s="13"/>
      <c r="W954" s="13"/>
      <c r="X954" s="13"/>
      <c r="Y954" s="13"/>
      <c r="Z954" s="13"/>
      <c r="AA954" s="13"/>
      <c r="AB954" s="13"/>
      <c r="AD954" s="13"/>
      <c r="AE954" s="25"/>
      <c r="AF954" s="3"/>
      <c r="AG954" s="3"/>
    </row>
    <row r="955" spans="1:33">
      <c r="A955" s="158"/>
      <c r="B955" s="158"/>
      <c r="C955" s="158"/>
      <c r="D955" s="158"/>
      <c r="E955" s="158"/>
      <c r="F955" s="160"/>
      <c r="G955" s="167"/>
      <c r="H955" s="4"/>
      <c r="I955" s="4"/>
      <c r="J955" s="4"/>
      <c r="K955" s="4"/>
      <c r="L955" s="4"/>
      <c r="M955" s="4"/>
      <c r="N955" s="26"/>
      <c r="O955" s="13"/>
      <c r="P955" s="13"/>
      <c r="Q955" s="13"/>
      <c r="R955" s="13"/>
      <c r="S955" s="13"/>
      <c r="T955" s="13"/>
      <c r="U955" s="13"/>
      <c r="V955" s="13"/>
      <c r="W955" s="13"/>
      <c r="X955" s="13"/>
      <c r="Y955" s="13"/>
      <c r="Z955" s="13"/>
      <c r="AA955" s="13"/>
      <c r="AB955" s="13"/>
      <c r="AD955" s="13"/>
      <c r="AE955" s="25"/>
      <c r="AF955" s="3"/>
      <c r="AG955" s="3"/>
    </row>
    <row r="956" spans="1:33">
      <c r="A956" s="158"/>
      <c r="B956" s="158"/>
      <c r="C956" s="158"/>
      <c r="D956" s="158"/>
      <c r="E956" s="158"/>
      <c r="F956" s="160"/>
      <c r="G956" s="167"/>
      <c r="H956" s="4"/>
      <c r="I956" s="4"/>
      <c r="J956" s="4"/>
      <c r="K956" s="4"/>
      <c r="L956" s="4"/>
      <c r="M956" s="4"/>
      <c r="N956" s="26"/>
      <c r="O956" s="13"/>
      <c r="P956" s="13"/>
      <c r="Q956" s="13"/>
      <c r="R956" s="13"/>
      <c r="S956" s="13"/>
      <c r="T956" s="13"/>
      <c r="U956" s="13"/>
      <c r="V956" s="13"/>
      <c r="W956" s="13"/>
      <c r="X956" s="13"/>
      <c r="Y956" s="13"/>
      <c r="Z956" s="13"/>
      <c r="AA956" s="13"/>
      <c r="AB956" s="13"/>
      <c r="AD956" s="13"/>
      <c r="AE956" s="25"/>
      <c r="AF956" s="3"/>
      <c r="AG956" s="3"/>
    </row>
    <row r="957" spans="1:33">
      <c r="A957" s="158"/>
      <c r="B957" s="158"/>
      <c r="C957" s="158"/>
      <c r="D957" s="158"/>
      <c r="E957" s="158"/>
      <c r="F957" s="160"/>
      <c r="G957" s="167"/>
      <c r="H957" s="4"/>
      <c r="I957" s="4"/>
      <c r="J957" s="4"/>
      <c r="K957" s="4"/>
      <c r="L957" s="4"/>
      <c r="M957" s="4"/>
      <c r="N957" s="26"/>
      <c r="O957" s="13"/>
      <c r="P957" s="13"/>
      <c r="Q957" s="13"/>
      <c r="R957" s="13"/>
      <c r="S957" s="13"/>
      <c r="T957" s="13"/>
      <c r="U957" s="13"/>
      <c r="V957" s="13"/>
      <c r="W957" s="13"/>
      <c r="X957" s="13"/>
      <c r="Y957" s="13"/>
      <c r="Z957" s="13"/>
      <c r="AA957" s="13"/>
      <c r="AB957" s="13"/>
      <c r="AD957" s="13"/>
      <c r="AE957" s="25"/>
      <c r="AF957" s="3"/>
      <c r="AG957" s="3"/>
    </row>
    <row r="958" spans="1:33">
      <c r="A958" s="158"/>
      <c r="B958" s="158"/>
      <c r="C958" s="158"/>
      <c r="D958" s="158"/>
      <c r="E958" s="158"/>
      <c r="F958" s="160"/>
      <c r="G958" s="167"/>
      <c r="H958" s="4"/>
      <c r="I958" s="4"/>
      <c r="J958" s="4"/>
      <c r="K958" s="4"/>
      <c r="L958" s="4"/>
      <c r="M958" s="4"/>
      <c r="N958" s="26"/>
      <c r="O958" s="13"/>
      <c r="P958" s="13"/>
      <c r="Q958" s="13"/>
      <c r="R958" s="13"/>
      <c r="S958" s="13"/>
      <c r="T958" s="13"/>
      <c r="U958" s="13"/>
      <c r="V958" s="13"/>
      <c r="W958" s="13"/>
      <c r="X958" s="13"/>
      <c r="Y958" s="13"/>
      <c r="Z958" s="13"/>
      <c r="AA958" s="13"/>
      <c r="AB958" s="13"/>
      <c r="AD958" s="13"/>
      <c r="AE958" s="25"/>
      <c r="AF958" s="3"/>
      <c r="AG958" s="3"/>
    </row>
    <row r="959" spans="1:33">
      <c r="A959" s="158"/>
      <c r="B959" s="158"/>
      <c r="C959" s="158"/>
      <c r="D959" s="158"/>
      <c r="E959" s="158"/>
      <c r="F959" s="160"/>
      <c r="G959" s="167"/>
      <c r="H959" s="4"/>
      <c r="I959" s="4"/>
      <c r="J959" s="4"/>
      <c r="K959" s="4"/>
      <c r="L959" s="4"/>
      <c r="M959" s="4"/>
      <c r="N959" s="26"/>
      <c r="O959" s="13"/>
      <c r="P959" s="13"/>
      <c r="Q959" s="13"/>
      <c r="R959" s="13"/>
      <c r="S959" s="13"/>
      <c r="T959" s="13"/>
      <c r="U959" s="13"/>
      <c r="V959" s="13"/>
      <c r="W959" s="13"/>
      <c r="X959" s="13"/>
      <c r="Y959" s="13"/>
      <c r="Z959" s="13"/>
      <c r="AA959" s="13"/>
      <c r="AB959" s="13"/>
      <c r="AD959" s="13"/>
      <c r="AE959" s="25"/>
      <c r="AF959" s="3"/>
      <c r="AG959" s="3"/>
    </row>
    <row r="960" spans="1:33">
      <c r="A960" s="158"/>
      <c r="B960" s="158"/>
      <c r="C960" s="158"/>
      <c r="D960" s="158"/>
      <c r="E960" s="158"/>
      <c r="F960" s="160"/>
      <c r="G960" s="167"/>
      <c r="H960" s="4"/>
      <c r="I960" s="4"/>
      <c r="J960" s="4"/>
      <c r="K960" s="4"/>
      <c r="L960" s="4"/>
      <c r="M960" s="4"/>
      <c r="N960" s="26"/>
      <c r="O960" s="13"/>
      <c r="P960" s="13"/>
      <c r="Q960" s="13"/>
      <c r="R960" s="13"/>
      <c r="S960" s="13"/>
      <c r="T960" s="13"/>
      <c r="U960" s="13"/>
      <c r="V960" s="13"/>
      <c r="W960" s="13"/>
      <c r="X960" s="13"/>
      <c r="Y960" s="13"/>
      <c r="Z960" s="13"/>
      <c r="AA960" s="13"/>
      <c r="AB960" s="13"/>
      <c r="AD960" s="13"/>
      <c r="AE960" s="25"/>
      <c r="AF960" s="3"/>
      <c r="AG960" s="3"/>
    </row>
    <row r="961" spans="1:33">
      <c r="A961" s="158"/>
      <c r="B961" s="158"/>
      <c r="C961" s="158"/>
      <c r="D961" s="158"/>
      <c r="E961" s="158"/>
      <c r="F961" s="160"/>
      <c r="G961" s="167"/>
      <c r="H961" s="4"/>
      <c r="I961" s="4"/>
      <c r="J961" s="4"/>
      <c r="K961" s="4"/>
      <c r="L961" s="4"/>
      <c r="M961" s="4"/>
      <c r="N961" s="26"/>
      <c r="O961" s="13"/>
      <c r="P961" s="13"/>
      <c r="Q961" s="13"/>
      <c r="R961" s="13"/>
      <c r="S961" s="13"/>
      <c r="T961" s="13"/>
      <c r="U961" s="13"/>
      <c r="V961" s="13"/>
      <c r="W961" s="13"/>
      <c r="X961" s="13"/>
      <c r="Y961" s="13"/>
      <c r="Z961" s="13"/>
      <c r="AA961" s="13"/>
      <c r="AB961" s="13"/>
      <c r="AD961" s="13"/>
      <c r="AE961" s="25"/>
      <c r="AF961" s="3"/>
      <c r="AG961" s="3"/>
    </row>
    <row r="962" spans="1:33">
      <c r="A962" s="158"/>
      <c r="B962" s="158"/>
      <c r="C962" s="158"/>
      <c r="D962" s="158"/>
      <c r="E962" s="158"/>
      <c r="F962" s="160"/>
      <c r="G962" s="167"/>
      <c r="H962" s="4"/>
      <c r="I962" s="4"/>
      <c r="J962" s="4"/>
      <c r="K962" s="4"/>
      <c r="L962" s="4"/>
      <c r="M962" s="4"/>
      <c r="N962" s="26"/>
      <c r="O962" s="13"/>
      <c r="P962" s="13"/>
      <c r="Q962" s="13"/>
      <c r="R962" s="13"/>
      <c r="S962" s="13"/>
      <c r="T962" s="13"/>
      <c r="U962" s="13"/>
      <c r="V962" s="13"/>
      <c r="W962" s="13"/>
      <c r="X962" s="13"/>
      <c r="Y962" s="13"/>
      <c r="Z962" s="13"/>
      <c r="AA962" s="13"/>
      <c r="AB962" s="13"/>
      <c r="AD962" s="13"/>
      <c r="AE962" s="25"/>
      <c r="AF962" s="3"/>
      <c r="AG962" s="3"/>
    </row>
    <row r="963" spans="1:33">
      <c r="A963" s="158"/>
      <c r="B963" s="158"/>
      <c r="C963" s="158"/>
      <c r="D963" s="158"/>
      <c r="E963" s="158"/>
      <c r="F963" s="160"/>
      <c r="G963" s="167"/>
      <c r="H963" s="4"/>
      <c r="I963" s="4"/>
      <c r="J963" s="4"/>
      <c r="K963" s="4"/>
      <c r="L963" s="4"/>
      <c r="M963" s="4"/>
      <c r="N963" s="26"/>
      <c r="O963" s="13"/>
      <c r="P963" s="13"/>
      <c r="Q963" s="13"/>
      <c r="R963" s="13"/>
      <c r="S963" s="13"/>
      <c r="T963" s="13"/>
      <c r="U963" s="13"/>
      <c r="V963" s="13"/>
      <c r="W963" s="13"/>
      <c r="X963" s="13"/>
      <c r="Y963" s="13"/>
      <c r="Z963" s="13"/>
      <c r="AA963" s="13"/>
      <c r="AB963" s="13"/>
      <c r="AD963" s="13"/>
      <c r="AE963" s="25"/>
      <c r="AF963" s="3"/>
      <c r="AG963" s="3"/>
    </row>
    <row r="964" spans="1:33">
      <c r="A964" s="158"/>
      <c r="B964" s="158"/>
      <c r="C964" s="158"/>
      <c r="D964" s="158"/>
      <c r="E964" s="158"/>
      <c r="F964" s="160"/>
      <c r="G964" s="167"/>
      <c r="H964" s="4"/>
      <c r="I964" s="4"/>
      <c r="J964" s="4"/>
      <c r="K964" s="4"/>
      <c r="L964" s="4"/>
      <c r="M964" s="4"/>
      <c r="N964" s="26"/>
      <c r="O964" s="13"/>
      <c r="P964" s="13"/>
      <c r="Q964" s="13"/>
      <c r="R964" s="13"/>
      <c r="S964" s="13"/>
      <c r="T964" s="13"/>
      <c r="U964" s="13"/>
      <c r="V964" s="13"/>
      <c r="W964" s="13"/>
      <c r="X964" s="13"/>
      <c r="Y964" s="13"/>
      <c r="Z964" s="13"/>
      <c r="AA964" s="13"/>
      <c r="AB964" s="13"/>
      <c r="AD964" s="13"/>
      <c r="AE964" s="25"/>
      <c r="AF964" s="3"/>
      <c r="AG964" s="3"/>
    </row>
    <row r="965" spans="1:33">
      <c r="A965" s="2"/>
      <c r="B965" s="2"/>
      <c r="C965" s="2"/>
      <c r="D965" s="135"/>
      <c r="E965" s="2"/>
      <c r="F965" s="24"/>
      <c r="G965" s="2"/>
      <c r="H965" s="4"/>
      <c r="I965" s="4"/>
      <c r="J965" s="4"/>
      <c r="K965" s="4"/>
      <c r="L965" s="4"/>
      <c r="M965" s="4"/>
      <c r="N965" s="26"/>
      <c r="O965" s="13"/>
      <c r="P965" s="13"/>
      <c r="Q965" s="13"/>
      <c r="R965" s="13"/>
      <c r="S965" s="13"/>
      <c r="T965" s="13"/>
      <c r="U965" s="13"/>
      <c r="V965" s="13"/>
      <c r="W965" s="13"/>
      <c r="X965" s="13"/>
      <c r="Y965" s="13"/>
      <c r="Z965" s="13"/>
      <c r="AA965" s="13"/>
      <c r="AB965" s="13"/>
      <c r="AD965" s="13"/>
      <c r="AE965" s="25"/>
      <c r="AF965" s="3"/>
      <c r="AG965" s="3"/>
    </row>
    <row r="966" spans="1:33">
      <c r="A966" s="2"/>
      <c r="B966" s="2"/>
      <c r="C966" s="2"/>
      <c r="D966" s="135"/>
      <c r="E966" s="2"/>
      <c r="F966" s="24"/>
      <c r="G966" s="2"/>
      <c r="H966" s="4"/>
      <c r="I966" s="4"/>
      <c r="J966" s="4"/>
      <c r="K966" s="4"/>
      <c r="L966" s="4"/>
      <c r="M966" s="4"/>
      <c r="N966" s="26"/>
      <c r="O966" s="13"/>
      <c r="P966" s="13"/>
      <c r="Q966" s="13"/>
      <c r="R966" s="13"/>
      <c r="S966" s="13"/>
      <c r="T966" s="13"/>
      <c r="U966" s="13"/>
      <c r="V966" s="13"/>
      <c r="W966" s="13"/>
      <c r="X966" s="13"/>
      <c r="Y966" s="13"/>
      <c r="Z966" s="13"/>
      <c r="AA966" s="13"/>
      <c r="AB966" s="13"/>
      <c r="AD966" s="13"/>
      <c r="AE966" s="25"/>
      <c r="AF966" s="3"/>
      <c r="AG966" s="3"/>
    </row>
    <row r="967" spans="1:33">
      <c r="A967" s="2"/>
      <c r="B967" s="2"/>
      <c r="C967" s="2"/>
      <c r="D967" s="135"/>
      <c r="E967" s="2"/>
      <c r="F967" s="24"/>
      <c r="G967" s="2"/>
      <c r="H967" s="4"/>
      <c r="I967" s="4"/>
      <c r="J967" s="4"/>
      <c r="K967" s="4"/>
      <c r="L967" s="4"/>
      <c r="M967" s="4"/>
      <c r="N967" s="26"/>
      <c r="O967" s="13"/>
      <c r="P967" s="13"/>
      <c r="Q967" s="13"/>
      <c r="R967" s="13"/>
      <c r="S967" s="13"/>
      <c r="T967" s="13"/>
      <c r="U967" s="13"/>
      <c r="V967" s="13"/>
      <c r="W967" s="13"/>
      <c r="X967" s="13"/>
      <c r="Y967" s="13"/>
      <c r="Z967" s="13"/>
      <c r="AA967" s="13"/>
      <c r="AB967" s="13"/>
      <c r="AD967" s="13"/>
      <c r="AE967" s="25"/>
      <c r="AF967" s="3"/>
      <c r="AG967" s="3"/>
    </row>
    <row r="968" spans="1:33">
      <c r="A968" s="2"/>
      <c r="B968" s="2"/>
      <c r="C968" s="2"/>
      <c r="D968" s="135"/>
      <c r="E968" s="2"/>
      <c r="F968" s="24"/>
      <c r="G968" s="2"/>
      <c r="H968" s="4"/>
      <c r="I968" s="4"/>
      <c r="J968" s="4"/>
      <c r="K968" s="4"/>
      <c r="L968" s="4"/>
      <c r="M968" s="4"/>
      <c r="N968" s="26"/>
      <c r="O968" s="13"/>
      <c r="P968" s="13"/>
      <c r="Q968" s="13"/>
      <c r="R968" s="13"/>
      <c r="S968" s="13"/>
      <c r="T968" s="13"/>
      <c r="U968" s="13"/>
      <c r="V968" s="13"/>
      <c r="W968" s="13"/>
      <c r="X968" s="13"/>
      <c r="Y968" s="13"/>
      <c r="Z968" s="13"/>
      <c r="AA968" s="13"/>
      <c r="AB968" s="13"/>
      <c r="AD968" s="13"/>
      <c r="AE968" s="25"/>
      <c r="AF968" s="3"/>
      <c r="AG968" s="3"/>
    </row>
    <row r="969" spans="1:33">
      <c r="A969" s="2"/>
      <c r="B969" s="2"/>
      <c r="C969" s="2"/>
      <c r="D969" s="135"/>
      <c r="E969" s="2"/>
      <c r="F969" s="24"/>
      <c r="G969" s="2"/>
      <c r="H969" s="4"/>
      <c r="I969" s="4"/>
      <c r="J969" s="4"/>
      <c r="K969" s="4"/>
      <c r="L969" s="4"/>
      <c r="M969" s="4"/>
      <c r="N969" s="26"/>
      <c r="O969" s="13"/>
      <c r="P969" s="13"/>
      <c r="Q969" s="13"/>
      <c r="R969" s="13"/>
      <c r="S969" s="13"/>
      <c r="T969" s="13"/>
      <c r="U969" s="13"/>
      <c r="V969" s="13"/>
      <c r="W969" s="13"/>
      <c r="X969" s="13"/>
      <c r="Y969" s="13"/>
      <c r="Z969" s="13"/>
      <c r="AA969" s="13"/>
      <c r="AB969" s="13"/>
      <c r="AD969" s="13"/>
      <c r="AE969" s="25"/>
      <c r="AF969" s="3"/>
      <c r="AG969" s="3"/>
    </row>
    <row r="970" spans="1:33">
      <c r="A970" s="2"/>
      <c r="B970" s="2"/>
      <c r="C970" s="2"/>
      <c r="D970" s="135"/>
      <c r="E970" s="2"/>
      <c r="F970" s="24"/>
      <c r="G970" s="2"/>
      <c r="H970" s="4"/>
      <c r="I970" s="4"/>
      <c r="J970" s="4"/>
      <c r="K970" s="4"/>
      <c r="L970" s="4"/>
      <c r="M970" s="4"/>
      <c r="N970" s="26"/>
      <c r="O970" s="13"/>
      <c r="P970" s="13"/>
      <c r="Q970" s="13"/>
      <c r="R970" s="13"/>
      <c r="S970" s="13"/>
      <c r="T970" s="13"/>
      <c r="U970" s="13"/>
      <c r="V970" s="13"/>
      <c r="W970" s="13"/>
      <c r="X970" s="13"/>
      <c r="Y970" s="13"/>
      <c r="Z970" s="13"/>
      <c r="AA970" s="13"/>
      <c r="AB970" s="13"/>
      <c r="AD970" s="13"/>
      <c r="AE970" s="25"/>
      <c r="AF970" s="3"/>
      <c r="AG970" s="3"/>
    </row>
    <row r="971" spans="1:33">
      <c r="A971" s="2"/>
      <c r="B971" s="2"/>
      <c r="C971" s="2"/>
      <c r="D971" s="135"/>
      <c r="E971" s="2"/>
      <c r="F971" s="24"/>
      <c r="G971" s="2"/>
      <c r="H971" s="4"/>
      <c r="I971" s="4"/>
      <c r="J971" s="4"/>
      <c r="K971" s="4"/>
      <c r="L971" s="4"/>
      <c r="M971" s="4"/>
      <c r="N971" s="26"/>
      <c r="O971" s="13"/>
      <c r="P971" s="13"/>
      <c r="Q971" s="13"/>
      <c r="R971" s="13"/>
      <c r="S971" s="13"/>
      <c r="T971" s="13"/>
      <c r="U971" s="13"/>
      <c r="V971" s="13"/>
      <c r="W971" s="13"/>
      <c r="X971" s="13"/>
      <c r="Y971" s="13"/>
      <c r="Z971" s="13"/>
      <c r="AA971" s="13"/>
      <c r="AB971" s="13"/>
      <c r="AD971" s="13"/>
      <c r="AE971" s="25"/>
      <c r="AF971" s="3"/>
      <c r="AG971" s="3"/>
    </row>
    <row r="972" spans="1:33">
      <c r="A972" s="2"/>
      <c r="B972" s="2"/>
      <c r="C972" s="2"/>
      <c r="D972" s="135"/>
      <c r="E972" s="2"/>
      <c r="F972" s="24"/>
      <c r="G972" s="2"/>
      <c r="H972" s="4"/>
      <c r="I972" s="4"/>
      <c r="J972" s="4"/>
      <c r="K972" s="4"/>
      <c r="L972" s="4"/>
      <c r="M972" s="4"/>
      <c r="N972" s="26"/>
      <c r="O972" s="13"/>
      <c r="P972" s="13"/>
      <c r="Q972" s="13"/>
      <c r="R972" s="13"/>
      <c r="S972" s="13"/>
      <c r="T972" s="13"/>
      <c r="U972" s="13"/>
      <c r="V972" s="13"/>
      <c r="W972" s="13"/>
      <c r="X972" s="13"/>
      <c r="Y972" s="13"/>
      <c r="Z972" s="13"/>
      <c r="AA972" s="13"/>
      <c r="AB972" s="13"/>
      <c r="AD972" s="13"/>
      <c r="AE972" s="25"/>
      <c r="AF972" s="3"/>
      <c r="AG972" s="3"/>
    </row>
    <row r="973" spans="1:33">
      <c r="A973" s="2"/>
      <c r="B973" s="2"/>
      <c r="C973" s="2"/>
      <c r="D973" s="135"/>
      <c r="E973" s="2"/>
      <c r="F973" s="24"/>
      <c r="G973" s="2"/>
      <c r="H973" s="4"/>
      <c r="I973" s="4"/>
      <c r="J973" s="4"/>
      <c r="K973" s="4"/>
      <c r="L973" s="4"/>
      <c r="M973" s="4"/>
      <c r="N973" s="26"/>
      <c r="O973" s="13"/>
      <c r="P973" s="13"/>
      <c r="Q973" s="13"/>
      <c r="R973" s="13"/>
      <c r="S973" s="13"/>
      <c r="T973" s="13"/>
      <c r="U973" s="13"/>
      <c r="V973" s="13"/>
      <c r="W973" s="13"/>
      <c r="X973" s="13"/>
      <c r="Y973" s="13"/>
      <c r="Z973" s="13"/>
      <c r="AA973" s="13"/>
      <c r="AB973" s="13"/>
      <c r="AD973" s="13"/>
      <c r="AE973" s="25"/>
      <c r="AF973" s="3"/>
      <c r="AG973" s="3"/>
    </row>
    <row r="974" spans="1:33">
      <c r="A974" s="2"/>
      <c r="B974" s="2"/>
      <c r="C974" s="2"/>
      <c r="D974" s="135"/>
      <c r="E974" s="2"/>
      <c r="F974" s="24"/>
      <c r="G974" s="2"/>
      <c r="H974" s="4"/>
      <c r="I974" s="4"/>
      <c r="J974" s="4"/>
      <c r="K974" s="4"/>
      <c r="L974" s="4"/>
      <c r="M974" s="4"/>
      <c r="N974" s="26"/>
      <c r="O974" s="13"/>
      <c r="P974" s="13"/>
      <c r="Q974" s="13"/>
      <c r="R974" s="13"/>
      <c r="S974" s="13"/>
      <c r="T974" s="13"/>
      <c r="U974" s="13"/>
      <c r="V974" s="13"/>
      <c r="W974" s="13"/>
      <c r="X974" s="13"/>
      <c r="Y974" s="13"/>
      <c r="Z974" s="13"/>
      <c r="AA974" s="13"/>
      <c r="AB974" s="13"/>
      <c r="AD974" s="13"/>
      <c r="AE974" s="25"/>
      <c r="AF974" s="3"/>
      <c r="AG974" s="3"/>
    </row>
    <row r="975" spans="1:33">
      <c r="A975" s="2"/>
      <c r="B975" s="2"/>
      <c r="C975" s="2"/>
      <c r="D975" s="135"/>
      <c r="E975" s="2"/>
      <c r="F975" s="24"/>
      <c r="G975" s="2"/>
      <c r="H975" s="4"/>
      <c r="I975" s="4"/>
      <c r="J975" s="4"/>
      <c r="K975" s="4"/>
      <c r="L975" s="4"/>
      <c r="M975" s="4"/>
      <c r="N975" s="26"/>
      <c r="O975" s="13"/>
      <c r="P975" s="13"/>
      <c r="Q975" s="13"/>
      <c r="R975" s="13"/>
      <c r="S975" s="13"/>
      <c r="T975" s="13"/>
      <c r="U975" s="13"/>
      <c r="V975" s="13"/>
      <c r="W975" s="13"/>
      <c r="X975" s="13"/>
      <c r="Y975" s="13"/>
      <c r="Z975" s="13"/>
      <c r="AA975" s="13"/>
      <c r="AB975" s="13"/>
      <c r="AD975" s="13"/>
      <c r="AE975" s="25"/>
      <c r="AF975" s="3"/>
      <c r="AG975" s="3"/>
    </row>
    <row r="976" spans="1:33">
      <c r="A976" s="2"/>
      <c r="B976" s="2"/>
      <c r="C976" s="2"/>
      <c r="D976" s="135"/>
      <c r="E976" s="2"/>
      <c r="F976" s="24"/>
      <c r="G976" s="2"/>
      <c r="H976" s="4"/>
      <c r="I976" s="4"/>
      <c r="J976" s="4"/>
      <c r="K976" s="4"/>
      <c r="L976" s="4"/>
      <c r="M976" s="4"/>
      <c r="N976" s="26"/>
      <c r="O976" s="13"/>
      <c r="P976" s="13"/>
      <c r="Q976" s="13"/>
      <c r="R976" s="13"/>
      <c r="S976" s="13"/>
      <c r="T976" s="13"/>
      <c r="U976" s="13"/>
      <c r="V976" s="13"/>
      <c r="W976" s="13"/>
      <c r="X976" s="13"/>
      <c r="Y976" s="13"/>
      <c r="Z976" s="13"/>
      <c r="AA976" s="13"/>
      <c r="AB976" s="13"/>
      <c r="AD976" s="13"/>
      <c r="AE976" s="25"/>
      <c r="AF976" s="3"/>
      <c r="AG976" s="3"/>
    </row>
    <row r="977" spans="1:33">
      <c r="A977" s="2"/>
      <c r="B977" s="2"/>
      <c r="C977" s="2"/>
      <c r="D977" s="135"/>
      <c r="E977" s="2"/>
      <c r="F977" s="24"/>
      <c r="G977" s="2"/>
      <c r="H977" s="4"/>
      <c r="I977" s="4"/>
      <c r="J977" s="4"/>
      <c r="K977" s="4"/>
      <c r="L977" s="4"/>
      <c r="M977" s="4"/>
      <c r="N977" s="26"/>
      <c r="O977" s="13"/>
      <c r="P977" s="13"/>
      <c r="Q977" s="13"/>
      <c r="R977" s="13"/>
      <c r="S977" s="13"/>
      <c r="T977" s="13"/>
      <c r="U977" s="13"/>
      <c r="V977" s="13"/>
      <c r="W977" s="13"/>
      <c r="X977" s="13"/>
      <c r="Y977" s="13"/>
      <c r="Z977" s="13"/>
      <c r="AA977" s="13"/>
      <c r="AB977" s="13"/>
      <c r="AD977" s="13"/>
      <c r="AE977" s="25"/>
      <c r="AF977" s="3"/>
      <c r="AG977" s="3"/>
    </row>
    <row r="978" spans="1:33">
      <c r="A978" s="2"/>
      <c r="B978" s="2"/>
      <c r="C978" s="2"/>
      <c r="D978" s="135"/>
      <c r="E978" s="2"/>
      <c r="F978" s="24"/>
      <c r="G978" s="2"/>
      <c r="H978" s="4"/>
      <c r="I978" s="4"/>
      <c r="J978" s="4"/>
      <c r="K978" s="4"/>
      <c r="L978" s="4"/>
      <c r="M978" s="4"/>
      <c r="N978" s="26"/>
      <c r="O978" s="13"/>
      <c r="P978" s="13"/>
      <c r="Q978" s="13"/>
      <c r="R978" s="13"/>
      <c r="S978" s="13"/>
      <c r="T978" s="13"/>
      <c r="U978" s="13"/>
      <c r="V978" s="13"/>
      <c r="W978" s="13"/>
      <c r="X978" s="13"/>
      <c r="Y978" s="13"/>
      <c r="Z978" s="13"/>
      <c r="AA978" s="13"/>
      <c r="AB978" s="13"/>
      <c r="AD978" s="13"/>
      <c r="AE978" s="25"/>
      <c r="AF978" s="3"/>
      <c r="AG978" s="3"/>
    </row>
    <row r="979" spans="1:33">
      <c r="A979" s="2"/>
      <c r="B979" s="2"/>
      <c r="C979" s="2"/>
      <c r="D979" s="135"/>
      <c r="E979" s="2"/>
      <c r="F979" s="24"/>
      <c r="G979" s="2"/>
      <c r="H979" s="4"/>
      <c r="I979" s="4"/>
      <c r="J979" s="4"/>
      <c r="K979" s="4"/>
      <c r="L979" s="4"/>
      <c r="M979" s="4"/>
      <c r="N979" s="26"/>
      <c r="O979" s="13"/>
      <c r="P979" s="13"/>
      <c r="Q979" s="13"/>
      <c r="R979" s="13"/>
      <c r="S979" s="13"/>
      <c r="T979" s="13"/>
      <c r="U979" s="13"/>
      <c r="V979" s="13"/>
      <c r="W979" s="13"/>
      <c r="X979" s="13"/>
      <c r="Y979" s="13"/>
      <c r="Z979" s="13"/>
      <c r="AA979" s="13"/>
      <c r="AB979" s="13"/>
      <c r="AD979" s="13"/>
      <c r="AE979" s="25"/>
      <c r="AF979" s="3"/>
      <c r="AG979" s="3"/>
    </row>
    <row r="980" spans="1:33">
      <c r="A980" s="2"/>
      <c r="B980" s="2"/>
      <c r="C980" s="2"/>
      <c r="D980" s="135"/>
      <c r="E980" s="2"/>
      <c r="F980" s="24"/>
      <c r="G980" s="2"/>
      <c r="H980" s="4"/>
      <c r="I980" s="4"/>
      <c r="J980" s="4"/>
      <c r="K980" s="4"/>
      <c r="L980" s="4"/>
      <c r="M980" s="4"/>
      <c r="N980" s="26"/>
      <c r="O980" s="13"/>
      <c r="P980" s="13"/>
      <c r="Q980" s="13"/>
      <c r="R980" s="13"/>
      <c r="S980" s="13"/>
      <c r="T980" s="13"/>
      <c r="U980" s="13"/>
      <c r="V980" s="13"/>
      <c r="W980" s="13"/>
      <c r="X980" s="13"/>
      <c r="Y980" s="13"/>
      <c r="Z980" s="13"/>
      <c r="AA980" s="13"/>
      <c r="AB980" s="13"/>
      <c r="AD980" s="13"/>
      <c r="AE980" s="25"/>
      <c r="AF980" s="3"/>
      <c r="AG980" s="3"/>
    </row>
    <row r="981" spans="1:33">
      <c r="A981" s="2"/>
      <c r="B981" s="2"/>
      <c r="C981" s="2"/>
      <c r="D981" s="135"/>
      <c r="E981" s="2"/>
      <c r="F981" s="24"/>
      <c r="G981" s="2"/>
      <c r="H981" s="4"/>
      <c r="I981" s="4"/>
      <c r="J981" s="4"/>
      <c r="K981" s="4"/>
      <c r="L981" s="4"/>
      <c r="M981" s="4"/>
      <c r="N981" s="26"/>
      <c r="O981" s="13"/>
      <c r="P981" s="13"/>
      <c r="Q981" s="13"/>
      <c r="R981" s="13"/>
      <c r="S981" s="13"/>
      <c r="T981" s="13"/>
      <c r="U981" s="13"/>
      <c r="V981" s="13"/>
      <c r="W981" s="13"/>
      <c r="X981" s="13"/>
      <c r="Y981" s="13"/>
      <c r="Z981" s="13"/>
      <c r="AA981" s="13"/>
      <c r="AB981" s="13"/>
      <c r="AD981" s="13"/>
      <c r="AE981" s="25"/>
      <c r="AF981" s="3"/>
      <c r="AG981" s="3"/>
    </row>
    <row r="982" spans="1:33">
      <c r="A982" s="2"/>
      <c r="B982" s="2"/>
      <c r="C982" s="2"/>
      <c r="D982" s="135"/>
      <c r="E982" s="2"/>
      <c r="F982" s="24"/>
      <c r="G982" s="2"/>
      <c r="H982" s="4"/>
      <c r="I982" s="4"/>
      <c r="J982" s="4"/>
      <c r="K982" s="4"/>
      <c r="L982" s="4"/>
      <c r="M982" s="4"/>
      <c r="N982" s="26"/>
      <c r="O982" s="13"/>
      <c r="P982" s="13"/>
      <c r="Q982" s="13"/>
      <c r="R982" s="13"/>
      <c r="S982" s="13"/>
      <c r="T982" s="13"/>
      <c r="U982" s="13"/>
      <c r="V982" s="13"/>
      <c r="W982" s="13"/>
      <c r="X982" s="13"/>
      <c r="Y982" s="13"/>
      <c r="Z982" s="13"/>
      <c r="AA982" s="13"/>
      <c r="AB982" s="13"/>
      <c r="AD982" s="13"/>
      <c r="AE982" s="25"/>
      <c r="AF982" s="3"/>
      <c r="AG982" s="3"/>
    </row>
    <row r="983" spans="1:33">
      <c r="A983" s="2"/>
      <c r="B983" s="2"/>
      <c r="C983" s="2"/>
      <c r="D983" s="135"/>
      <c r="E983" s="2"/>
      <c r="F983" s="24"/>
      <c r="G983" s="2"/>
      <c r="H983" s="4"/>
      <c r="I983" s="4"/>
      <c r="J983" s="4"/>
      <c r="K983" s="4"/>
      <c r="L983" s="4"/>
      <c r="M983" s="4"/>
      <c r="N983" s="26"/>
      <c r="O983" s="13"/>
      <c r="P983" s="13"/>
      <c r="Q983" s="13"/>
      <c r="R983" s="13"/>
      <c r="S983" s="13"/>
      <c r="T983" s="13"/>
      <c r="U983" s="13"/>
      <c r="V983" s="13"/>
      <c r="W983" s="13"/>
      <c r="X983" s="13"/>
      <c r="Y983" s="13"/>
      <c r="Z983" s="13"/>
      <c r="AA983" s="13"/>
      <c r="AB983" s="13"/>
      <c r="AD983" s="13"/>
      <c r="AE983" s="25"/>
      <c r="AF983" s="3"/>
      <c r="AG983" s="3"/>
    </row>
    <row r="984" spans="1:33">
      <c r="A984" s="2"/>
      <c r="B984" s="2"/>
      <c r="C984" s="2"/>
      <c r="D984" s="135"/>
      <c r="E984" s="2"/>
      <c r="F984" s="24"/>
      <c r="G984" s="2"/>
      <c r="H984" s="4"/>
      <c r="I984" s="4"/>
      <c r="J984" s="4"/>
      <c r="K984" s="4"/>
      <c r="L984" s="4"/>
      <c r="M984" s="4"/>
      <c r="N984" s="26"/>
      <c r="O984" s="13"/>
      <c r="P984" s="13"/>
      <c r="Q984" s="13"/>
      <c r="R984" s="13"/>
      <c r="S984" s="13"/>
      <c r="T984" s="13"/>
      <c r="U984" s="13"/>
      <c r="V984" s="13"/>
      <c r="W984" s="13"/>
      <c r="X984" s="13"/>
      <c r="Y984" s="13"/>
      <c r="Z984" s="13"/>
      <c r="AA984" s="13"/>
      <c r="AB984" s="13"/>
      <c r="AD984" s="13"/>
      <c r="AE984" s="25"/>
      <c r="AF984" s="3"/>
      <c r="AG984" s="3"/>
    </row>
    <row r="985" spans="1:33">
      <c r="A985" s="2"/>
      <c r="B985" s="2"/>
      <c r="C985" s="2"/>
      <c r="D985" s="135"/>
      <c r="E985" s="2"/>
      <c r="F985" s="24"/>
      <c r="G985" s="2"/>
      <c r="H985" s="4"/>
      <c r="I985" s="4"/>
      <c r="J985" s="4"/>
      <c r="K985" s="4"/>
      <c r="L985" s="4"/>
      <c r="M985" s="4"/>
      <c r="N985" s="26"/>
      <c r="O985" s="13"/>
      <c r="P985" s="13"/>
      <c r="Q985" s="13"/>
      <c r="R985" s="13"/>
      <c r="S985" s="13"/>
      <c r="T985" s="13"/>
      <c r="U985" s="13"/>
      <c r="V985" s="13"/>
      <c r="W985" s="13"/>
      <c r="X985" s="13"/>
      <c r="Y985" s="13"/>
      <c r="Z985" s="13"/>
      <c r="AA985" s="13"/>
      <c r="AB985" s="13"/>
      <c r="AD985" s="13"/>
      <c r="AE985" s="25"/>
      <c r="AF985" s="3"/>
      <c r="AG985" s="3"/>
    </row>
    <row r="986" spans="1:33">
      <c r="A986" s="2"/>
      <c r="B986" s="2"/>
      <c r="C986" s="2"/>
      <c r="D986" s="135"/>
      <c r="E986" s="2"/>
      <c r="F986" s="24"/>
      <c r="G986" s="2"/>
      <c r="H986" s="4"/>
      <c r="I986" s="4"/>
      <c r="J986" s="4"/>
      <c r="K986" s="4"/>
      <c r="L986" s="4"/>
      <c r="M986" s="4"/>
      <c r="N986" s="26"/>
      <c r="O986" s="13"/>
      <c r="P986" s="13"/>
      <c r="Q986" s="13"/>
      <c r="R986" s="13"/>
      <c r="S986" s="13"/>
      <c r="T986" s="13"/>
      <c r="U986" s="13"/>
      <c r="V986" s="13"/>
      <c r="W986" s="13"/>
      <c r="X986" s="13"/>
      <c r="Y986" s="13"/>
      <c r="Z986" s="13"/>
      <c r="AA986" s="13"/>
      <c r="AB986" s="13"/>
      <c r="AD986" s="13"/>
      <c r="AE986" s="25"/>
      <c r="AF986" s="3"/>
      <c r="AG986" s="3"/>
    </row>
    <row r="987" spans="1:33">
      <c r="A987" s="2"/>
      <c r="B987" s="2"/>
      <c r="C987" s="2"/>
      <c r="D987" s="135"/>
      <c r="E987" s="2"/>
      <c r="F987" s="24"/>
      <c r="G987" s="2"/>
      <c r="H987" s="4"/>
      <c r="I987" s="4"/>
      <c r="J987" s="4"/>
      <c r="K987" s="4"/>
      <c r="L987" s="4"/>
      <c r="M987" s="4"/>
      <c r="N987" s="26"/>
      <c r="O987" s="13"/>
      <c r="P987" s="13"/>
      <c r="Q987" s="13"/>
      <c r="R987" s="13"/>
      <c r="S987" s="13"/>
      <c r="T987" s="13"/>
      <c r="U987" s="13"/>
      <c r="V987" s="13"/>
      <c r="W987" s="13"/>
      <c r="X987" s="13"/>
      <c r="Y987" s="13"/>
      <c r="Z987" s="13"/>
      <c r="AA987" s="13"/>
      <c r="AB987" s="13"/>
      <c r="AD987" s="13"/>
      <c r="AE987" s="25"/>
      <c r="AF987" s="3"/>
      <c r="AG987" s="3"/>
    </row>
    <row r="988" spans="1:33">
      <c r="A988" s="2"/>
      <c r="B988" s="2"/>
      <c r="C988" s="2"/>
      <c r="D988" s="135"/>
      <c r="E988" s="2"/>
      <c r="F988" s="24"/>
      <c r="G988" s="2"/>
      <c r="H988" s="4"/>
      <c r="I988" s="4"/>
      <c r="J988" s="4"/>
      <c r="K988" s="4"/>
      <c r="L988" s="4"/>
      <c r="M988" s="4"/>
      <c r="N988" s="26"/>
      <c r="O988" s="13"/>
      <c r="P988" s="13"/>
      <c r="Q988" s="13"/>
      <c r="R988" s="13"/>
      <c r="S988" s="13"/>
      <c r="T988" s="13"/>
      <c r="U988" s="13"/>
      <c r="V988" s="13"/>
      <c r="W988" s="13"/>
      <c r="X988" s="13"/>
      <c r="Y988" s="13"/>
      <c r="Z988" s="13"/>
      <c r="AA988" s="13"/>
      <c r="AB988" s="13"/>
      <c r="AD988" s="13"/>
      <c r="AE988" s="25"/>
      <c r="AF988" s="3"/>
      <c r="AG988" s="3"/>
    </row>
    <row r="989" spans="1:33">
      <c r="A989" s="2"/>
      <c r="B989" s="2"/>
      <c r="C989" s="2"/>
      <c r="D989" s="135"/>
      <c r="E989" s="2"/>
      <c r="F989" s="24"/>
      <c r="G989" s="2"/>
      <c r="H989" s="4"/>
      <c r="I989" s="4"/>
      <c r="J989" s="4"/>
      <c r="K989" s="4"/>
      <c r="L989" s="4"/>
      <c r="M989" s="4"/>
      <c r="N989" s="26"/>
      <c r="O989" s="13"/>
      <c r="P989" s="13"/>
      <c r="Q989" s="13"/>
      <c r="R989" s="13"/>
      <c r="S989" s="13"/>
      <c r="T989" s="13"/>
      <c r="U989" s="13"/>
      <c r="V989" s="13"/>
      <c r="W989" s="13"/>
      <c r="X989" s="13"/>
      <c r="Y989" s="13"/>
      <c r="Z989" s="13"/>
      <c r="AA989" s="13"/>
      <c r="AB989" s="13"/>
      <c r="AD989" s="13"/>
      <c r="AE989" s="25"/>
      <c r="AF989" s="3"/>
      <c r="AG989" s="3"/>
    </row>
    <row r="990" spans="1:33">
      <c r="A990" s="2"/>
      <c r="B990" s="2"/>
      <c r="C990" s="2"/>
      <c r="D990" s="135"/>
      <c r="E990" s="2"/>
      <c r="F990" s="24"/>
      <c r="G990" s="2"/>
      <c r="H990" s="4"/>
      <c r="I990" s="4"/>
      <c r="J990" s="4"/>
      <c r="K990" s="4"/>
      <c r="L990" s="4"/>
      <c r="M990" s="4"/>
      <c r="N990" s="26"/>
      <c r="O990" s="13"/>
      <c r="P990" s="13"/>
      <c r="Q990" s="13"/>
      <c r="R990" s="13"/>
      <c r="S990" s="13"/>
      <c r="T990" s="13"/>
      <c r="U990" s="13"/>
      <c r="V990" s="13"/>
      <c r="W990" s="13"/>
      <c r="X990" s="13"/>
      <c r="Y990" s="13"/>
      <c r="Z990" s="13"/>
      <c r="AA990" s="13"/>
      <c r="AB990" s="13"/>
      <c r="AD990" s="13"/>
      <c r="AE990" s="25"/>
      <c r="AF990" s="3"/>
      <c r="AG990" s="3"/>
    </row>
    <row r="991" spans="1:33">
      <c r="A991" s="2"/>
      <c r="B991" s="2"/>
      <c r="C991" s="2"/>
      <c r="D991" s="135"/>
      <c r="E991" s="2"/>
      <c r="F991" s="24"/>
      <c r="G991" s="2"/>
      <c r="H991" s="4"/>
      <c r="I991" s="4"/>
      <c r="J991" s="4"/>
      <c r="K991" s="4"/>
      <c r="L991" s="4"/>
      <c r="M991" s="4"/>
      <c r="N991" s="26"/>
      <c r="O991" s="13"/>
      <c r="P991" s="13"/>
      <c r="Q991" s="13"/>
      <c r="R991" s="13"/>
      <c r="S991" s="13"/>
      <c r="T991" s="13"/>
      <c r="U991" s="13"/>
      <c r="V991" s="13"/>
      <c r="W991" s="13"/>
      <c r="X991" s="13"/>
      <c r="Y991" s="13"/>
      <c r="Z991" s="13"/>
      <c r="AA991" s="13"/>
      <c r="AB991" s="13"/>
      <c r="AD991" s="13"/>
      <c r="AE991" s="25"/>
      <c r="AF991" s="3"/>
      <c r="AG991" s="3"/>
    </row>
    <row r="992" spans="1:33">
      <c r="A992" s="2"/>
      <c r="B992" s="2"/>
      <c r="C992" s="2"/>
      <c r="D992" s="135"/>
      <c r="E992" s="2"/>
      <c r="F992" s="24"/>
      <c r="G992" s="2"/>
      <c r="H992" s="4"/>
      <c r="I992" s="4"/>
      <c r="J992" s="4"/>
      <c r="K992" s="4"/>
      <c r="L992" s="4"/>
      <c r="M992" s="4"/>
      <c r="N992" s="26"/>
      <c r="O992" s="13"/>
      <c r="P992" s="13"/>
      <c r="Q992" s="13"/>
      <c r="R992" s="13"/>
      <c r="S992" s="13"/>
      <c r="T992" s="13"/>
      <c r="U992" s="13"/>
      <c r="V992" s="13"/>
      <c r="W992" s="13"/>
      <c r="X992" s="13"/>
      <c r="Y992" s="13"/>
      <c r="Z992" s="13"/>
      <c r="AA992" s="13"/>
      <c r="AB992" s="13"/>
      <c r="AD992" s="13"/>
      <c r="AE992" s="25"/>
      <c r="AF992" s="3"/>
      <c r="AG992" s="3"/>
    </row>
    <row r="993" spans="1:33">
      <c r="A993" s="2"/>
      <c r="B993" s="2"/>
      <c r="C993" s="2"/>
      <c r="D993" s="135"/>
      <c r="E993" s="2"/>
      <c r="F993" s="24"/>
      <c r="G993" s="2"/>
      <c r="H993" s="4"/>
      <c r="I993" s="4"/>
      <c r="J993" s="4"/>
      <c r="K993" s="4"/>
      <c r="L993" s="4"/>
      <c r="M993" s="4"/>
      <c r="N993" s="26"/>
      <c r="O993" s="13"/>
      <c r="P993" s="13"/>
      <c r="Q993" s="13"/>
      <c r="R993" s="13"/>
      <c r="S993" s="13"/>
      <c r="T993" s="13"/>
      <c r="U993" s="13"/>
      <c r="V993" s="13"/>
      <c r="W993" s="13"/>
      <c r="X993" s="13"/>
      <c r="Y993" s="13"/>
      <c r="Z993" s="13"/>
      <c r="AA993" s="13"/>
      <c r="AB993" s="13"/>
      <c r="AD993" s="13"/>
      <c r="AE993" s="25"/>
      <c r="AF993" s="3"/>
      <c r="AG993" s="3"/>
    </row>
    <row r="994" spans="1:33">
      <c r="A994" s="2"/>
      <c r="B994" s="2"/>
      <c r="C994" s="2"/>
      <c r="D994" s="135"/>
      <c r="E994" s="2"/>
      <c r="F994" s="24"/>
      <c r="G994" s="2"/>
      <c r="H994" s="4"/>
      <c r="I994" s="4"/>
      <c r="J994" s="4"/>
      <c r="K994" s="4"/>
      <c r="L994" s="4"/>
      <c r="M994" s="4"/>
      <c r="N994" s="26"/>
      <c r="O994" s="13"/>
      <c r="P994" s="13"/>
      <c r="Q994" s="13"/>
      <c r="R994" s="13"/>
      <c r="S994" s="13"/>
      <c r="T994" s="13"/>
      <c r="U994" s="13"/>
      <c r="V994" s="13"/>
      <c r="W994" s="13"/>
      <c r="X994" s="13"/>
      <c r="Y994" s="13"/>
      <c r="Z994" s="13"/>
      <c r="AA994" s="13"/>
      <c r="AB994" s="13"/>
      <c r="AD994" s="13"/>
      <c r="AE994" s="25"/>
      <c r="AF994" s="3"/>
      <c r="AG994" s="3"/>
    </row>
    <row r="995" spans="1:33">
      <c r="A995" s="2"/>
      <c r="B995" s="2"/>
      <c r="C995" s="2"/>
      <c r="D995" s="135"/>
      <c r="E995" s="2"/>
      <c r="F995" s="24"/>
      <c r="G995" s="2"/>
      <c r="H995" s="4"/>
      <c r="I995" s="4"/>
      <c r="J995" s="4"/>
      <c r="K995" s="4"/>
      <c r="L995" s="4"/>
      <c r="M995" s="4"/>
      <c r="N995" s="26"/>
      <c r="O995" s="13"/>
      <c r="P995" s="13"/>
      <c r="Q995" s="13"/>
      <c r="R995" s="13"/>
      <c r="S995" s="13"/>
      <c r="T995" s="13"/>
      <c r="U995" s="13"/>
      <c r="V995" s="13"/>
      <c r="W995" s="13"/>
      <c r="X995" s="13"/>
      <c r="Y995" s="13"/>
      <c r="Z995" s="13"/>
      <c r="AA995" s="13"/>
      <c r="AB995" s="13"/>
      <c r="AD995" s="13"/>
      <c r="AE995" s="25"/>
      <c r="AF995" s="3"/>
      <c r="AG995" s="3"/>
    </row>
    <row r="996" spans="1:33">
      <c r="A996" s="2"/>
      <c r="B996" s="2"/>
      <c r="C996" s="2"/>
      <c r="D996" s="135"/>
      <c r="E996" s="2"/>
      <c r="F996" s="24"/>
      <c r="G996" s="2"/>
      <c r="H996" s="4"/>
      <c r="I996" s="4"/>
      <c r="J996" s="4"/>
      <c r="K996" s="4"/>
      <c r="L996" s="4"/>
      <c r="M996" s="4"/>
      <c r="N996" s="26"/>
      <c r="O996" s="13"/>
      <c r="P996" s="13"/>
      <c r="Q996" s="13"/>
      <c r="R996" s="13"/>
      <c r="S996" s="13"/>
      <c r="T996" s="13"/>
      <c r="U996" s="13"/>
      <c r="V996" s="13"/>
      <c r="W996" s="13"/>
      <c r="X996" s="13"/>
      <c r="Y996" s="13"/>
      <c r="Z996" s="13"/>
      <c r="AA996" s="13"/>
      <c r="AB996" s="13"/>
      <c r="AD996" s="13"/>
      <c r="AE996" s="25"/>
      <c r="AF996" s="3"/>
      <c r="AG996" s="3"/>
    </row>
    <row r="997" spans="1:33">
      <c r="A997" s="2"/>
      <c r="B997" s="2"/>
      <c r="C997" s="2"/>
      <c r="D997" s="135"/>
      <c r="E997" s="2"/>
      <c r="F997" s="24"/>
      <c r="G997" s="2"/>
      <c r="H997" s="4"/>
      <c r="I997" s="4"/>
      <c r="J997" s="4"/>
      <c r="K997" s="4"/>
      <c r="L997" s="4"/>
      <c r="M997" s="4"/>
      <c r="N997" s="26"/>
      <c r="O997" s="13"/>
      <c r="P997" s="13"/>
      <c r="Q997" s="13"/>
      <c r="R997" s="13"/>
      <c r="S997" s="13"/>
      <c r="T997" s="13"/>
      <c r="U997" s="13"/>
      <c r="V997" s="13"/>
      <c r="W997" s="13"/>
      <c r="X997" s="13"/>
      <c r="Y997" s="13"/>
      <c r="Z997" s="13"/>
      <c r="AA997" s="13"/>
      <c r="AB997" s="13"/>
      <c r="AD997" s="13"/>
      <c r="AE997" s="25"/>
      <c r="AF997" s="3"/>
      <c r="AG997" s="3"/>
    </row>
    <row r="998" spans="1:33">
      <c r="A998" s="2"/>
      <c r="B998" s="2"/>
      <c r="C998" s="2"/>
      <c r="D998" s="135"/>
      <c r="E998" s="2"/>
      <c r="F998" s="24"/>
      <c r="G998" s="2"/>
      <c r="H998" s="4"/>
      <c r="I998" s="4"/>
      <c r="J998" s="4"/>
      <c r="K998" s="4"/>
      <c r="L998" s="4"/>
      <c r="M998" s="4"/>
      <c r="N998" s="26"/>
      <c r="O998" s="13"/>
      <c r="P998" s="13"/>
      <c r="Q998" s="13"/>
      <c r="R998" s="13"/>
      <c r="S998" s="13"/>
      <c r="T998" s="13"/>
      <c r="U998" s="13"/>
      <c r="V998" s="13"/>
      <c r="W998" s="13"/>
      <c r="X998" s="13"/>
      <c r="Y998" s="13"/>
      <c r="Z998" s="13"/>
      <c r="AA998" s="13"/>
      <c r="AB998" s="13"/>
      <c r="AD998" s="13"/>
      <c r="AE998" s="25"/>
      <c r="AF998" s="3"/>
      <c r="AG998" s="3"/>
    </row>
    <row r="999" spans="1:33">
      <c r="A999" s="2"/>
      <c r="B999" s="2"/>
      <c r="C999" s="2"/>
      <c r="D999" s="135"/>
      <c r="E999" s="2"/>
      <c r="F999" s="24"/>
      <c r="G999" s="2"/>
      <c r="H999" s="4"/>
      <c r="I999" s="4"/>
      <c r="J999" s="4"/>
      <c r="K999" s="4"/>
      <c r="L999" s="4"/>
      <c r="M999" s="4"/>
      <c r="N999" s="26"/>
      <c r="O999" s="13"/>
      <c r="P999" s="13"/>
      <c r="Q999" s="13"/>
      <c r="R999" s="13"/>
      <c r="S999" s="13"/>
      <c r="T999" s="13"/>
      <c r="U999" s="13"/>
      <c r="V999" s="13"/>
      <c r="W999" s="13"/>
      <c r="X999" s="13"/>
      <c r="Y999" s="13"/>
      <c r="Z999" s="13"/>
      <c r="AA999" s="13"/>
      <c r="AB999" s="13"/>
      <c r="AD999" s="13"/>
      <c r="AE999" s="25"/>
      <c r="AF999" s="3"/>
      <c r="AG999" s="3"/>
    </row>
    <row r="1000" spans="1:33">
      <c r="A1000" s="2"/>
      <c r="B1000" s="2"/>
      <c r="C1000" s="2"/>
      <c r="D1000" s="135"/>
      <c r="E1000" s="2"/>
      <c r="F1000" s="24"/>
      <c r="G1000" s="2"/>
      <c r="H1000" s="4"/>
      <c r="I1000" s="4"/>
      <c r="J1000" s="4"/>
      <c r="K1000" s="4"/>
      <c r="L1000" s="4"/>
      <c r="M1000" s="4"/>
      <c r="N1000" s="26"/>
      <c r="O1000" s="13"/>
      <c r="P1000" s="13"/>
      <c r="Q1000" s="13"/>
      <c r="R1000" s="13"/>
      <c r="S1000" s="13"/>
      <c r="T1000" s="13"/>
      <c r="U1000" s="13"/>
      <c r="V1000" s="13"/>
      <c r="W1000" s="13"/>
      <c r="X1000" s="13"/>
      <c r="Y1000" s="13"/>
      <c r="Z1000" s="13"/>
      <c r="AA1000" s="13"/>
      <c r="AB1000" s="13"/>
      <c r="AD1000" s="13"/>
      <c r="AE1000" s="25"/>
      <c r="AF1000" s="3"/>
      <c r="AG1000" s="3"/>
    </row>
    <row r="1001" spans="1:33">
      <c r="A1001" s="2"/>
      <c r="B1001" s="2"/>
      <c r="C1001" s="2"/>
      <c r="D1001" s="135"/>
      <c r="E1001" s="2"/>
      <c r="F1001" s="24"/>
      <c r="G1001" s="2"/>
      <c r="H1001" s="4"/>
      <c r="I1001" s="4"/>
      <c r="J1001" s="4"/>
      <c r="K1001" s="4"/>
      <c r="L1001" s="4"/>
      <c r="M1001" s="4"/>
      <c r="N1001" s="26"/>
      <c r="O1001" s="13"/>
      <c r="P1001" s="13"/>
      <c r="Q1001" s="13"/>
      <c r="R1001" s="13"/>
      <c r="S1001" s="13"/>
      <c r="T1001" s="13"/>
      <c r="U1001" s="13"/>
      <c r="V1001" s="13"/>
      <c r="W1001" s="13"/>
      <c r="X1001" s="13"/>
      <c r="Y1001" s="13"/>
      <c r="Z1001" s="13"/>
      <c r="AA1001" s="13"/>
      <c r="AB1001" s="13"/>
      <c r="AD1001" s="13"/>
      <c r="AE1001" s="25"/>
      <c r="AF1001" s="3"/>
      <c r="AG1001" s="3"/>
    </row>
    <row r="1002" spans="1:33">
      <c r="A1002" s="2"/>
      <c r="B1002" s="2"/>
      <c r="C1002" s="2"/>
      <c r="D1002" s="135"/>
      <c r="E1002" s="2"/>
      <c r="F1002" s="24"/>
      <c r="G1002" s="2"/>
      <c r="H1002" s="4"/>
      <c r="I1002" s="4"/>
      <c r="J1002" s="4"/>
      <c r="K1002" s="4"/>
      <c r="L1002" s="4"/>
      <c r="M1002" s="4"/>
      <c r="N1002" s="26"/>
      <c r="O1002" s="13"/>
      <c r="P1002" s="13"/>
      <c r="Q1002" s="13"/>
      <c r="R1002" s="13"/>
      <c r="S1002" s="13"/>
      <c r="T1002" s="13"/>
      <c r="U1002" s="13"/>
      <c r="V1002" s="13"/>
      <c r="W1002" s="13"/>
      <c r="X1002" s="13"/>
      <c r="Y1002" s="13"/>
      <c r="Z1002" s="13"/>
      <c r="AA1002" s="13"/>
      <c r="AB1002" s="13"/>
      <c r="AD1002" s="13"/>
      <c r="AE1002" s="25"/>
      <c r="AF1002" s="3"/>
      <c r="AG1002" s="3"/>
    </row>
    <row r="1003" spans="1:33">
      <c r="A1003" s="2"/>
      <c r="B1003" s="2"/>
      <c r="C1003" s="2"/>
      <c r="D1003" s="135"/>
      <c r="E1003" s="2"/>
      <c r="F1003" s="24"/>
      <c r="G1003" s="2"/>
      <c r="H1003" s="4"/>
      <c r="I1003" s="4"/>
      <c r="J1003" s="4"/>
      <c r="K1003" s="4"/>
      <c r="L1003" s="4"/>
      <c r="M1003" s="4"/>
      <c r="N1003" s="26"/>
      <c r="O1003" s="13"/>
      <c r="P1003" s="13"/>
      <c r="Q1003" s="13"/>
      <c r="R1003" s="13"/>
      <c r="S1003" s="13"/>
      <c r="T1003" s="13"/>
      <c r="U1003" s="13"/>
      <c r="V1003" s="13"/>
      <c r="W1003" s="13"/>
      <c r="X1003" s="13"/>
      <c r="Y1003" s="13"/>
      <c r="Z1003" s="13"/>
      <c r="AA1003" s="13"/>
      <c r="AB1003" s="13"/>
      <c r="AD1003" s="13"/>
      <c r="AE1003" s="25"/>
      <c r="AF1003" s="3"/>
      <c r="AG1003" s="3"/>
    </row>
    <row r="1004" spans="1:33">
      <c r="A1004" s="2"/>
      <c r="B1004" s="2"/>
      <c r="C1004" s="2"/>
      <c r="D1004" s="135"/>
      <c r="E1004" s="2"/>
      <c r="F1004" s="24"/>
      <c r="G1004" s="2"/>
      <c r="H1004" s="4"/>
      <c r="I1004" s="4"/>
      <c r="J1004" s="4"/>
      <c r="K1004" s="4"/>
      <c r="L1004" s="4"/>
      <c r="M1004" s="4"/>
      <c r="N1004" s="26"/>
      <c r="O1004" s="13"/>
      <c r="P1004" s="13"/>
      <c r="Q1004" s="13"/>
      <c r="R1004" s="13"/>
      <c r="S1004" s="13"/>
      <c r="T1004" s="13"/>
      <c r="U1004" s="13"/>
      <c r="V1004" s="13"/>
      <c r="W1004" s="13"/>
      <c r="X1004" s="13"/>
      <c r="Y1004" s="13"/>
      <c r="Z1004" s="13"/>
      <c r="AA1004" s="13"/>
      <c r="AB1004" s="13"/>
      <c r="AD1004" s="13"/>
      <c r="AE1004" s="25"/>
      <c r="AF1004" s="3"/>
      <c r="AG1004" s="3"/>
    </row>
    <row r="1005" spans="1:33">
      <c r="A1005" s="2"/>
      <c r="B1005" s="2"/>
      <c r="C1005" s="2"/>
      <c r="D1005" s="135"/>
      <c r="E1005" s="2"/>
      <c r="F1005" s="24"/>
      <c r="G1005" s="2"/>
      <c r="H1005" s="4"/>
      <c r="I1005" s="4"/>
      <c r="J1005" s="4"/>
      <c r="K1005" s="4"/>
      <c r="L1005" s="4"/>
      <c r="M1005" s="4"/>
      <c r="N1005" s="26"/>
      <c r="O1005" s="13"/>
      <c r="P1005" s="13"/>
      <c r="Q1005" s="13"/>
      <c r="R1005" s="13"/>
      <c r="S1005" s="13"/>
      <c r="T1005" s="13"/>
      <c r="U1005" s="13"/>
      <c r="V1005" s="13"/>
      <c r="W1005" s="13"/>
      <c r="X1005" s="13"/>
      <c r="Y1005" s="13"/>
      <c r="Z1005" s="13"/>
      <c r="AA1005" s="13"/>
      <c r="AB1005" s="13"/>
      <c r="AD1005" s="13"/>
      <c r="AE1005" s="25"/>
      <c r="AF1005" s="3"/>
      <c r="AG1005" s="3"/>
    </row>
    <row r="1006" spans="1:33">
      <c r="A1006" s="2"/>
      <c r="B1006" s="2"/>
      <c r="C1006" s="2"/>
      <c r="D1006" s="135"/>
      <c r="E1006" s="2"/>
      <c r="F1006" s="24"/>
      <c r="G1006" s="2"/>
      <c r="H1006" s="4"/>
      <c r="I1006" s="4"/>
      <c r="J1006" s="4"/>
      <c r="K1006" s="4"/>
      <c r="L1006" s="4"/>
      <c r="M1006" s="4"/>
      <c r="N1006" s="26"/>
      <c r="O1006" s="13"/>
      <c r="P1006" s="13"/>
      <c r="Q1006" s="13"/>
      <c r="R1006" s="13"/>
      <c r="S1006" s="13"/>
      <c r="T1006" s="13"/>
      <c r="U1006" s="13"/>
      <c r="V1006" s="13"/>
      <c r="W1006" s="13"/>
      <c r="X1006" s="13"/>
      <c r="Y1006" s="13"/>
      <c r="Z1006" s="13"/>
      <c r="AA1006" s="13"/>
      <c r="AB1006" s="13"/>
      <c r="AD1006" s="13"/>
      <c r="AE1006" s="25"/>
      <c r="AF1006" s="3"/>
      <c r="AG1006" s="3"/>
    </row>
    <row r="1007" spans="1:33">
      <c r="A1007" s="2"/>
      <c r="B1007" s="2"/>
      <c r="C1007" s="2"/>
      <c r="D1007" s="135"/>
      <c r="E1007" s="2"/>
      <c r="F1007" s="24"/>
      <c r="G1007" s="2"/>
      <c r="H1007" s="4"/>
      <c r="I1007" s="4"/>
      <c r="J1007" s="4"/>
      <c r="K1007" s="4"/>
      <c r="L1007" s="4"/>
      <c r="M1007" s="4"/>
      <c r="N1007" s="26"/>
      <c r="O1007" s="13"/>
      <c r="P1007" s="13"/>
      <c r="Q1007" s="13"/>
      <c r="R1007" s="13"/>
      <c r="S1007" s="13"/>
      <c r="T1007" s="13"/>
      <c r="U1007" s="13"/>
      <c r="V1007" s="13"/>
      <c r="W1007" s="13"/>
      <c r="X1007" s="13"/>
      <c r="Y1007" s="13"/>
      <c r="Z1007" s="13"/>
      <c r="AA1007" s="13"/>
      <c r="AB1007" s="13"/>
      <c r="AD1007" s="13"/>
      <c r="AE1007" s="25"/>
      <c r="AF1007" s="3"/>
      <c r="AG1007" s="3"/>
    </row>
    <row r="1008" spans="1:33">
      <c r="A1008" s="2"/>
      <c r="B1008" s="2"/>
      <c r="C1008" s="2"/>
      <c r="D1008" s="135"/>
      <c r="E1008" s="2"/>
      <c r="F1008" s="24"/>
      <c r="G1008" s="2"/>
      <c r="H1008" s="4"/>
      <c r="I1008" s="4"/>
      <c r="J1008" s="4"/>
      <c r="K1008" s="4"/>
      <c r="L1008" s="4"/>
      <c r="M1008" s="4"/>
      <c r="N1008" s="26"/>
      <c r="O1008" s="13"/>
      <c r="P1008" s="13"/>
      <c r="Q1008" s="13"/>
      <c r="R1008" s="13"/>
      <c r="S1008" s="13"/>
      <c r="T1008" s="13"/>
      <c r="U1008" s="13"/>
      <c r="V1008" s="13"/>
      <c r="W1008" s="13"/>
      <c r="X1008" s="13"/>
      <c r="Y1008" s="13"/>
      <c r="Z1008" s="13"/>
      <c r="AA1008" s="13"/>
      <c r="AB1008" s="13"/>
      <c r="AD1008" s="13"/>
      <c r="AE1008" s="25"/>
      <c r="AF1008" s="3"/>
      <c r="AG1008" s="3"/>
    </row>
    <row r="1009" spans="1:33">
      <c r="A1009" s="2"/>
      <c r="B1009" s="2"/>
      <c r="C1009" s="2"/>
      <c r="D1009" s="135"/>
      <c r="E1009" s="2"/>
      <c r="F1009" s="24"/>
      <c r="G1009" s="2"/>
      <c r="H1009" s="4"/>
      <c r="I1009" s="4"/>
      <c r="J1009" s="4"/>
      <c r="K1009" s="4"/>
      <c r="L1009" s="4"/>
      <c r="M1009" s="4"/>
      <c r="N1009" s="26"/>
      <c r="O1009" s="13"/>
      <c r="P1009" s="13"/>
      <c r="Q1009" s="13"/>
      <c r="R1009" s="13"/>
      <c r="S1009" s="13"/>
      <c r="T1009" s="13"/>
      <c r="U1009" s="13"/>
      <c r="V1009" s="13"/>
      <c r="W1009" s="13"/>
      <c r="X1009" s="13"/>
      <c r="Y1009" s="13"/>
      <c r="Z1009" s="13"/>
      <c r="AA1009" s="13"/>
      <c r="AB1009" s="13"/>
      <c r="AD1009" s="13"/>
      <c r="AE1009" s="25"/>
      <c r="AF1009" s="3"/>
      <c r="AG1009" s="3"/>
    </row>
    <row r="1010" spans="1:33">
      <c r="A1010" s="2"/>
      <c r="B1010" s="2"/>
      <c r="C1010" s="2"/>
      <c r="D1010" s="135"/>
      <c r="E1010" s="2"/>
      <c r="F1010" s="24"/>
      <c r="G1010" s="2"/>
      <c r="H1010" s="4"/>
      <c r="I1010" s="4"/>
      <c r="J1010" s="4"/>
      <c r="K1010" s="4"/>
      <c r="L1010" s="4"/>
      <c r="M1010" s="4"/>
      <c r="N1010" s="26"/>
      <c r="O1010" s="13"/>
      <c r="P1010" s="13"/>
      <c r="Q1010" s="13"/>
      <c r="R1010" s="13"/>
      <c r="S1010" s="13"/>
      <c r="T1010" s="13"/>
      <c r="U1010" s="13"/>
      <c r="V1010" s="13"/>
      <c r="W1010" s="13"/>
      <c r="X1010" s="13"/>
      <c r="Y1010" s="13"/>
      <c r="Z1010" s="13"/>
      <c r="AA1010" s="13"/>
      <c r="AB1010" s="13"/>
      <c r="AD1010" s="13"/>
      <c r="AE1010" s="25"/>
      <c r="AF1010" s="3"/>
      <c r="AG1010" s="3"/>
    </row>
    <row r="1011" spans="1:33">
      <c r="A1011" s="2"/>
      <c r="B1011" s="2"/>
      <c r="C1011" s="2"/>
      <c r="D1011" s="135"/>
      <c r="E1011" s="2"/>
      <c r="F1011" s="24"/>
      <c r="G1011" s="2"/>
      <c r="H1011" s="4"/>
      <c r="I1011" s="4"/>
      <c r="J1011" s="4"/>
      <c r="K1011" s="4"/>
      <c r="L1011" s="4"/>
      <c r="M1011" s="4"/>
      <c r="N1011" s="26"/>
      <c r="O1011" s="13"/>
      <c r="P1011" s="13"/>
      <c r="Q1011" s="13"/>
      <c r="R1011" s="13"/>
      <c r="S1011" s="13"/>
      <c r="T1011" s="13"/>
      <c r="U1011" s="13"/>
      <c r="V1011" s="13"/>
      <c r="W1011" s="13"/>
      <c r="X1011" s="13"/>
      <c r="Y1011" s="13"/>
      <c r="Z1011" s="13"/>
      <c r="AA1011" s="13"/>
      <c r="AB1011" s="13"/>
      <c r="AD1011" s="13"/>
      <c r="AE1011" s="25"/>
      <c r="AF1011" s="3"/>
      <c r="AG1011" s="3"/>
    </row>
    <row r="1012" spans="1:33">
      <c r="A1012" s="2"/>
      <c r="B1012" s="2"/>
      <c r="C1012" s="2"/>
      <c r="D1012" s="135"/>
      <c r="E1012" s="2"/>
      <c r="F1012" s="24"/>
      <c r="G1012" s="2"/>
      <c r="H1012" s="4"/>
      <c r="I1012" s="4"/>
      <c r="J1012" s="4"/>
      <c r="K1012" s="4"/>
      <c r="L1012" s="4"/>
      <c r="M1012" s="4"/>
      <c r="N1012" s="26"/>
      <c r="O1012" s="13"/>
      <c r="P1012" s="13"/>
      <c r="Q1012" s="13"/>
      <c r="R1012" s="13"/>
      <c r="S1012" s="13"/>
      <c r="T1012" s="13"/>
      <c r="U1012" s="13"/>
      <c r="V1012" s="13"/>
      <c r="W1012" s="13"/>
      <c r="X1012" s="13"/>
      <c r="Y1012" s="13"/>
      <c r="Z1012" s="13"/>
      <c r="AA1012" s="13"/>
      <c r="AB1012" s="13"/>
      <c r="AD1012" s="13"/>
      <c r="AE1012" s="25"/>
      <c r="AF1012" s="3"/>
      <c r="AG1012" s="3"/>
    </row>
    <row r="1013" spans="1:33">
      <c r="A1013" s="2"/>
      <c r="B1013" s="2"/>
      <c r="C1013" s="2"/>
      <c r="D1013" s="135"/>
      <c r="E1013" s="2"/>
      <c r="F1013" s="24"/>
      <c r="G1013" s="2"/>
      <c r="H1013" s="4"/>
      <c r="I1013" s="4"/>
      <c r="J1013" s="4"/>
      <c r="K1013" s="4"/>
      <c r="L1013" s="4"/>
      <c r="M1013" s="4"/>
      <c r="N1013" s="26"/>
      <c r="O1013" s="13"/>
      <c r="P1013" s="13"/>
      <c r="Q1013" s="13"/>
      <c r="R1013" s="13"/>
      <c r="S1013" s="13"/>
      <c r="T1013" s="13"/>
      <c r="U1013" s="13"/>
      <c r="V1013" s="13"/>
      <c r="W1013" s="13"/>
      <c r="X1013" s="13"/>
      <c r="Y1013" s="13"/>
      <c r="Z1013" s="13"/>
      <c r="AA1013" s="13"/>
      <c r="AB1013" s="13"/>
      <c r="AD1013" s="13"/>
      <c r="AE1013" s="25"/>
      <c r="AF1013" s="3"/>
      <c r="AG1013" s="3"/>
    </row>
    <row r="1014" spans="1:33">
      <c r="A1014" s="2"/>
      <c r="B1014" s="2"/>
      <c r="C1014" s="2"/>
      <c r="D1014" s="135"/>
      <c r="E1014" s="2"/>
      <c r="F1014" s="24"/>
      <c r="G1014" s="2"/>
      <c r="H1014" s="4"/>
      <c r="I1014" s="4"/>
      <c r="J1014" s="4"/>
      <c r="K1014" s="4"/>
      <c r="L1014" s="4"/>
      <c r="M1014" s="4"/>
      <c r="N1014" s="26"/>
      <c r="O1014" s="13"/>
      <c r="P1014" s="13"/>
      <c r="Q1014" s="13"/>
      <c r="R1014" s="13"/>
      <c r="S1014" s="13"/>
      <c r="T1014" s="13"/>
      <c r="U1014" s="13"/>
      <c r="V1014" s="13"/>
      <c r="W1014" s="13"/>
      <c r="X1014" s="13"/>
      <c r="Y1014" s="13"/>
      <c r="Z1014" s="13"/>
      <c r="AA1014" s="13"/>
      <c r="AB1014" s="13"/>
      <c r="AD1014" s="13"/>
      <c r="AE1014" s="25"/>
      <c r="AF1014" s="3"/>
      <c r="AG1014" s="3"/>
    </row>
    <row r="1015" spans="1:33">
      <c r="A1015" s="2"/>
      <c r="B1015" s="2"/>
      <c r="C1015" s="2"/>
      <c r="D1015" s="135"/>
      <c r="E1015" s="2"/>
      <c r="F1015" s="24"/>
      <c r="G1015" s="2"/>
      <c r="H1015" s="4"/>
      <c r="I1015" s="4"/>
      <c r="J1015" s="4"/>
      <c r="K1015" s="4"/>
      <c r="L1015" s="4"/>
      <c r="M1015" s="4"/>
      <c r="N1015" s="26"/>
      <c r="O1015" s="13"/>
      <c r="P1015" s="13"/>
      <c r="Q1015" s="13"/>
      <c r="R1015" s="13"/>
      <c r="S1015" s="13"/>
      <c r="T1015" s="13"/>
      <c r="U1015" s="13"/>
      <c r="V1015" s="13"/>
      <c r="W1015" s="13"/>
      <c r="X1015" s="13"/>
      <c r="Y1015" s="13"/>
      <c r="Z1015" s="13"/>
      <c r="AA1015" s="13"/>
      <c r="AB1015" s="13"/>
      <c r="AD1015" s="13"/>
      <c r="AE1015" s="25"/>
      <c r="AF1015" s="3"/>
      <c r="AG1015" s="3"/>
    </row>
    <row r="1016" spans="1:33">
      <c r="A1016" s="2"/>
      <c r="B1016" s="2"/>
      <c r="C1016" s="2"/>
      <c r="D1016" s="135"/>
      <c r="E1016" s="2"/>
      <c r="F1016" s="24"/>
      <c r="G1016" s="2"/>
      <c r="H1016" s="4"/>
      <c r="I1016" s="4"/>
      <c r="J1016" s="4"/>
      <c r="K1016" s="4"/>
      <c r="L1016" s="4"/>
      <c r="M1016" s="4"/>
      <c r="N1016" s="26"/>
      <c r="O1016" s="13"/>
      <c r="P1016" s="13"/>
      <c r="Q1016" s="13"/>
      <c r="R1016" s="13"/>
      <c r="S1016" s="13"/>
      <c r="T1016" s="13"/>
      <c r="U1016" s="13"/>
      <c r="V1016" s="13"/>
      <c r="W1016" s="13"/>
      <c r="X1016" s="13"/>
      <c r="Y1016" s="13"/>
      <c r="Z1016" s="13"/>
      <c r="AA1016" s="13"/>
      <c r="AB1016" s="13"/>
      <c r="AD1016" s="13"/>
      <c r="AE1016" s="25"/>
      <c r="AF1016" s="3"/>
      <c r="AG1016" s="3"/>
    </row>
    <row r="1017" spans="1:33">
      <c r="A1017" s="2"/>
      <c r="B1017" s="2"/>
      <c r="C1017" s="2"/>
      <c r="D1017" s="135"/>
      <c r="E1017" s="2"/>
      <c r="F1017" s="24"/>
      <c r="G1017" s="2"/>
      <c r="H1017" s="4"/>
      <c r="I1017" s="4"/>
      <c r="J1017" s="4"/>
      <c r="K1017" s="4"/>
      <c r="L1017" s="4"/>
      <c r="M1017" s="4"/>
      <c r="N1017" s="26"/>
      <c r="O1017" s="13"/>
      <c r="P1017" s="13"/>
      <c r="Q1017" s="13"/>
      <c r="R1017" s="13"/>
      <c r="S1017" s="13"/>
      <c r="T1017" s="13"/>
      <c r="U1017" s="13"/>
      <c r="V1017" s="13"/>
      <c r="W1017" s="13"/>
      <c r="X1017" s="13"/>
      <c r="Y1017" s="13"/>
      <c r="Z1017" s="13"/>
      <c r="AA1017" s="13"/>
      <c r="AB1017" s="13"/>
      <c r="AD1017" s="13"/>
      <c r="AE1017" s="25"/>
      <c r="AF1017" s="3"/>
      <c r="AG1017" s="3"/>
    </row>
    <row r="1018" spans="1:33">
      <c r="A1018" s="2"/>
      <c r="B1018" s="2"/>
      <c r="C1018" s="2"/>
      <c r="D1018" s="135"/>
      <c r="E1018" s="2"/>
      <c r="F1018" s="24"/>
      <c r="G1018" s="2"/>
      <c r="H1018" s="4"/>
      <c r="I1018" s="4"/>
      <c r="J1018" s="4"/>
      <c r="K1018" s="4"/>
      <c r="L1018" s="4"/>
      <c r="M1018" s="4"/>
      <c r="N1018" s="26"/>
      <c r="O1018" s="13"/>
      <c r="P1018" s="13"/>
      <c r="Q1018" s="13"/>
      <c r="R1018" s="13"/>
      <c r="S1018" s="13"/>
      <c r="T1018" s="13"/>
      <c r="U1018" s="13"/>
      <c r="V1018" s="13"/>
      <c r="W1018" s="13"/>
      <c r="X1018" s="13"/>
      <c r="Y1018" s="13"/>
      <c r="Z1018" s="13"/>
      <c r="AA1018" s="13"/>
      <c r="AB1018" s="13"/>
      <c r="AD1018" s="13"/>
      <c r="AE1018" s="25"/>
      <c r="AF1018" s="3"/>
      <c r="AG1018" s="3"/>
    </row>
    <row r="1019" spans="1:33">
      <c r="A1019" s="2"/>
      <c r="B1019" s="2"/>
      <c r="C1019" s="2"/>
      <c r="D1019" s="135"/>
      <c r="E1019" s="2"/>
      <c r="F1019" s="24"/>
      <c r="G1019" s="2"/>
      <c r="H1019" s="4"/>
      <c r="I1019" s="4"/>
      <c r="J1019" s="4"/>
      <c r="K1019" s="4"/>
      <c r="L1019" s="4"/>
      <c r="M1019" s="4"/>
      <c r="N1019" s="26"/>
      <c r="O1019" s="13"/>
      <c r="P1019" s="13"/>
      <c r="Q1019" s="13"/>
      <c r="R1019" s="13"/>
      <c r="S1019" s="13"/>
      <c r="T1019" s="13"/>
      <c r="U1019" s="13"/>
      <c r="V1019" s="13"/>
      <c r="W1019" s="13"/>
      <c r="X1019" s="13"/>
      <c r="Y1019" s="13"/>
      <c r="Z1019" s="13"/>
      <c r="AA1019" s="13"/>
      <c r="AB1019" s="13"/>
      <c r="AD1019" s="13"/>
      <c r="AE1019" s="25"/>
      <c r="AF1019" s="3"/>
      <c r="AG1019" s="3"/>
    </row>
    <row r="1020" spans="1:33">
      <c r="A1020" s="2"/>
      <c r="B1020" s="2"/>
      <c r="C1020" s="2"/>
      <c r="D1020" s="135"/>
      <c r="E1020" s="2"/>
      <c r="F1020" s="24"/>
      <c r="G1020" s="2"/>
      <c r="H1020" s="4"/>
      <c r="I1020" s="4"/>
      <c r="J1020" s="4"/>
      <c r="K1020" s="4"/>
      <c r="L1020" s="4"/>
      <c r="M1020" s="4"/>
      <c r="N1020" s="4"/>
      <c r="O1020" s="13"/>
      <c r="P1020" s="13"/>
      <c r="Q1020" s="13"/>
      <c r="R1020" s="13"/>
      <c r="S1020" s="13"/>
      <c r="T1020" s="13"/>
      <c r="U1020" s="13"/>
      <c r="V1020" s="13"/>
      <c r="W1020" s="13"/>
      <c r="X1020" s="13"/>
      <c r="Y1020" s="13"/>
      <c r="Z1020" s="13"/>
      <c r="AA1020" s="13"/>
      <c r="AB1020" s="13"/>
      <c r="AD1020" s="13"/>
      <c r="AE1020" s="25"/>
    </row>
    <row r="1021" spans="1:33">
      <c r="A1021" s="2"/>
      <c r="B1021" s="2"/>
      <c r="C1021" s="2"/>
      <c r="D1021" s="135"/>
      <c r="E1021" s="2"/>
      <c r="F1021" s="24"/>
      <c r="G1021" s="2"/>
      <c r="H1021" s="4"/>
      <c r="I1021" s="4"/>
      <c r="J1021" s="4"/>
      <c r="K1021" s="4"/>
      <c r="L1021" s="4"/>
      <c r="M1021" s="4"/>
      <c r="N1021" s="4"/>
      <c r="O1021" s="13"/>
      <c r="P1021" s="13"/>
      <c r="Q1021" s="13"/>
      <c r="R1021" s="13"/>
      <c r="S1021" s="13"/>
      <c r="T1021" s="13"/>
      <c r="U1021" s="13"/>
      <c r="V1021" s="13"/>
      <c r="W1021" s="13"/>
      <c r="X1021" s="13"/>
      <c r="Y1021" s="13"/>
      <c r="Z1021" s="13"/>
      <c r="AA1021" s="13"/>
      <c r="AB1021" s="13"/>
      <c r="AD1021" s="13"/>
      <c r="AE1021" s="25"/>
    </row>
    <row r="1022" spans="1:33">
      <c r="A1022" s="2"/>
      <c r="B1022" s="2"/>
      <c r="C1022" s="2"/>
      <c r="D1022" s="135"/>
      <c r="E1022" s="2"/>
      <c r="F1022" s="24"/>
      <c r="G1022" s="2"/>
      <c r="H1022" s="4"/>
      <c r="I1022" s="4"/>
      <c r="J1022" s="4"/>
      <c r="K1022" s="4"/>
      <c r="L1022" s="4"/>
      <c r="M1022" s="4"/>
      <c r="N1022" s="4"/>
      <c r="O1022" s="13"/>
      <c r="P1022" s="13"/>
      <c r="Q1022" s="13"/>
      <c r="R1022" s="13"/>
      <c r="S1022" s="13"/>
      <c r="T1022" s="13"/>
      <c r="U1022" s="13"/>
      <c r="V1022" s="13"/>
      <c r="W1022" s="13"/>
      <c r="X1022" s="13"/>
      <c r="Y1022" s="13"/>
      <c r="Z1022" s="13"/>
      <c r="AA1022" s="13"/>
      <c r="AB1022" s="13"/>
      <c r="AD1022" s="13"/>
      <c r="AE1022" s="25"/>
    </row>
    <row r="1023" spans="1:33">
      <c r="A1023" s="2"/>
      <c r="B1023" s="2"/>
      <c r="C1023" s="2"/>
      <c r="D1023" s="135"/>
      <c r="E1023" s="2"/>
      <c r="F1023" s="24"/>
      <c r="G1023" s="2"/>
      <c r="H1023" s="4"/>
      <c r="I1023" s="4"/>
      <c r="J1023" s="4"/>
      <c r="K1023" s="4"/>
      <c r="L1023" s="4"/>
      <c r="M1023" s="4"/>
      <c r="N1023" s="4"/>
      <c r="O1023" s="13"/>
      <c r="P1023" s="13"/>
      <c r="Q1023" s="13"/>
      <c r="R1023" s="13"/>
      <c r="S1023" s="13"/>
      <c r="T1023" s="13"/>
      <c r="U1023" s="13"/>
      <c r="V1023" s="13"/>
      <c r="W1023" s="13"/>
      <c r="X1023" s="13"/>
      <c r="Y1023" s="13"/>
      <c r="Z1023" s="13"/>
      <c r="AA1023" s="13"/>
      <c r="AB1023" s="13"/>
      <c r="AD1023" s="13"/>
      <c r="AE1023" s="25"/>
    </row>
    <row r="1024" spans="1:33">
      <c r="A1024" s="2"/>
      <c r="B1024" s="2"/>
      <c r="C1024" s="2"/>
      <c r="D1024" s="135"/>
      <c r="E1024" s="2"/>
      <c r="F1024" s="24"/>
      <c r="G1024" s="2"/>
      <c r="H1024" s="4"/>
      <c r="I1024" s="4"/>
      <c r="J1024" s="4"/>
      <c r="K1024" s="4"/>
      <c r="L1024" s="4"/>
      <c r="M1024" s="4"/>
      <c r="N1024" s="4"/>
      <c r="O1024" s="13"/>
      <c r="P1024" s="13"/>
      <c r="Q1024" s="13"/>
      <c r="R1024" s="13"/>
      <c r="S1024" s="13"/>
      <c r="T1024" s="13"/>
      <c r="U1024" s="13"/>
      <c r="V1024" s="13"/>
      <c r="W1024" s="13"/>
      <c r="X1024" s="13"/>
      <c r="Y1024" s="13"/>
      <c r="Z1024" s="13"/>
      <c r="AA1024" s="13"/>
      <c r="AB1024" s="13"/>
      <c r="AD1024" s="13"/>
      <c r="AE1024" s="25"/>
    </row>
    <row r="1025" spans="1:31">
      <c r="A1025" s="2"/>
      <c r="B1025" s="2"/>
      <c r="C1025" s="2"/>
      <c r="D1025" s="135"/>
      <c r="E1025" s="2"/>
      <c r="F1025" s="24"/>
      <c r="G1025" s="2"/>
      <c r="H1025" s="4"/>
      <c r="I1025" s="4"/>
      <c r="J1025" s="4"/>
      <c r="K1025" s="4"/>
      <c r="L1025" s="4"/>
      <c r="M1025" s="4"/>
      <c r="N1025" s="4"/>
      <c r="O1025" s="13"/>
      <c r="P1025" s="13"/>
      <c r="Q1025" s="13"/>
      <c r="R1025" s="13"/>
      <c r="S1025" s="13"/>
      <c r="T1025" s="13"/>
      <c r="U1025" s="13"/>
      <c r="V1025" s="13"/>
      <c r="W1025" s="13"/>
      <c r="X1025" s="13"/>
      <c r="Y1025" s="13"/>
      <c r="Z1025" s="13"/>
      <c r="AA1025" s="13"/>
      <c r="AB1025" s="13"/>
      <c r="AD1025" s="13"/>
      <c r="AE1025" s="25"/>
    </row>
    <row r="1026" spans="1:31">
      <c r="A1026" s="2"/>
      <c r="B1026" s="2"/>
      <c r="C1026" s="2"/>
      <c r="D1026" s="135"/>
      <c r="E1026" s="2"/>
      <c r="F1026" s="24"/>
      <c r="G1026" s="2"/>
      <c r="H1026" s="4"/>
      <c r="I1026" s="4"/>
      <c r="J1026" s="4"/>
      <c r="K1026" s="4"/>
      <c r="L1026" s="4"/>
      <c r="M1026" s="4"/>
      <c r="N1026" s="4"/>
      <c r="O1026" s="13"/>
      <c r="P1026" s="13"/>
      <c r="Q1026" s="13"/>
      <c r="R1026" s="13"/>
      <c r="S1026" s="13"/>
      <c r="T1026" s="13"/>
      <c r="U1026" s="13"/>
      <c r="V1026" s="13"/>
      <c r="W1026" s="13"/>
      <c r="X1026" s="13"/>
      <c r="Y1026" s="13"/>
      <c r="Z1026" s="13"/>
      <c r="AA1026" s="13"/>
      <c r="AB1026" s="13"/>
      <c r="AD1026" s="13"/>
      <c r="AE1026" s="25"/>
    </row>
    <row r="1027" spans="1:31">
      <c r="A1027" s="2"/>
      <c r="B1027" s="2"/>
      <c r="C1027" s="2"/>
      <c r="D1027" s="135"/>
      <c r="E1027" s="2"/>
      <c r="F1027" s="24"/>
      <c r="G1027" s="2"/>
      <c r="H1027" s="4"/>
      <c r="I1027" s="4"/>
      <c r="J1027" s="4"/>
      <c r="K1027" s="4"/>
      <c r="L1027" s="4"/>
      <c r="M1027" s="4"/>
      <c r="N1027" s="4"/>
      <c r="O1027" s="13"/>
      <c r="P1027" s="13"/>
      <c r="Q1027" s="13"/>
      <c r="R1027" s="13"/>
      <c r="S1027" s="13"/>
      <c r="T1027" s="13"/>
      <c r="U1027" s="13"/>
      <c r="V1027" s="13"/>
      <c r="W1027" s="13"/>
      <c r="X1027" s="13"/>
      <c r="Y1027" s="13"/>
      <c r="Z1027" s="13"/>
      <c r="AA1027" s="13"/>
      <c r="AB1027" s="13"/>
      <c r="AD1027" s="13"/>
      <c r="AE1027" s="25"/>
    </row>
    <row r="1028" spans="1:31">
      <c r="A1028" s="2"/>
      <c r="B1028" s="2"/>
      <c r="C1028" s="2"/>
      <c r="D1028" s="135"/>
      <c r="E1028" s="2"/>
      <c r="F1028" s="24"/>
      <c r="G1028" s="2"/>
      <c r="H1028" s="4"/>
      <c r="I1028" s="4"/>
      <c r="J1028" s="4"/>
      <c r="K1028" s="4"/>
      <c r="L1028" s="4"/>
      <c r="M1028" s="4"/>
      <c r="N1028" s="4"/>
      <c r="O1028" s="13"/>
      <c r="P1028" s="13"/>
      <c r="Q1028" s="13"/>
      <c r="R1028" s="13"/>
      <c r="S1028" s="13"/>
      <c r="T1028" s="13"/>
      <c r="U1028" s="13"/>
      <c r="V1028" s="13"/>
      <c r="W1028" s="13"/>
      <c r="X1028" s="13"/>
      <c r="Y1028" s="13"/>
      <c r="Z1028" s="13"/>
      <c r="AA1028" s="13"/>
      <c r="AB1028" s="13"/>
      <c r="AD1028" s="13"/>
      <c r="AE1028" s="25"/>
    </row>
    <row r="1029" spans="1:31">
      <c r="A1029" s="2"/>
      <c r="B1029" s="2"/>
      <c r="C1029" s="2"/>
      <c r="D1029" s="135"/>
      <c r="E1029" s="2"/>
      <c r="F1029" s="24"/>
      <c r="G1029" s="2"/>
      <c r="H1029" s="4"/>
      <c r="I1029" s="4"/>
      <c r="J1029" s="4"/>
      <c r="K1029" s="4"/>
      <c r="L1029" s="4"/>
      <c r="M1029" s="4"/>
      <c r="N1029" s="4"/>
      <c r="O1029" s="13"/>
      <c r="P1029" s="13"/>
      <c r="Q1029" s="13"/>
      <c r="R1029" s="13"/>
      <c r="S1029" s="13"/>
      <c r="T1029" s="13"/>
      <c r="U1029" s="13"/>
      <c r="V1029" s="13"/>
      <c r="W1029" s="13"/>
      <c r="X1029" s="13"/>
      <c r="Y1029" s="13"/>
      <c r="Z1029" s="13"/>
      <c r="AA1029" s="13"/>
      <c r="AB1029" s="13"/>
      <c r="AD1029" s="13"/>
      <c r="AE1029" s="25"/>
    </row>
    <row r="1030" spans="1:31">
      <c r="A1030" s="2"/>
      <c r="B1030" s="2"/>
      <c r="C1030" s="2"/>
      <c r="D1030" s="135"/>
      <c r="E1030" s="2"/>
      <c r="F1030" s="24"/>
      <c r="G1030" s="2"/>
      <c r="H1030" s="4"/>
      <c r="I1030" s="4"/>
      <c r="J1030" s="4"/>
      <c r="K1030" s="4"/>
      <c r="L1030" s="4"/>
      <c r="M1030" s="4"/>
      <c r="N1030" s="4"/>
      <c r="O1030" s="13"/>
      <c r="P1030" s="13"/>
      <c r="Q1030" s="13"/>
      <c r="R1030" s="13"/>
      <c r="S1030" s="13"/>
      <c r="T1030" s="13"/>
      <c r="U1030" s="13"/>
      <c r="V1030" s="13"/>
      <c r="W1030" s="13"/>
      <c r="X1030" s="13"/>
      <c r="Y1030" s="13"/>
      <c r="Z1030" s="13"/>
      <c r="AA1030" s="13"/>
      <c r="AB1030" s="13"/>
      <c r="AD1030" s="13"/>
      <c r="AE1030" s="25"/>
    </row>
    <row r="1031" spans="1:31">
      <c r="A1031" s="2"/>
      <c r="B1031" s="2"/>
      <c r="C1031" s="2"/>
      <c r="D1031" s="135"/>
      <c r="E1031" s="2"/>
      <c r="F1031" s="24"/>
      <c r="G1031" s="2"/>
      <c r="H1031" s="4"/>
      <c r="I1031" s="4"/>
      <c r="J1031" s="4"/>
      <c r="K1031" s="4"/>
      <c r="L1031" s="4"/>
      <c r="M1031" s="4"/>
      <c r="N1031" s="4"/>
      <c r="O1031" s="13"/>
      <c r="P1031" s="13"/>
      <c r="Q1031" s="13"/>
      <c r="R1031" s="13"/>
      <c r="S1031" s="13"/>
      <c r="T1031" s="13"/>
      <c r="U1031" s="13"/>
      <c r="V1031" s="13"/>
      <c r="W1031" s="13"/>
      <c r="X1031" s="13"/>
      <c r="Y1031" s="13"/>
      <c r="Z1031" s="13"/>
      <c r="AA1031" s="13"/>
      <c r="AB1031" s="13"/>
      <c r="AD1031" s="13"/>
      <c r="AE1031" s="25"/>
    </row>
    <row r="1032" spans="1:31">
      <c r="A1032" s="2"/>
      <c r="B1032" s="2"/>
      <c r="C1032" s="2"/>
      <c r="D1032" s="135"/>
      <c r="E1032" s="2"/>
      <c r="F1032" s="24"/>
      <c r="G1032" s="2"/>
      <c r="H1032" s="4"/>
      <c r="I1032" s="4"/>
      <c r="J1032" s="4"/>
      <c r="K1032" s="4"/>
      <c r="L1032" s="4"/>
      <c r="M1032" s="4"/>
      <c r="N1032" s="4"/>
      <c r="O1032" s="13"/>
      <c r="P1032" s="13"/>
      <c r="Q1032" s="13"/>
      <c r="R1032" s="13"/>
      <c r="S1032" s="13"/>
      <c r="T1032" s="13"/>
      <c r="U1032" s="13"/>
      <c r="V1032" s="13"/>
      <c r="W1032" s="13"/>
      <c r="X1032" s="13"/>
      <c r="Y1032" s="13"/>
      <c r="Z1032" s="13"/>
      <c r="AA1032" s="13"/>
      <c r="AB1032" s="13"/>
      <c r="AD1032" s="13"/>
      <c r="AE1032" s="25"/>
    </row>
    <row r="1033" spans="1:31">
      <c r="A1033" s="2"/>
      <c r="B1033" s="2"/>
      <c r="C1033" s="2"/>
      <c r="D1033" s="135"/>
      <c r="E1033" s="2"/>
      <c r="F1033" s="24"/>
      <c r="G1033" s="2"/>
      <c r="H1033" s="4"/>
      <c r="I1033" s="4"/>
      <c r="J1033" s="4"/>
      <c r="K1033" s="4"/>
      <c r="L1033" s="4"/>
      <c r="M1033" s="4"/>
      <c r="N1033" s="4"/>
      <c r="O1033" s="13"/>
      <c r="P1033" s="13"/>
      <c r="Q1033" s="13"/>
      <c r="R1033" s="13"/>
      <c r="S1033" s="13"/>
      <c r="T1033" s="13"/>
      <c r="U1033" s="13"/>
      <c r="V1033" s="13"/>
      <c r="W1033" s="13"/>
      <c r="X1033" s="13"/>
      <c r="Y1033" s="13"/>
      <c r="Z1033" s="13"/>
      <c r="AA1033" s="13"/>
      <c r="AB1033" s="13"/>
      <c r="AD1033" s="13"/>
      <c r="AE1033" s="25"/>
    </row>
    <row r="1034" spans="1:31">
      <c r="A1034" s="2"/>
      <c r="B1034" s="2"/>
      <c r="C1034" s="2"/>
      <c r="D1034" s="135"/>
      <c r="E1034" s="2"/>
      <c r="F1034" s="24"/>
      <c r="G1034" s="2"/>
      <c r="H1034" s="4"/>
      <c r="I1034" s="4"/>
      <c r="J1034" s="4"/>
      <c r="K1034" s="4"/>
      <c r="L1034" s="4"/>
      <c r="M1034" s="4"/>
      <c r="N1034" s="4"/>
      <c r="O1034" s="13"/>
      <c r="P1034" s="13"/>
      <c r="Q1034" s="13"/>
      <c r="R1034" s="13"/>
      <c r="S1034" s="13"/>
      <c r="T1034" s="13"/>
      <c r="U1034" s="13"/>
      <c r="V1034" s="13"/>
      <c r="W1034" s="13"/>
      <c r="X1034" s="13"/>
      <c r="Y1034" s="13"/>
      <c r="Z1034" s="13"/>
      <c r="AA1034" s="13"/>
      <c r="AB1034" s="13"/>
      <c r="AD1034" s="13"/>
      <c r="AE1034" s="25"/>
    </row>
    <row r="1035" spans="1:31">
      <c r="A1035" s="2"/>
      <c r="B1035" s="2"/>
      <c r="C1035" s="2"/>
      <c r="D1035" s="135"/>
      <c r="E1035" s="2"/>
      <c r="F1035" s="24"/>
      <c r="G1035" s="2"/>
      <c r="H1035" s="4"/>
      <c r="I1035" s="4"/>
      <c r="J1035" s="4"/>
      <c r="K1035" s="4"/>
      <c r="L1035" s="4"/>
      <c r="M1035" s="4"/>
      <c r="N1035" s="4"/>
      <c r="O1035" s="13"/>
      <c r="P1035" s="13"/>
      <c r="Q1035" s="13"/>
      <c r="R1035" s="13"/>
      <c r="S1035" s="13"/>
      <c r="T1035" s="13"/>
      <c r="U1035" s="13"/>
      <c r="V1035" s="13"/>
      <c r="W1035" s="13"/>
      <c r="X1035" s="13"/>
      <c r="Y1035" s="13"/>
      <c r="Z1035" s="13"/>
      <c r="AA1035" s="13"/>
      <c r="AB1035" s="13"/>
      <c r="AD1035" s="13"/>
      <c r="AE1035" s="25"/>
    </row>
    <row r="1036" spans="1:31">
      <c r="A1036" s="2"/>
      <c r="B1036" s="2"/>
      <c r="C1036" s="2"/>
      <c r="D1036" s="135"/>
      <c r="E1036" s="2"/>
      <c r="F1036" s="24"/>
      <c r="G1036" s="2"/>
      <c r="H1036" s="4"/>
      <c r="I1036" s="4"/>
      <c r="J1036" s="4"/>
      <c r="K1036" s="4"/>
      <c r="L1036" s="4"/>
      <c r="M1036" s="4"/>
      <c r="N1036" s="4"/>
      <c r="O1036" s="13"/>
      <c r="P1036" s="13"/>
      <c r="Q1036" s="13"/>
      <c r="R1036" s="13"/>
      <c r="S1036" s="13"/>
      <c r="T1036" s="13"/>
      <c r="U1036" s="13"/>
      <c r="V1036" s="13"/>
      <c r="W1036" s="13"/>
      <c r="X1036" s="13"/>
      <c r="Y1036" s="13"/>
      <c r="Z1036" s="13"/>
      <c r="AA1036" s="13"/>
      <c r="AB1036" s="13"/>
      <c r="AD1036" s="13"/>
      <c r="AE1036" s="25"/>
    </row>
    <row r="1037" spans="1:31">
      <c r="A1037" s="2"/>
      <c r="B1037" s="2"/>
      <c r="C1037" s="2"/>
      <c r="D1037" s="135"/>
      <c r="E1037" s="2"/>
      <c r="F1037" s="24"/>
      <c r="G1037" s="2"/>
      <c r="H1037" s="4"/>
      <c r="I1037" s="4"/>
      <c r="J1037" s="4"/>
      <c r="K1037" s="4"/>
      <c r="L1037" s="4"/>
      <c r="M1037" s="4"/>
      <c r="N1037" s="4"/>
      <c r="O1037" s="13"/>
      <c r="P1037" s="13"/>
      <c r="Q1037" s="13"/>
      <c r="R1037" s="13"/>
      <c r="S1037" s="13"/>
      <c r="T1037" s="13"/>
      <c r="U1037" s="13"/>
      <c r="V1037" s="13"/>
      <c r="W1037" s="13"/>
      <c r="X1037" s="13"/>
      <c r="Y1037" s="13"/>
      <c r="Z1037" s="13"/>
      <c r="AA1037" s="13"/>
      <c r="AB1037" s="13"/>
      <c r="AD1037" s="13"/>
      <c r="AE1037" s="25"/>
    </row>
    <row r="1038" spans="1:31">
      <c r="A1038" s="2"/>
      <c r="B1038" s="2"/>
      <c r="C1038" s="2"/>
      <c r="D1038" s="135"/>
      <c r="E1038" s="2"/>
      <c r="F1038" s="24"/>
      <c r="G1038" s="2"/>
      <c r="H1038" s="4"/>
      <c r="I1038" s="4"/>
      <c r="J1038" s="4"/>
      <c r="K1038" s="4"/>
      <c r="L1038" s="4"/>
      <c r="M1038" s="4"/>
      <c r="N1038" s="4"/>
      <c r="O1038" s="13"/>
      <c r="P1038" s="13"/>
      <c r="Q1038" s="13"/>
      <c r="R1038" s="13"/>
      <c r="S1038" s="13"/>
      <c r="T1038" s="13"/>
      <c r="U1038" s="13"/>
      <c r="V1038" s="13"/>
      <c r="W1038" s="13"/>
      <c r="X1038" s="13"/>
      <c r="Y1038" s="13"/>
      <c r="Z1038" s="13"/>
      <c r="AA1038" s="13"/>
      <c r="AB1038" s="13"/>
      <c r="AD1038" s="13"/>
      <c r="AE1038" s="25"/>
    </row>
    <row r="1039" spans="1:31">
      <c r="A1039" s="2"/>
      <c r="B1039" s="2"/>
      <c r="C1039" s="2"/>
      <c r="D1039" s="135"/>
      <c r="E1039" s="2"/>
      <c r="F1039" s="24"/>
      <c r="G1039" s="2"/>
      <c r="H1039" s="4"/>
      <c r="I1039" s="4"/>
      <c r="J1039" s="4"/>
      <c r="K1039" s="4"/>
      <c r="L1039" s="4"/>
      <c r="M1039" s="4"/>
      <c r="N1039" s="4"/>
      <c r="O1039" s="13"/>
      <c r="P1039" s="13"/>
      <c r="Q1039" s="13"/>
      <c r="R1039" s="13"/>
      <c r="S1039" s="13"/>
      <c r="T1039" s="13"/>
      <c r="U1039" s="13"/>
      <c r="V1039" s="13"/>
      <c r="W1039" s="13"/>
      <c r="X1039" s="13"/>
      <c r="Y1039" s="13"/>
      <c r="Z1039" s="13"/>
      <c r="AA1039" s="13"/>
      <c r="AB1039" s="13"/>
      <c r="AD1039" s="13"/>
      <c r="AE1039" s="25"/>
    </row>
    <row r="1040" spans="1:31">
      <c r="A1040" s="2"/>
      <c r="B1040" s="2"/>
      <c r="C1040" s="2"/>
      <c r="D1040" s="135"/>
      <c r="E1040" s="2"/>
      <c r="F1040" s="24"/>
      <c r="G1040" s="2"/>
      <c r="H1040" s="4"/>
      <c r="I1040" s="4"/>
      <c r="J1040" s="4"/>
      <c r="K1040" s="4"/>
      <c r="L1040" s="4"/>
      <c r="M1040" s="4"/>
      <c r="N1040" s="4"/>
      <c r="O1040" s="13"/>
      <c r="P1040" s="13"/>
      <c r="Q1040" s="13"/>
      <c r="R1040" s="13"/>
      <c r="S1040" s="13"/>
      <c r="T1040" s="13"/>
      <c r="U1040" s="13"/>
      <c r="V1040" s="13"/>
      <c r="W1040" s="13"/>
      <c r="X1040" s="13"/>
      <c r="Y1040" s="13"/>
      <c r="Z1040" s="13"/>
      <c r="AA1040" s="13"/>
      <c r="AB1040" s="13"/>
      <c r="AD1040" s="13"/>
      <c r="AE1040" s="25"/>
    </row>
    <row r="1041" spans="1:31">
      <c r="A1041" s="2"/>
      <c r="B1041" s="2"/>
      <c r="C1041" s="2"/>
      <c r="D1041" s="135"/>
      <c r="E1041" s="2"/>
      <c r="F1041" s="24"/>
      <c r="G1041" s="2"/>
      <c r="H1041" s="4"/>
      <c r="I1041" s="4"/>
      <c r="J1041" s="4"/>
      <c r="K1041" s="4"/>
      <c r="L1041" s="4"/>
      <c r="M1041" s="4"/>
      <c r="N1041" s="4"/>
      <c r="O1041" s="13"/>
      <c r="P1041" s="13"/>
      <c r="Q1041" s="13"/>
      <c r="R1041" s="13"/>
      <c r="S1041" s="13"/>
      <c r="T1041" s="13"/>
      <c r="U1041" s="13"/>
      <c r="V1041" s="13"/>
      <c r="W1041" s="13"/>
      <c r="X1041" s="13"/>
      <c r="Y1041" s="13"/>
      <c r="Z1041" s="13"/>
      <c r="AA1041" s="13"/>
      <c r="AB1041" s="13"/>
      <c r="AD1041" s="13"/>
      <c r="AE1041" s="25"/>
    </row>
    <row r="1042" spans="1:31">
      <c r="A1042" s="2"/>
      <c r="B1042" s="2"/>
      <c r="C1042" s="2"/>
      <c r="D1042" s="135"/>
      <c r="E1042" s="2"/>
      <c r="F1042" s="24"/>
      <c r="G1042" s="2"/>
      <c r="H1042" s="4"/>
      <c r="I1042" s="4"/>
      <c r="J1042" s="4"/>
      <c r="K1042" s="4"/>
      <c r="L1042" s="4"/>
      <c r="M1042" s="4"/>
      <c r="N1042" s="4"/>
      <c r="O1042" s="13"/>
      <c r="P1042" s="13"/>
      <c r="Q1042" s="13"/>
      <c r="R1042" s="13"/>
      <c r="S1042" s="13"/>
      <c r="T1042" s="13"/>
      <c r="U1042" s="13"/>
      <c r="V1042" s="13"/>
      <c r="W1042" s="13"/>
      <c r="X1042" s="13"/>
      <c r="Y1042" s="13"/>
      <c r="Z1042" s="13"/>
      <c r="AA1042" s="13"/>
      <c r="AB1042" s="13"/>
      <c r="AD1042" s="13"/>
      <c r="AE1042" s="25"/>
    </row>
    <row r="1043" spans="1:31">
      <c r="A1043" s="2"/>
      <c r="B1043" s="2"/>
      <c r="C1043" s="2"/>
      <c r="D1043" s="135"/>
      <c r="E1043" s="2"/>
      <c r="F1043" s="24"/>
      <c r="G1043" s="2"/>
      <c r="H1043" s="4"/>
      <c r="I1043" s="4"/>
      <c r="J1043" s="4"/>
      <c r="K1043" s="4"/>
      <c r="L1043" s="4"/>
      <c r="M1043" s="4"/>
      <c r="N1043" s="4"/>
      <c r="O1043" s="13"/>
      <c r="P1043" s="13"/>
      <c r="Q1043" s="13"/>
      <c r="R1043" s="13"/>
      <c r="S1043" s="13"/>
      <c r="T1043" s="13"/>
      <c r="U1043" s="13"/>
      <c r="V1043" s="13"/>
      <c r="W1043" s="13"/>
      <c r="X1043" s="13"/>
      <c r="Y1043" s="13"/>
      <c r="Z1043" s="13"/>
      <c r="AA1043" s="13"/>
      <c r="AB1043" s="13"/>
      <c r="AD1043" s="13"/>
      <c r="AE1043" s="25"/>
    </row>
    <row r="1044" spans="1:31">
      <c r="A1044" s="2"/>
      <c r="B1044" s="2"/>
      <c r="C1044" s="2"/>
      <c r="D1044" s="135"/>
      <c r="E1044" s="2"/>
      <c r="F1044" s="24"/>
      <c r="G1044" s="2"/>
      <c r="H1044" s="4"/>
      <c r="I1044" s="4"/>
      <c r="J1044" s="4"/>
      <c r="K1044" s="4"/>
      <c r="L1044" s="4"/>
      <c r="M1044" s="4"/>
      <c r="N1044" s="4"/>
      <c r="O1044" s="13"/>
      <c r="P1044" s="13"/>
      <c r="Q1044" s="13"/>
      <c r="R1044" s="13"/>
      <c r="S1044" s="13"/>
      <c r="T1044" s="13"/>
      <c r="U1044" s="13"/>
      <c r="V1044" s="13"/>
      <c r="W1044" s="13"/>
      <c r="X1044" s="13"/>
      <c r="Y1044" s="13"/>
      <c r="Z1044" s="13"/>
      <c r="AA1044" s="13"/>
      <c r="AB1044" s="13"/>
      <c r="AD1044" s="13"/>
      <c r="AE1044" s="25"/>
    </row>
    <row r="1045" spans="1:31">
      <c r="A1045" s="2"/>
      <c r="B1045" s="2"/>
      <c r="C1045" s="2"/>
      <c r="D1045" s="135"/>
      <c r="E1045" s="2"/>
      <c r="F1045" s="24"/>
      <c r="G1045" s="2"/>
      <c r="H1045" s="4"/>
      <c r="I1045" s="4"/>
      <c r="J1045" s="4"/>
      <c r="K1045" s="4"/>
      <c r="L1045" s="4"/>
      <c r="M1045" s="4"/>
      <c r="N1045" s="4"/>
      <c r="O1045" s="13"/>
      <c r="P1045" s="13"/>
      <c r="Q1045" s="13"/>
      <c r="R1045" s="13"/>
      <c r="S1045" s="13"/>
      <c r="T1045" s="13"/>
      <c r="U1045" s="13"/>
      <c r="V1045" s="13"/>
      <c r="W1045" s="13"/>
      <c r="X1045" s="13"/>
      <c r="Y1045" s="13"/>
      <c r="Z1045" s="13"/>
      <c r="AA1045" s="13"/>
      <c r="AB1045" s="13"/>
      <c r="AD1045" s="13"/>
      <c r="AE1045" s="25"/>
    </row>
    <row r="1046" spans="1:31">
      <c r="A1046" s="2"/>
      <c r="B1046" s="2"/>
      <c r="C1046" s="2"/>
      <c r="D1046" s="135"/>
      <c r="E1046" s="2"/>
      <c r="F1046" s="24"/>
      <c r="G1046" s="2"/>
      <c r="H1046" s="4"/>
      <c r="I1046" s="4"/>
      <c r="J1046" s="4"/>
      <c r="K1046" s="4"/>
      <c r="L1046" s="4"/>
      <c r="M1046" s="4"/>
      <c r="N1046" s="4"/>
      <c r="O1046" s="13"/>
      <c r="P1046" s="13"/>
      <c r="Q1046" s="13"/>
      <c r="R1046" s="13"/>
      <c r="S1046" s="13"/>
      <c r="T1046" s="13"/>
      <c r="U1046" s="13"/>
      <c r="V1046" s="13"/>
      <c r="W1046" s="13"/>
      <c r="X1046" s="13"/>
      <c r="Y1046" s="13"/>
      <c r="Z1046" s="13"/>
      <c r="AA1046" s="13"/>
      <c r="AB1046" s="13"/>
      <c r="AD1046" s="13"/>
      <c r="AE1046" s="25"/>
    </row>
    <row r="1047" spans="1:31">
      <c r="A1047" s="2"/>
      <c r="B1047" s="2"/>
      <c r="C1047" s="2"/>
      <c r="D1047" s="135"/>
      <c r="E1047" s="2"/>
      <c r="F1047" s="24"/>
      <c r="G1047" s="2"/>
      <c r="H1047" s="4"/>
      <c r="I1047" s="4"/>
      <c r="J1047" s="4"/>
      <c r="K1047" s="4"/>
      <c r="L1047" s="4"/>
      <c r="M1047" s="4"/>
      <c r="N1047" s="4"/>
      <c r="O1047" s="13"/>
      <c r="P1047" s="13"/>
      <c r="Q1047" s="13"/>
      <c r="R1047" s="13"/>
      <c r="S1047" s="13"/>
      <c r="T1047" s="13"/>
      <c r="U1047" s="13"/>
      <c r="V1047" s="13"/>
      <c r="W1047" s="13"/>
      <c r="X1047" s="13"/>
      <c r="Y1047" s="13"/>
      <c r="Z1047" s="13"/>
      <c r="AA1047" s="13"/>
      <c r="AB1047" s="13"/>
      <c r="AD1047" s="13"/>
      <c r="AE1047" s="25"/>
    </row>
    <row r="1048" spans="1:31">
      <c r="A1048" s="2"/>
      <c r="B1048" s="2"/>
      <c r="C1048" s="2"/>
      <c r="D1048" s="135"/>
      <c r="E1048" s="2"/>
      <c r="F1048" s="24"/>
      <c r="G1048" s="2"/>
      <c r="H1048" s="4"/>
      <c r="I1048" s="4"/>
      <c r="J1048" s="4"/>
      <c r="K1048" s="4"/>
      <c r="L1048" s="4"/>
      <c r="M1048" s="4"/>
      <c r="N1048" s="4"/>
      <c r="O1048" s="13"/>
      <c r="P1048" s="13"/>
      <c r="Q1048" s="13"/>
      <c r="R1048" s="13"/>
      <c r="S1048" s="13"/>
      <c r="T1048" s="13"/>
      <c r="U1048" s="13"/>
      <c r="V1048" s="13"/>
      <c r="W1048" s="13"/>
      <c r="X1048" s="13"/>
      <c r="Y1048" s="13"/>
      <c r="Z1048" s="13"/>
      <c r="AA1048" s="13"/>
      <c r="AB1048" s="13"/>
      <c r="AD1048" s="13"/>
      <c r="AE1048" s="25"/>
    </row>
    <row r="1049" spans="1:31">
      <c r="A1049" s="2"/>
      <c r="B1049" s="2"/>
      <c r="C1049" s="2"/>
      <c r="D1049" s="135"/>
      <c r="E1049" s="2"/>
      <c r="F1049" s="24"/>
      <c r="G1049" s="2"/>
      <c r="H1049" s="4"/>
      <c r="I1049" s="4"/>
      <c r="J1049" s="4"/>
      <c r="K1049" s="4"/>
      <c r="L1049" s="4"/>
      <c r="M1049" s="4"/>
      <c r="N1049" s="4"/>
      <c r="O1049" s="13"/>
      <c r="P1049" s="13"/>
      <c r="Q1049" s="13"/>
      <c r="R1049" s="13"/>
      <c r="S1049" s="13"/>
      <c r="T1049" s="13"/>
      <c r="U1049" s="13"/>
      <c r="V1049" s="13"/>
      <c r="W1049" s="13"/>
      <c r="X1049" s="13"/>
      <c r="Y1049" s="13"/>
      <c r="Z1049" s="13"/>
      <c r="AA1049" s="13"/>
      <c r="AB1049" s="13"/>
      <c r="AD1049" s="13"/>
      <c r="AE1049" s="25"/>
    </row>
    <row r="1050" spans="1:31">
      <c r="A1050" s="2"/>
      <c r="B1050" s="2"/>
      <c r="C1050" s="2"/>
      <c r="D1050" s="135"/>
      <c r="E1050" s="2"/>
      <c r="F1050" s="24"/>
      <c r="G1050" s="2"/>
      <c r="H1050" s="4"/>
      <c r="I1050" s="4"/>
      <c r="J1050" s="4"/>
      <c r="K1050" s="4"/>
      <c r="L1050" s="4"/>
      <c r="M1050" s="4"/>
      <c r="N1050" s="4"/>
      <c r="O1050" s="13"/>
      <c r="P1050" s="13"/>
      <c r="Q1050" s="13"/>
      <c r="R1050" s="13"/>
      <c r="S1050" s="13"/>
      <c r="T1050" s="13"/>
      <c r="U1050" s="13"/>
      <c r="V1050" s="13"/>
      <c r="W1050" s="13"/>
      <c r="X1050" s="13"/>
      <c r="Y1050" s="13"/>
      <c r="Z1050" s="13"/>
      <c r="AA1050" s="13"/>
      <c r="AB1050" s="13"/>
      <c r="AD1050" s="13"/>
      <c r="AE1050" s="25"/>
    </row>
    <row r="1051" spans="1:31">
      <c r="A1051" s="2"/>
      <c r="B1051" s="2"/>
      <c r="C1051" s="2"/>
      <c r="D1051" s="135"/>
      <c r="E1051" s="2"/>
      <c r="F1051" s="24"/>
      <c r="G1051" s="2"/>
      <c r="H1051" s="4"/>
      <c r="I1051" s="4"/>
      <c r="J1051" s="4"/>
      <c r="K1051" s="4"/>
      <c r="L1051" s="4"/>
      <c r="M1051" s="4"/>
      <c r="N1051" s="4"/>
      <c r="O1051" s="13"/>
      <c r="P1051" s="13"/>
      <c r="Q1051" s="13"/>
      <c r="R1051" s="13"/>
      <c r="S1051" s="13"/>
      <c r="T1051" s="13"/>
      <c r="U1051" s="13"/>
      <c r="V1051" s="13"/>
      <c r="W1051" s="13"/>
      <c r="X1051" s="13"/>
      <c r="Y1051" s="13"/>
      <c r="Z1051" s="13"/>
      <c r="AA1051" s="13"/>
      <c r="AB1051" s="13"/>
      <c r="AD1051" s="13"/>
      <c r="AE1051" s="25"/>
    </row>
    <row r="1052" spans="1:31">
      <c r="A1052" s="2"/>
      <c r="B1052" s="2"/>
      <c r="C1052" s="2"/>
      <c r="D1052" s="135"/>
      <c r="E1052" s="2"/>
      <c r="F1052" s="24"/>
      <c r="G1052" s="2"/>
      <c r="H1052" s="4"/>
      <c r="I1052" s="4"/>
      <c r="J1052" s="4"/>
      <c r="K1052" s="4"/>
      <c r="L1052" s="4"/>
      <c r="M1052" s="4"/>
      <c r="N1052" s="4"/>
      <c r="O1052" s="13"/>
      <c r="P1052" s="13"/>
      <c r="Q1052" s="13"/>
      <c r="R1052" s="13"/>
      <c r="S1052" s="13"/>
      <c r="T1052" s="13"/>
      <c r="U1052" s="13"/>
      <c r="V1052" s="13"/>
      <c r="W1052" s="13"/>
      <c r="X1052" s="13"/>
      <c r="Y1052" s="13"/>
      <c r="Z1052" s="13"/>
      <c r="AA1052" s="13"/>
      <c r="AB1052" s="13"/>
      <c r="AD1052" s="13"/>
      <c r="AE1052" s="25"/>
    </row>
    <row r="1053" spans="1:31">
      <c r="A1053" s="2"/>
      <c r="B1053" s="2"/>
      <c r="C1053" s="2"/>
      <c r="D1053" s="135"/>
      <c r="E1053" s="2"/>
      <c r="F1053" s="24"/>
      <c r="G1053" s="2"/>
      <c r="H1053" s="4"/>
      <c r="I1053" s="4"/>
      <c r="J1053" s="4"/>
      <c r="K1053" s="4"/>
      <c r="L1053" s="4"/>
      <c r="M1053" s="4"/>
      <c r="N1053" s="4"/>
      <c r="O1053" s="13"/>
      <c r="P1053" s="13"/>
      <c r="Q1053" s="13"/>
      <c r="R1053" s="13"/>
      <c r="S1053" s="13"/>
      <c r="T1053" s="13"/>
      <c r="U1053" s="13"/>
      <c r="V1053" s="13"/>
      <c r="W1053" s="13"/>
      <c r="X1053" s="13"/>
      <c r="Y1053" s="13"/>
      <c r="Z1053" s="13"/>
      <c r="AA1053" s="13"/>
      <c r="AB1053" s="13"/>
      <c r="AD1053" s="13"/>
      <c r="AE1053" s="25"/>
    </row>
    <row r="1054" spans="1:31">
      <c r="A1054" s="2"/>
      <c r="B1054" s="2"/>
      <c r="C1054" s="2"/>
      <c r="D1054" s="135"/>
      <c r="E1054" s="2"/>
      <c r="F1054" s="24"/>
      <c r="G1054" s="2"/>
      <c r="H1054" s="4"/>
      <c r="I1054" s="4"/>
      <c r="J1054" s="4"/>
      <c r="K1054" s="4"/>
      <c r="L1054" s="4"/>
      <c r="M1054" s="4"/>
      <c r="N1054" s="4"/>
      <c r="O1054" s="13"/>
      <c r="P1054" s="13"/>
      <c r="Q1054" s="13"/>
      <c r="R1054" s="13"/>
      <c r="S1054" s="13"/>
      <c r="T1054" s="13"/>
      <c r="U1054" s="13"/>
      <c r="V1054" s="13"/>
      <c r="W1054" s="13"/>
      <c r="X1054" s="13"/>
      <c r="Y1054" s="13"/>
      <c r="Z1054" s="13"/>
      <c r="AA1054" s="13"/>
      <c r="AB1054" s="13"/>
      <c r="AD1054" s="13"/>
      <c r="AE1054" s="25"/>
    </row>
    <row r="1055" spans="1:31">
      <c r="A1055" s="2"/>
      <c r="B1055" s="2"/>
      <c r="C1055" s="2"/>
      <c r="D1055" s="135"/>
      <c r="E1055" s="2"/>
      <c r="F1055" s="24"/>
      <c r="G1055" s="2"/>
      <c r="H1055" s="4"/>
      <c r="I1055" s="4"/>
      <c r="J1055" s="4"/>
      <c r="K1055" s="4"/>
      <c r="L1055" s="4"/>
      <c r="M1055" s="4"/>
      <c r="N1055" s="4"/>
      <c r="O1055" s="13"/>
      <c r="P1055" s="13"/>
      <c r="Q1055" s="13"/>
      <c r="R1055" s="13"/>
      <c r="S1055" s="13"/>
      <c r="T1055" s="13"/>
      <c r="U1055" s="13"/>
      <c r="V1055" s="13"/>
      <c r="W1055" s="13"/>
      <c r="X1055" s="13"/>
      <c r="Y1055" s="13"/>
      <c r="Z1055" s="13"/>
      <c r="AA1055" s="13"/>
      <c r="AB1055" s="13"/>
      <c r="AD1055" s="13"/>
      <c r="AE1055" s="25"/>
    </row>
    <row r="1056" spans="1:31">
      <c r="A1056" s="2"/>
      <c r="B1056" s="2"/>
      <c r="C1056" s="2"/>
      <c r="D1056" s="135"/>
      <c r="E1056" s="2"/>
      <c r="F1056" s="24"/>
      <c r="G1056" s="2"/>
      <c r="H1056" s="4"/>
      <c r="I1056" s="4"/>
      <c r="J1056" s="4"/>
      <c r="K1056" s="4"/>
      <c r="L1056" s="4"/>
      <c r="M1056" s="4"/>
      <c r="N1056" s="4"/>
      <c r="O1056" s="13"/>
      <c r="P1056" s="13"/>
      <c r="Q1056" s="13"/>
      <c r="R1056" s="13"/>
      <c r="S1056" s="13"/>
      <c r="T1056" s="13"/>
      <c r="U1056" s="13"/>
      <c r="V1056" s="13"/>
      <c r="W1056" s="13"/>
      <c r="X1056" s="13"/>
      <c r="Y1056" s="13"/>
      <c r="Z1056" s="13"/>
      <c r="AA1056" s="13"/>
      <c r="AB1056" s="13"/>
      <c r="AD1056" s="13"/>
      <c r="AE1056" s="25"/>
    </row>
    <row r="1057" spans="1:31">
      <c r="A1057" s="2"/>
      <c r="B1057" s="2"/>
      <c r="C1057" s="2"/>
      <c r="D1057" s="135"/>
      <c r="E1057" s="2"/>
      <c r="F1057" s="24"/>
      <c r="G1057" s="2"/>
      <c r="H1057" s="4"/>
      <c r="I1057" s="4"/>
      <c r="J1057" s="4"/>
      <c r="K1057" s="4"/>
      <c r="L1057" s="4"/>
      <c r="M1057" s="4"/>
      <c r="N1057" s="4"/>
      <c r="O1057" s="13"/>
      <c r="P1057" s="13"/>
      <c r="Q1057" s="13"/>
      <c r="R1057" s="13"/>
      <c r="S1057" s="13"/>
      <c r="T1057" s="13"/>
      <c r="U1057" s="13"/>
      <c r="V1057" s="13"/>
      <c r="W1057" s="13"/>
      <c r="X1057" s="13"/>
      <c r="Y1057" s="13"/>
      <c r="Z1057" s="13"/>
      <c r="AA1057" s="13"/>
      <c r="AB1057" s="13"/>
      <c r="AD1057" s="13"/>
      <c r="AE1057" s="25"/>
    </row>
    <row r="1058" spans="1:31">
      <c r="A1058" s="2"/>
      <c r="B1058" s="2"/>
      <c r="C1058" s="2"/>
      <c r="D1058" s="135"/>
      <c r="E1058" s="2"/>
      <c r="F1058" s="24"/>
      <c r="G1058" s="2"/>
      <c r="H1058" s="4"/>
      <c r="I1058" s="4"/>
      <c r="J1058" s="4"/>
      <c r="K1058" s="4"/>
      <c r="L1058" s="4"/>
      <c r="M1058" s="4"/>
      <c r="N1058" s="4"/>
      <c r="O1058" s="13"/>
      <c r="P1058" s="13"/>
      <c r="Q1058" s="13"/>
      <c r="R1058" s="13"/>
      <c r="S1058" s="13"/>
      <c r="T1058" s="13"/>
      <c r="U1058" s="13"/>
      <c r="V1058" s="13"/>
      <c r="W1058" s="13"/>
      <c r="X1058" s="13"/>
      <c r="Y1058" s="13"/>
      <c r="Z1058" s="13"/>
      <c r="AA1058" s="13"/>
      <c r="AB1058" s="13"/>
      <c r="AD1058" s="13"/>
      <c r="AE1058" s="25"/>
    </row>
    <row r="1059" spans="1:31">
      <c r="A1059" s="2"/>
      <c r="B1059" s="2"/>
      <c r="C1059" s="2"/>
      <c r="D1059" s="135"/>
      <c r="E1059" s="2"/>
      <c r="F1059" s="24"/>
      <c r="G1059" s="2"/>
      <c r="H1059" s="4"/>
      <c r="I1059" s="4"/>
      <c r="J1059" s="4"/>
      <c r="K1059" s="4"/>
      <c r="L1059" s="4"/>
      <c r="M1059" s="4"/>
      <c r="N1059" s="4"/>
      <c r="O1059" s="13"/>
      <c r="P1059" s="13"/>
      <c r="Q1059" s="13"/>
      <c r="R1059" s="13"/>
      <c r="S1059" s="13"/>
      <c r="T1059" s="13"/>
      <c r="U1059" s="13"/>
      <c r="V1059" s="13"/>
      <c r="W1059" s="13"/>
      <c r="X1059" s="13"/>
      <c r="Y1059" s="13"/>
      <c r="Z1059" s="13"/>
      <c r="AA1059" s="13"/>
      <c r="AB1059" s="13"/>
      <c r="AD1059" s="13"/>
      <c r="AE1059" s="25"/>
    </row>
    <row r="1060" spans="1:31">
      <c r="A1060" s="2"/>
      <c r="B1060" s="2"/>
      <c r="C1060" s="2"/>
      <c r="D1060" s="135"/>
      <c r="E1060" s="2"/>
      <c r="F1060" s="24"/>
      <c r="G1060" s="2"/>
      <c r="H1060" s="4"/>
      <c r="I1060" s="4"/>
      <c r="J1060" s="4"/>
      <c r="K1060" s="4"/>
      <c r="L1060" s="4"/>
      <c r="M1060" s="4"/>
      <c r="N1060" s="4"/>
      <c r="O1060" s="13"/>
      <c r="P1060" s="13"/>
      <c r="Q1060" s="13"/>
      <c r="R1060" s="13"/>
      <c r="S1060" s="13"/>
      <c r="T1060" s="13"/>
      <c r="U1060" s="13"/>
      <c r="V1060" s="13"/>
      <c r="W1060" s="13"/>
      <c r="X1060" s="13"/>
      <c r="Y1060" s="13"/>
      <c r="Z1060" s="13"/>
      <c r="AA1060" s="13"/>
      <c r="AB1060" s="13"/>
      <c r="AD1060" s="13"/>
      <c r="AE1060" s="25"/>
    </row>
    <row r="1061" spans="1:31">
      <c r="A1061" s="2"/>
      <c r="B1061" s="2"/>
      <c r="C1061" s="2"/>
      <c r="D1061" s="135"/>
      <c r="E1061" s="2"/>
      <c r="F1061" s="24"/>
      <c r="G1061" s="2"/>
      <c r="H1061" s="4"/>
      <c r="I1061" s="4"/>
      <c r="J1061" s="4"/>
      <c r="K1061" s="4"/>
      <c r="L1061" s="4"/>
      <c r="M1061" s="4"/>
      <c r="N1061" s="4"/>
      <c r="O1061" s="13"/>
      <c r="P1061" s="13"/>
      <c r="Q1061" s="13"/>
      <c r="R1061" s="13"/>
      <c r="S1061" s="13"/>
      <c r="T1061" s="13"/>
      <c r="U1061" s="13"/>
      <c r="V1061" s="13"/>
      <c r="W1061" s="13"/>
      <c r="X1061" s="13"/>
      <c r="Y1061" s="13"/>
      <c r="Z1061" s="13"/>
      <c r="AA1061" s="13"/>
      <c r="AB1061" s="13"/>
      <c r="AD1061" s="13"/>
      <c r="AE1061" s="25"/>
    </row>
    <row r="1062" spans="1:31">
      <c r="A1062" s="2"/>
      <c r="B1062" s="2"/>
      <c r="C1062" s="2"/>
      <c r="D1062" s="135"/>
      <c r="E1062" s="2"/>
      <c r="F1062" s="24"/>
      <c r="G1062" s="2"/>
      <c r="H1062" s="4"/>
      <c r="I1062" s="4"/>
      <c r="J1062" s="4"/>
      <c r="K1062" s="4"/>
      <c r="L1062" s="4"/>
      <c r="M1062" s="4"/>
      <c r="N1062" s="4"/>
      <c r="O1062" s="13"/>
      <c r="P1062" s="13"/>
      <c r="Q1062" s="13"/>
      <c r="R1062" s="13"/>
      <c r="S1062" s="13"/>
      <c r="T1062" s="13"/>
      <c r="U1062" s="13"/>
      <c r="V1062" s="13"/>
      <c r="W1062" s="13"/>
      <c r="X1062" s="13"/>
      <c r="Y1062" s="13"/>
      <c r="Z1062" s="13"/>
      <c r="AA1062" s="13"/>
      <c r="AB1062" s="13"/>
      <c r="AD1062" s="13"/>
      <c r="AE1062" s="25"/>
    </row>
    <row r="1063" spans="1:31">
      <c r="A1063" s="2"/>
      <c r="B1063" s="2"/>
      <c r="C1063" s="2"/>
      <c r="D1063" s="135"/>
      <c r="E1063" s="2"/>
      <c r="F1063" s="24"/>
      <c r="G1063" s="2"/>
      <c r="H1063" s="4"/>
      <c r="I1063" s="4"/>
      <c r="J1063" s="4"/>
      <c r="K1063" s="4"/>
      <c r="L1063" s="4"/>
      <c r="M1063" s="4"/>
      <c r="N1063" s="4"/>
      <c r="O1063" s="13"/>
      <c r="P1063" s="13"/>
      <c r="Q1063" s="13"/>
      <c r="R1063" s="13"/>
      <c r="S1063" s="13"/>
      <c r="T1063" s="13"/>
      <c r="U1063" s="13"/>
      <c r="V1063" s="13"/>
      <c r="W1063" s="13"/>
      <c r="X1063" s="13"/>
      <c r="Y1063" s="13"/>
      <c r="Z1063" s="13"/>
      <c r="AA1063" s="13"/>
      <c r="AB1063" s="13"/>
      <c r="AD1063" s="13"/>
      <c r="AE1063" s="25"/>
    </row>
    <row r="1064" spans="1:31">
      <c r="A1064" s="2"/>
      <c r="B1064" s="2"/>
      <c r="C1064" s="2"/>
      <c r="D1064" s="135"/>
      <c r="E1064" s="2"/>
      <c r="F1064" s="24"/>
      <c r="G1064" s="2"/>
      <c r="H1064" s="4"/>
      <c r="I1064" s="4"/>
      <c r="J1064" s="4"/>
      <c r="K1064" s="4"/>
      <c r="L1064" s="4"/>
      <c r="M1064" s="4"/>
      <c r="N1064" s="4"/>
      <c r="O1064" s="13"/>
      <c r="P1064" s="13"/>
      <c r="Q1064" s="13"/>
      <c r="R1064" s="13"/>
      <c r="S1064" s="13"/>
      <c r="T1064" s="13"/>
      <c r="U1064" s="13"/>
      <c r="V1064" s="13"/>
      <c r="W1064" s="13"/>
      <c r="X1064" s="13"/>
      <c r="Y1064" s="13"/>
      <c r="Z1064" s="13"/>
      <c r="AA1064" s="13"/>
      <c r="AB1064" s="13"/>
      <c r="AD1064" s="13"/>
      <c r="AE1064" s="25"/>
    </row>
    <row r="1065" spans="1:31">
      <c r="A1065" s="2"/>
      <c r="B1065" s="2"/>
      <c r="C1065" s="2"/>
      <c r="D1065" s="135"/>
      <c r="E1065" s="2"/>
      <c r="F1065" s="24"/>
      <c r="G1065" s="2"/>
      <c r="H1065" s="4"/>
      <c r="I1065" s="4"/>
      <c r="J1065" s="4"/>
      <c r="K1065" s="4"/>
      <c r="L1065" s="4"/>
      <c r="M1065" s="4"/>
      <c r="N1065" s="4"/>
      <c r="O1065" s="13"/>
      <c r="P1065" s="13"/>
      <c r="Q1065" s="13"/>
      <c r="R1065" s="13"/>
      <c r="S1065" s="13"/>
      <c r="T1065" s="13"/>
      <c r="U1065" s="13"/>
      <c r="V1065" s="13"/>
      <c r="W1065" s="13"/>
      <c r="X1065" s="13"/>
      <c r="Y1065" s="13"/>
      <c r="Z1065" s="13"/>
      <c r="AA1065" s="13"/>
      <c r="AB1065" s="13"/>
      <c r="AD1065" s="13"/>
      <c r="AE1065" s="25"/>
    </row>
    <row r="1066" spans="1:31">
      <c r="A1066" s="2"/>
      <c r="B1066" s="2"/>
      <c r="C1066" s="2"/>
      <c r="D1066" s="135"/>
      <c r="E1066" s="2"/>
      <c r="F1066" s="24"/>
      <c r="G1066" s="2"/>
      <c r="H1066" s="4"/>
      <c r="I1066" s="4"/>
      <c r="J1066" s="4"/>
      <c r="K1066" s="4"/>
      <c r="L1066" s="4"/>
      <c r="M1066" s="4"/>
      <c r="N1066" s="4"/>
      <c r="O1066" s="13"/>
      <c r="P1066" s="13"/>
      <c r="Q1066" s="13"/>
      <c r="R1066" s="13"/>
      <c r="S1066" s="13"/>
      <c r="T1066" s="13"/>
      <c r="U1066" s="13"/>
      <c r="V1066" s="13"/>
      <c r="W1066" s="13"/>
      <c r="X1066" s="13"/>
      <c r="Y1066" s="13"/>
      <c r="Z1066" s="13"/>
      <c r="AA1066" s="13"/>
      <c r="AB1066" s="13"/>
      <c r="AD1066" s="13"/>
      <c r="AE1066" s="25"/>
    </row>
    <row r="1067" spans="1:31">
      <c r="A1067" s="2"/>
      <c r="B1067" s="2"/>
      <c r="C1067" s="2"/>
      <c r="D1067" s="135"/>
      <c r="E1067" s="2"/>
      <c r="F1067" s="24"/>
      <c r="G1067" s="2"/>
      <c r="H1067" s="4"/>
      <c r="I1067" s="4"/>
      <c r="J1067" s="4"/>
      <c r="K1067" s="4"/>
      <c r="L1067" s="4"/>
      <c r="M1067" s="4"/>
      <c r="N1067" s="4"/>
      <c r="O1067" s="13"/>
      <c r="P1067" s="13"/>
      <c r="Q1067" s="13"/>
      <c r="R1067" s="13"/>
      <c r="S1067" s="13"/>
      <c r="T1067" s="13"/>
      <c r="U1067" s="13"/>
      <c r="V1067" s="13"/>
      <c r="W1067" s="13"/>
      <c r="X1067" s="13"/>
      <c r="Y1067" s="13"/>
      <c r="Z1067" s="13"/>
      <c r="AA1067" s="13"/>
      <c r="AB1067" s="13"/>
      <c r="AD1067" s="13"/>
      <c r="AE1067" s="25"/>
    </row>
    <row r="1068" spans="1:31">
      <c r="A1068" s="2"/>
      <c r="B1068" s="2"/>
      <c r="C1068" s="2"/>
      <c r="D1068" s="135"/>
      <c r="E1068" s="2"/>
      <c r="F1068" s="24"/>
      <c r="G1068" s="2"/>
      <c r="H1068" s="4"/>
      <c r="I1068" s="4"/>
      <c r="J1068" s="4"/>
      <c r="K1068" s="4"/>
      <c r="L1068" s="4"/>
      <c r="M1068" s="4"/>
      <c r="N1068" s="4"/>
      <c r="O1068" s="13"/>
      <c r="P1068" s="13"/>
      <c r="Q1068" s="13"/>
      <c r="R1068" s="13"/>
      <c r="S1068" s="13"/>
      <c r="T1068" s="13"/>
      <c r="U1068" s="13"/>
      <c r="V1068" s="13"/>
      <c r="W1068" s="13"/>
      <c r="X1068" s="13"/>
      <c r="Y1068" s="13"/>
      <c r="Z1068" s="13"/>
      <c r="AA1068" s="13"/>
      <c r="AB1068" s="13"/>
      <c r="AD1068" s="13"/>
      <c r="AE1068" s="25"/>
    </row>
    <row r="1069" spans="1:31">
      <c r="A1069" s="2"/>
      <c r="B1069" s="2"/>
      <c r="C1069" s="2"/>
      <c r="D1069" s="135"/>
      <c r="E1069" s="2"/>
      <c r="F1069" s="24"/>
      <c r="G1069" s="2"/>
      <c r="H1069" s="4"/>
      <c r="I1069" s="4"/>
      <c r="J1069" s="4"/>
      <c r="K1069" s="4"/>
      <c r="L1069" s="4"/>
      <c r="M1069" s="4"/>
      <c r="N1069" s="4"/>
      <c r="O1069" s="13"/>
      <c r="P1069" s="13"/>
      <c r="Q1069" s="13"/>
      <c r="R1069" s="13"/>
      <c r="S1069" s="13"/>
      <c r="T1069" s="13"/>
      <c r="U1069" s="13"/>
      <c r="V1069" s="13"/>
      <c r="W1069" s="13"/>
      <c r="X1069" s="13"/>
      <c r="Y1069" s="13"/>
      <c r="Z1069" s="13"/>
      <c r="AA1069" s="13"/>
      <c r="AB1069" s="13"/>
      <c r="AD1069" s="13"/>
      <c r="AE1069" s="25"/>
    </row>
    <row r="1070" spans="1:31">
      <c r="A1070" s="2"/>
      <c r="B1070" s="2"/>
      <c r="C1070" s="2"/>
      <c r="D1070" s="135"/>
      <c r="E1070" s="2"/>
      <c r="F1070" s="24"/>
      <c r="G1070" s="2"/>
      <c r="H1070" s="4"/>
      <c r="I1070" s="4"/>
      <c r="J1070" s="4"/>
      <c r="K1070" s="4"/>
      <c r="L1070" s="4"/>
      <c r="M1070" s="4"/>
      <c r="N1070" s="4"/>
      <c r="O1070" s="13"/>
      <c r="P1070" s="13"/>
      <c r="Q1070" s="13"/>
      <c r="R1070" s="13"/>
      <c r="S1070" s="13"/>
      <c r="T1070" s="13"/>
      <c r="U1070" s="13"/>
      <c r="V1070" s="13"/>
      <c r="W1070" s="13"/>
      <c r="X1070" s="13"/>
      <c r="Y1070" s="13"/>
      <c r="Z1070" s="13"/>
      <c r="AA1070" s="13"/>
      <c r="AB1070" s="13"/>
      <c r="AD1070" s="13"/>
      <c r="AE1070" s="25"/>
    </row>
    <row r="1071" spans="1:31">
      <c r="A1071" s="2"/>
      <c r="B1071" s="2"/>
      <c r="C1071" s="2"/>
      <c r="D1071" s="135"/>
      <c r="E1071" s="2"/>
      <c r="F1071" s="24"/>
      <c r="G1071" s="2"/>
      <c r="H1071" s="4"/>
      <c r="I1071" s="4"/>
      <c r="J1071" s="4"/>
      <c r="K1071" s="4"/>
      <c r="L1071" s="4"/>
      <c r="M1071" s="4"/>
      <c r="N1071" s="4"/>
      <c r="O1071" s="13"/>
      <c r="P1071" s="13"/>
      <c r="Q1071" s="13"/>
      <c r="R1071" s="13"/>
      <c r="S1071" s="13"/>
      <c r="T1071" s="13"/>
      <c r="U1071" s="13"/>
      <c r="V1071" s="13"/>
      <c r="W1071" s="13"/>
      <c r="X1071" s="13"/>
      <c r="Y1071" s="13"/>
      <c r="Z1071" s="13"/>
      <c r="AA1071" s="13"/>
      <c r="AB1071" s="13"/>
      <c r="AD1071" s="13"/>
      <c r="AE1071" s="25"/>
    </row>
    <row r="1072" spans="1:31">
      <c r="A1072" s="2"/>
      <c r="B1072" s="2"/>
      <c r="C1072" s="2"/>
      <c r="D1072" s="135"/>
      <c r="E1072" s="2"/>
      <c r="F1072" s="24"/>
      <c r="G1072" s="2"/>
      <c r="H1072" s="4"/>
      <c r="I1072" s="4"/>
      <c r="J1072" s="4"/>
      <c r="K1072" s="4"/>
      <c r="L1072" s="4"/>
      <c r="M1072" s="4"/>
      <c r="N1072" s="4"/>
      <c r="O1072" s="13"/>
      <c r="P1072" s="13"/>
      <c r="Q1072" s="13"/>
      <c r="R1072" s="13"/>
      <c r="S1072" s="13"/>
      <c r="T1072" s="13"/>
      <c r="U1072" s="13"/>
      <c r="V1072" s="13"/>
      <c r="W1072" s="13"/>
      <c r="X1072" s="13"/>
      <c r="Y1072" s="13"/>
      <c r="Z1072" s="13"/>
      <c r="AA1072" s="13"/>
      <c r="AB1072" s="13"/>
      <c r="AD1072" s="13"/>
      <c r="AE1072" s="25"/>
    </row>
    <row r="1073" spans="1:31">
      <c r="A1073" s="2"/>
      <c r="B1073" s="2"/>
      <c r="C1073" s="2"/>
      <c r="D1073" s="135"/>
      <c r="E1073" s="2"/>
      <c r="F1073" s="24"/>
      <c r="G1073" s="2"/>
      <c r="H1073" s="4"/>
      <c r="I1073" s="4"/>
      <c r="J1073" s="4"/>
      <c r="K1073" s="4"/>
      <c r="L1073" s="4"/>
      <c r="M1073" s="4"/>
      <c r="N1073" s="4"/>
      <c r="O1073" s="13"/>
      <c r="P1073" s="13"/>
      <c r="Q1073" s="13"/>
      <c r="R1073" s="13"/>
      <c r="S1073" s="13"/>
      <c r="T1073" s="13"/>
      <c r="U1073" s="13"/>
      <c r="V1073" s="13"/>
      <c r="W1073" s="13"/>
      <c r="X1073" s="13"/>
      <c r="Y1073" s="13"/>
      <c r="Z1073" s="13"/>
      <c r="AA1073" s="13"/>
      <c r="AB1073" s="13"/>
      <c r="AD1073" s="13"/>
      <c r="AE1073" s="25"/>
    </row>
    <row r="1074" spans="1:31">
      <c r="A1074" s="2"/>
      <c r="B1074" s="2"/>
      <c r="C1074" s="2"/>
      <c r="D1074" s="135"/>
      <c r="E1074" s="2"/>
      <c r="F1074" s="24"/>
      <c r="G1074" s="2"/>
      <c r="H1074" s="4"/>
      <c r="I1074" s="4"/>
      <c r="J1074" s="4"/>
      <c r="K1074" s="4"/>
      <c r="L1074" s="4"/>
      <c r="M1074" s="4"/>
      <c r="N1074" s="4"/>
      <c r="O1074" s="13"/>
      <c r="P1074" s="13"/>
      <c r="Q1074" s="13"/>
      <c r="R1074" s="13"/>
      <c r="S1074" s="13"/>
      <c r="T1074" s="13"/>
      <c r="U1074" s="13"/>
      <c r="V1074" s="13"/>
      <c r="W1074" s="13"/>
      <c r="X1074" s="13"/>
      <c r="Y1074" s="13"/>
      <c r="Z1074" s="13"/>
      <c r="AA1074" s="13"/>
      <c r="AB1074" s="13"/>
      <c r="AD1074" s="13"/>
      <c r="AE1074" s="25"/>
    </row>
    <row r="1075" spans="1:31">
      <c r="A1075" s="2"/>
      <c r="B1075" s="2"/>
      <c r="C1075" s="2"/>
      <c r="D1075" s="135"/>
      <c r="E1075" s="2"/>
      <c r="F1075" s="24"/>
      <c r="G1075" s="2"/>
      <c r="H1075" s="4"/>
      <c r="I1075" s="4"/>
      <c r="J1075" s="4"/>
      <c r="K1075" s="4"/>
      <c r="L1075" s="4"/>
      <c r="M1075" s="4"/>
      <c r="N1075" s="4"/>
      <c r="O1075" s="13"/>
      <c r="P1075" s="13"/>
      <c r="Q1075" s="13"/>
      <c r="R1075" s="13"/>
      <c r="S1075" s="13"/>
      <c r="T1075" s="13"/>
      <c r="U1075" s="13"/>
      <c r="V1075" s="13"/>
      <c r="W1075" s="13"/>
      <c r="X1075" s="13"/>
      <c r="Y1075" s="13"/>
      <c r="Z1075" s="13"/>
      <c r="AA1075" s="13"/>
      <c r="AB1075" s="13"/>
      <c r="AD1075" s="13"/>
      <c r="AE1075" s="25"/>
    </row>
    <row r="1076" spans="1:31">
      <c r="A1076" s="2"/>
      <c r="B1076" s="2"/>
      <c r="C1076" s="2"/>
      <c r="D1076" s="135"/>
      <c r="E1076" s="2"/>
      <c r="F1076" s="24"/>
      <c r="G1076" s="2"/>
      <c r="H1076" s="4"/>
      <c r="I1076" s="4"/>
      <c r="J1076" s="4"/>
      <c r="K1076" s="4"/>
      <c r="L1076" s="4"/>
      <c r="M1076" s="4"/>
      <c r="N1076" s="4"/>
      <c r="O1076" s="13"/>
      <c r="P1076" s="13"/>
      <c r="Q1076" s="13"/>
      <c r="R1076" s="13"/>
      <c r="S1076" s="13"/>
      <c r="T1076" s="13"/>
      <c r="U1076" s="13"/>
      <c r="V1076" s="13"/>
      <c r="W1076" s="13"/>
      <c r="X1076" s="13"/>
      <c r="Y1076" s="13"/>
      <c r="Z1076" s="13"/>
      <c r="AA1076" s="13"/>
      <c r="AB1076" s="13"/>
      <c r="AD1076" s="13"/>
      <c r="AE1076" s="25"/>
    </row>
    <row r="1077" spans="1:31">
      <c r="A1077" s="2"/>
      <c r="B1077" s="2"/>
      <c r="C1077" s="2"/>
      <c r="D1077" s="135"/>
      <c r="E1077" s="2"/>
      <c r="F1077" s="24"/>
      <c r="G1077" s="2"/>
      <c r="H1077" s="4"/>
      <c r="I1077" s="4"/>
      <c r="J1077" s="4"/>
      <c r="K1077" s="4"/>
      <c r="L1077" s="4"/>
      <c r="M1077" s="4"/>
      <c r="N1077" s="4"/>
      <c r="O1077" s="13"/>
      <c r="P1077" s="13"/>
      <c r="Q1077" s="13"/>
      <c r="R1077" s="13"/>
      <c r="S1077" s="13"/>
      <c r="T1077" s="13"/>
      <c r="U1077" s="13"/>
      <c r="V1077" s="13"/>
      <c r="W1077" s="13"/>
      <c r="X1077" s="13"/>
      <c r="Y1077" s="13"/>
      <c r="Z1077" s="13"/>
      <c r="AA1077" s="13"/>
      <c r="AB1077" s="13"/>
      <c r="AD1077" s="13"/>
      <c r="AE1077" s="25"/>
    </row>
    <row r="1078" spans="1:31">
      <c r="A1078" s="2"/>
      <c r="B1078" s="2"/>
      <c r="C1078" s="2"/>
      <c r="D1078" s="135"/>
      <c r="E1078" s="2"/>
      <c r="F1078" s="24"/>
      <c r="G1078" s="2"/>
      <c r="H1078" s="4"/>
      <c r="I1078" s="4"/>
      <c r="J1078" s="4"/>
      <c r="K1078" s="4"/>
      <c r="L1078" s="4"/>
      <c r="M1078" s="4"/>
      <c r="N1078" s="4"/>
      <c r="O1078" s="13"/>
      <c r="P1078" s="13"/>
      <c r="Q1078" s="13"/>
      <c r="R1078" s="13"/>
      <c r="S1078" s="13"/>
      <c r="T1078" s="13"/>
      <c r="U1078" s="13"/>
      <c r="V1078" s="13"/>
      <c r="W1078" s="13"/>
      <c r="X1078" s="13"/>
      <c r="Y1078" s="13"/>
      <c r="Z1078" s="13"/>
      <c r="AA1078" s="13"/>
      <c r="AB1078" s="13"/>
      <c r="AD1078" s="13"/>
      <c r="AE1078" s="25"/>
    </row>
    <row r="1079" spans="1:31">
      <c r="A1079" s="2"/>
      <c r="B1079" s="2"/>
      <c r="C1079" s="2"/>
      <c r="D1079" s="135"/>
      <c r="E1079" s="2"/>
      <c r="F1079" s="24"/>
      <c r="G1079" s="2"/>
      <c r="H1079" s="4"/>
      <c r="I1079" s="4"/>
      <c r="J1079" s="4"/>
      <c r="K1079" s="4"/>
      <c r="L1079" s="4"/>
      <c r="M1079" s="4"/>
      <c r="N1079" s="4"/>
      <c r="O1079" s="13"/>
      <c r="P1079" s="13"/>
      <c r="Q1079" s="13"/>
      <c r="R1079" s="13"/>
      <c r="S1079" s="13"/>
      <c r="T1079" s="13"/>
      <c r="U1079" s="13"/>
      <c r="V1079" s="13"/>
      <c r="W1079" s="13"/>
      <c r="X1079" s="13"/>
      <c r="Y1079" s="13"/>
      <c r="Z1079" s="13"/>
      <c r="AA1079" s="13"/>
      <c r="AB1079" s="13"/>
      <c r="AD1079" s="13"/>
      <c r="AE1079" s="25"/>
    </row>
    <row r="1080" spans="1:31">
      <c r="A1080" s="2"/>
      <c r="B1080" s="2"/>
      <c r="C1080" s="2"/>
      <c r="D1080" s="135"/>
      <c r="E1080" s="2"/>
      <c r="F1080" s="24"/>
      <c r="G1080" s="2"/>
      <c r="H1080" s="4"/>
      <c r="I1080" s="4"/>
      <c r="J1080" s="4"/>
      <c r="K1080" s="4"/>
      <c r="L1080" s="4"/>
      <c r="M1080" s="4"/>
      <c r="N1080" s="4"/>
      <c r="O1080" s="13"/>
      <c r="P1080" s="13"/>
      <c r="Q1080" s="13"/>
      <c r="R1080" s="13"/>
      <c r="S1080" s="13"/>
      <c r="T1080" s="13"/>
      <c r="U1080" s="13"/>
      <c r="V1080" s="13"/>
      <c r="W1080" s="13"/>
      <c r="X1080" s="13"/>
      <c r="Y1080" s="13"/>
      <c r="Z1080" s="13"/>
      <c r="AA1080" s="13"/>
      <c r="AB1080" s="13"/>
      <c r="AD1080" s="13"/>
      <c r="AE1080" s="25"/>
    </row>
    <row r="1081" spans="1:31">
      <c r="A1081" s="2"/>
      <c r="B1081" s="2"/>
      <c r="C1081" s="2"/>
      <c r="D1081" s="135"/>
      <c r="E1081" s="2"/>
      <c r="F1081" s="24"/>
      <c r="G1081" s="2"/>
      <c r="H1081" s="4"/>
      <c r="I1081" s="4"/>
      <c r="J1081" s="4"/>
      <c r="K1081" s="4"/>
      <c r="L1081" s="4"/>
      <c r="M1081" s="4"/>
      <c r="N1081" s="4"/>
      <c r="O1081" s="13"/>
      <c r="P1081" s="13"/>
      <c r="Q1081" s="13"/>
      <c r="R1081" s="13"/>
      <c r="S1081" s="13"/>
      <c r="T1081" s="13"/>
      <c r="U1081" s="13"/>
      <c r="V1081" s="13"/>
      <c r="W1081" s="13"/>
      <c r="X1081" s="13"/>
      <c r="Y1081" s="13"/>
      <c r="Z1081" s="13"/>
      <c r="AA1081" s="13"/>
      <c r="AB1081" s="13"/>
      <c r="AD1081" s="13"/>
      <c r="AE1081" s="25"/>
    </row>
    <row r="1082" spans="1:31">
      <c r="A1082" s="2"/>
      <c r="B1082" s="2"/>
      <c r="C1082" s="2"/>
      <c r="D1082" s="135"/>
      <c r="E1082" s="2"/>
      <c r="F1082" s="24"/>
      <c r="G1082" s="2"/>
      <c r="H1082" s="4"/>
      <c r="I1082" s="4"/>
      <c r="J1082" s="4"/>
      <c r="K1082" s="4"/>
      <c r="L1082" s="4"/>
      <c r="M1082" s="4"/>
      <c r="N1082" s="4"/>
      <c r="O1082" s="13"/>
      <c r="P1082" s="13"/>
      <c r="Q1082" s="13"/>
      <c r="R1082" s="13"/>
      <c r="S1082" s="13"/>
      <c r="T1082" s="13"/>
      <c r="U1082" s="13"/>
      <c r="V1082" s="13"/>
      <c r="W1082" s="13"/>
      <c r="X1082" s="13"/>
      <c r="Y1082" s="13"/>
      <c r="Z1082" s="13"/>
      <c r="AA1082" s="13"/>
      <c r="AB1082" s="13"/>
      <c r="AD1082" s="13"/>
      <c r="AE1082" s="25"/>
    </row>
    <row r="1083" spans="1:31">
      <c r="A1083" s="2"/>
      <c r="B1083" s="2"/>
      <c r="C1083" s="2"/>
      <c r="D1083" s="135"/>
      <c r="E1083" s="2"/>
      <c r="F1083" s="24"/>
      <c r="G1083" s="2"/>
      <c r="H1083" s="4"/>
      <c r="I1083" s="4"/>
      <c r="J1083" s="4"/>
      <c r="K1083" s="4"/>
      <c r="L1083" s="4"/>
      <c r="M1083" s="4"/>
      <c r="N1083" s="4"/>
      <c r="O1083" s="13"/>
      <c r="P1083" s="13"/>
      <c r="Q1083" s="13"/>
      <c r="R1083" s="13"/>
      <c r="S1083" s="13"/>
      <c r="T1083" s="13"/>
      <c r="U1083" s="13"/>
      <c r="V1083" s="13"/>
      <c r="W1083" s="13"/>
      <c r="X1083" s="13"/>
      <c r="Y1083" s="13"/>
      <c r="Z1083" s="13"/>
      <c r="AA1083" s="13"/>
      <c r="AB1083" s="13"/>
      <c r="AD1083" s="13"/>
      <c r="AE1083" s="25"/>
    </row>
    <row r="1084" spans="1:31">
      <c r="A1084" s="2"/>
      <c r="B1084" s="2"/>
      <c r="C1084" s="2"/>
      <c r="D1084" s="135"/>
      <c r="E1084" s="2"/>
      <c r="F1084" s="24"/>
      <c r="G1084" s="2"/>
      <c r="H1084" s="4"/>
      <c r="I1084" s="4"/>
      <c r="J1084" s="4"/>
      <c r="K1084" s="4"/>
      <c r="L1084" s="4"/>
      <c r="M1084" s="4"/>
      <c r="N1084" s="4"/>
      <c r="O1084" s="13"/>
      <c r="P1084" s="13"/>
      <c r="Q1084" s="13"/>
      <c r="R1084" s="13"/>
      <c r="S1084" s="13"/>
      <c r="T1084" s="13"/>
      <c r="U1084" s="13"/>
      <c r="V1084" s="13"/>
      <c r="W1084" s="13"/>
      <c r="X1084" s="13"/>
      <c r="Y1084" s="13"/>
      <c r="Z1084" s="13"/>
      <c r="AA1084" s="13"/>
      <c r="AB1084" s="13"/>
      <c r="AD1084" s="13"/>
      <c r="AE1084" s="25"/>
    </row>
    <row r="1085" spans="1:31">
      <c r="A1085" s="2"/>
      <c r="B1085" s="2"/>
      <c r="C1085" s="2"/>
      <c r="D1085" s="135"/>
      <c r="E1085" s="2"/>
      <c r="F1085" s="24"/>
      <c r="G1085" s="2"/>
      <c r="H1085" s="4"/>
      <c r="I1085" s="4"/>
      <c r="J1085" s="4"/>
      <c r="K1085" s="4"/>
      <c r="L1085" s="4"/>
      <c r="M1085" s="4"/>
      <c r="N1085" s="4"/>
      <c r="O1085" s="13"/>
      <c r="P1085" s="13"/>
      <c r="Q1085" s="13"/>
      <c r="R1085" s="13"/>
      <c r="S1085" s="13"/>
      <c r="T1085" s="13"/>
      <c r="U1085" s="13"/>
      <c r="V1085" s="13"/>
      <c r="W1085" s="13"/>
      <c r="X1085" s="13"/>
      <c r="Y1085" s="13"/>
      <c r="Z1085" s="13"/>
      <c r="AA1085" s="13"/>
      <c r="AB1085" s="13"/>
      <c r="AD1085" s="13"/>
      <c r="AE1085" s="25"/>
    </row>
    <row r="1086" spans="1:31">
      <c r="A1086" s="2"/>
      <c r="B1086" s="2"/>
      <c r="C1086" s="2"/>
      <c r="D1086" s="135"/>
      <c r="E1086" s="2"/>
      <c r="F1086" s="24"/>
      <c r="G1086" s="2"/>
      <c r="H1086" s="4"/>
      <c r="I1086" s="4"/>
      <c r="J1086" s="4"/>
      <c r="K1086" s="4"/>
      <c r="L1086" s="4"/>
      <c r="M1086" s="4"/>
      <c r="N1086" s="4"/>
      <c r="O1086" s="13"/>
      <c r="P1086" s="13"/>
      <c r="Q1086" s="13"/>
      <c r="R1086" s="13"/>
      <c r="S1086" s="13"/>
      <c r="T1086" s="13"/>
      <c r="U1086" s="13"/>
      <c r="V1086" s="13"/>
      <c r="W1086" s="13"/>
      <c r="X1086" s="13"/>
      <c r="Y1086" s="13"/>
      <c r="Z1086" s="13"/>
      <c r="AA1086" s="13"/>
      <c r="AB1086" s="13"/>
      <c r="AD1086" s="13"/>
      <c r="AE1086" s="25"/>
    </row>
    <row r="1087" spans="1:31">
      <c r="A1087" s="2"/>
      <c r="B1087" s="2"/>
      <c r="C1087" s="2"/>
      <c r="D1087" s="135"/>
      <c r="E1087" s="2"/>
      <c r="F1087" s="24"/>
      <c r="G1087" s="2"/>
      <c r="H1087" s="4"/>
      <c r="I1087" s="4"/>
      <c r="J1087" s="4"/>
      <c r="K1087" s="4"/>
      <c r="L1087" s="4"/>
      <c r="M1087" s="4"/>
      <c r="N1087" s="4"/>
      <c r="O1087" s="13"/>
      <c r="P1087" s="13"/>
      <c r="Q1087" s="13"/>
      <c r="R1087" s="13"/>
      <c r="S1087" s="13"/>
      <c r="T1087" s="13"/>
      <c r="U1087" s="13"/>
      <c r="V1087" s="13"/>
      <c r="W1087" s="13"/>
      <c r="X1087" s="13"/>
      <c r="Y1087" s="13"/>
      <c r="Z1087" s="13"/>
      <c r="AA1087" s="13"/>
      <c r="AB1087" s="13"/>
      <c r="AD1087" s="13"/>
      <c r="AE1087" s="25"/>
    </row>
    <row r="1088" spans="1:31">
      <c r="A1088" s="2"/>
      <c r="B1088" s="2"/>
      <c r="C1088" s="2"/>
      <c r="D1088" s="135"/>
      <c r="E1088" s="2"/>
      <c r="F1088" s="24"/>
      <c r="G1088" s="2"/>
      <c r="H1088" s="4"/>
      <c r="I1088" s="4"/>
      <c r="J1088" s="4"/>
      <c r="K1088" s="4"/>
      <c r="L1088" s="4"/>
      <c r="M1088" s="4"/>
      <c r="N1088" s="4"/>
      <c r="O1088" s="13"/>
      <c r="P1088" s="13"/>
      <c r="Q1088" s="13"/>
      <c r="R1088" s="13"/>
      <c r="S1088" s="13"/>
      <c r="T1088" s="13"/>
      <c r="U1088" s="13"/>
      <c r="V1088" s="13"/>
      <c r="W1088" s="13"/>
      <c r="X1088" s="13"/>
      <c r="Y1088" s="13"/>
      <c r="Z1088" s="13"/>
      <c r="AA1088" s="13"/>
      <c r="AB1088" s="13"/>
      <c r="AD1088" s="13"/>
      <c r="AE1088" s="25"/>
    </row>
    <row r="1089" spans="1:31">
      <c r="A1089" s="2"/>
      <c r="B1089" s="2"/>
      <c r="C1089" s="2"/>
      <c r="D1089" s="135"/>
      <c r="E1089" s="2"/>
      <c r="F1089" s="24"/>
      <c r="G1089" s="2"/>
      <c r="H1089" s="4"/>
      <c r="I1089" s="4"/>
      <c r="J1089" s="4"/>
      <c r="K1089" s="4"/>
      <c r="L1089" s="4"/>
      <c r="M1089" s="4"/>
      <c r="N1089" s="4"/>
      <c r="O1089" s="13"/>
      <c r="P1089" s="13"/>
      <c r="Q1089" s="13"/>
      <c r="R1089" s="13"/>
      <c r="S1089" s="13"/>
      <c r="T1089" s="13"/>
      <c r="U1089" s="13"/>
      <c r="V1089" s="13"/>
      <c r="W1089" s="13"/>
      <c r="X1089" s="13"/>
      <c r="Y1089" s="13"/>
      <c r="Z1089" s="13"/>
      <c r="AA1089" s="13"/>
      <c r="AB1089" s="13"/>
      <c r="AD1089" s="13"/>
      <c r="AE1089" s="25"/>
    </row>
    <row r="1090" spans="1:31">
      <c r="A1090" s="2"/>
      <c r="B1090" s="2"/>
      <c r="C1090" s="2"/>
      <c r="D1090" s="135"/>
      <c r="E1090" s="2"/>
      <c r="F1090" s="24"/>
      <c r="G1090" s="2"/>
      <c r="H1090" s="4"/>
      <c r="I1090" s="4"/>
      <c r="J1090" s="4"/>
      <c r="K1090" s="4"/>
      <c r="L1090" s="4"/>
      <c r="M1090" s="4"/>
      <c r="N1090" s="4"/>
      <c r="O1090" s="13"/>
      <c r="P1090" s="13"/>
      <c r="Q1090" s="13"/>
      <c r="R1090" s="13"/>
      <c r="S1090" s="13"/>
      <c r="T1090" s="13"/>
      <c r="U1090" s="13"/>
      <c r="V1090" s="13"/>
      <c r="W1090" s="13"/>
      <c r="X1090" s="13"/>
      <c r="Y1090" s="13"/>
      <c r="Z1090" s="13"/>
      <c r="AA1090" s="13"/>
      <c r="AB1090" s="13"/>
      <c r="AD1090" s="13"/>
      <c r="AE1090" s="25"/>
    </row>
    <row r="1091" spans="1:31">
      <c r="A1091" s="2"/>
      <c r="B1091" s="2"/>
      <c r="C1091" s="2"/>
      <c r="D1091" s="135"/>
      <c r="E1091" s="2"/>
      <c r="F1091" s="24"/>
      <c r="G1091" s="2"/>
      <c r="H1091" s="4"/>
      <c r="I1091" s="4"/>
      <c r="J1091" s="4"/>
      <c r="K1091" s="4"/>
      <c r="L1091" s="4"/>
      <c r="M1091" s="4"/>
      <c r="N1091" s="4"/>
      <c r="O1091" s="13"/>
      <c r="P1091" s="13"/>
      <c r="Q1091" s="13"/>
      <c r="R1091" s="13"/>
      <c r="S1091" s="13"/>
      <c r="T1091" s="13"/>
      <c r="U1091" s="13"/>
      <c r="V1091" s="13"/>
      <c r="W1091" s="13"/>
      <c r="X1091" s="13"/>
      <c r="Y1091" s="13"/>
      <c r="Z1091" s="13"/>
      <c r="AA1091" s="13"/>
      <c r="AB1091" s="13"/>
      <c r="AD1091" s="13"/>
      <c r="AE1091" s="25"/>
    </row>
    <row r="1092" spans="1:31">
      <c r="A1092" s="2"/>
      <c r="B1092" s="2"/>
      <c r="C1092" s="2"/>
      <c r="D1092" s="135"/>
      <c r="E1092" s="2"/>
      <c r="F1092" s="24"/>
      <c r="G1092" s="2"/>
      <c r="H1092" s="4"/>
      <c r="I1092" s="4"/>
      <c r="J1092" s="4"/>
      <c r="K1092" s="4"/>
      <c r="L1092" s="4"/>
      <c r="M1092" s="4"/>
      <c r="N1092" s="4"/>
      <c r="O1092" s="13"/>
      <c r="P1092" s="13"/>
      <c r="Q1092" s="13"/>
      <c r="R1092" s="13"/>
      <c r="S1092" s="13"/>
      <c r="T1092" s="13"/>
      <c r="U1092" s="13"/>
      <c r="V1092" s="13"/>
      <c r="W1092" s="13"/>
      <c r="X1092" s="13"/>
      <c r="Y1092" s="13"/>
      <c r="Z1092" s="13"/>
      <c r="AA1092" s="13"/>
      <c r="AB1092" s="13"/>
      <c r="AD1092" s="13"/>
      <c r="AE1092" s="25"/>
    </row>
    <row r="1093" spans="1:31">
      <c r="A1093" s="2"/>
      <c r="B1093" s="2"/>
      <c r="C1093" s="2"/>
      <c r="D1093" s="135"/>
      <c r="E1093" s="2"/>
      <c r="F1093" s="24"/>
      <c r="G1093" s="2"/>
      <c r="H1093" s="4"/>
      <c r="I1093" s="4"/>
      <c r="J1093" s="4"/>
      <c r="K1093" s="4"/>
      <c r="L1093" s="4"/>
      <c r="M1093" s="4"/>
      <c r="N1093" s="4"/>
      <c r="O1093" s="13"/>
      <c r="P1093" s="13"/>
      <c r="Q1093" s="13"/>
      <c r="R1093" s="13"/>
      <c r="S1093" s="13"/>
      <c r="T1093" s="13"/>
      <c r="U1093" s="13"/>
      <c r="V1093" s="13"/>
      <c r="W1093" s="13"/>
      <c r="X1093" s="13"/>
      <c r="Y1093" s="13"/>
      <c r="Z1093" s="13"/>
      <c r="AA1093" s="13"/>
      <c r="AB1093" s="13"/>
      <c r="AD1093" s="13"/>
      <c r="AE1093" s="25"/>
    </row>
    <row r="1094" spans="1:31">
      <c r="A1094" s="2"/>
      <c r="B1094" s="2"/>
      <c r="C1094" s="2"/>
      <c r="D1094" s="135"/>
      <c r="E1094" s="2"/>
      <c r="F1094" s="24"/>
      <c r="G1094" s="2"/>
      <c r="H1094" s="4"/>
      <c r="I1094" s="4"/>
      <c r="J1094" s="4"/>
      <c r="K1094" s="4"/>
      <c r="L1094" s="4"/>
      <c r="M1094" s="4"/>
      <c r="N1094" s="4"/>
      <c r="O1094" s="13"/>
      <c r="P1094" s="13"/>
      <c r="Q1094" s="13"/>
      <c r="R1094" s="13"/>
      <c r="S1094" s="13"/>
      <c r="T1094" s="13"/>
      <c r="U1094" s="13"/>
      <c r="V1094" s="13"/>
      <c r="W1094" s="13"/>
      <c r="X1094" s="13"/>
      <c r="Y1094" s="13"/>
      <c r="Z1094" s="13"/>
      <c r="AA1094" s="13"/>
      <c r="AB1094" s="13"/>
      <c r="AD1094" s="13"/>
      <c r="AE1094" s="25"/>
    </row>
    <row r="1095" spans="1:31">
      <c r="A1095" s="2"/>
      <c r="B1095" s="2"/>
      <c r="C1095" s="2"/>
      <c r="D1095" s="135"/>
      <c r="E1095" s="2"/>
      <c r="F1095" s="24"/>
      <c r="G1095" s="2"/>
      <c r="H1095" s="4"/>
      <c r="I1095" s="4"/>
      <c r="J1095" s="4"/>
      <c r="K1095" s="4"/>
      <c r="L1095" s="4"/>
      <c r="M1095" s="4"/>
      <c r="N1095" s="4"/>
      <c r="O1095" s="13"/>
      <c r="P1095" s="13"/>
      <c r="Q1095" s="13"/>
      <c r="R1095" s="13"/>
      <c r="S1095" s="13"/>
      <c r="T1095" s="13"/>
      <c r="U1095" s="13"/>
      <c r="V1095" s="13"/>
      <c r="W1095" s="13"/>
      <c r="X1095" s="13"/>
      <c r="Y1095" s="13"/>
      <c r="Z1095" s="13"/>
      <c r="AA1095" s="13"/>
      <c r="AB1095" s="13"/>
      <c r="AD1095" s="13"/>
      <c r="AE1095" s="25"/>
    </row>
    <row r="1096" spans="1:31">
      <c r="A1096" s="2"/>
      <c r="B1096" s="2"/>
      <c r="C1096" s="2"/>
      <c r="D1096" s="135"/>
      <c r="E1096" s="2"/>
      <c r="F1096" s="24"/>
      <c r="G1096" s="2"/>
      <c r="H1096" s="4"/>
      <c r="I1096" s="4"/>
      <c r="J1096" s="4"/>
      <c r="K1096" s="4"/>
      <c r="L1096" s="4"/>
      <c r="M1096" s="4"/>
      <c r="N1096" s="4"/>
      <c r="O1096" s="13"/>
      <c r="P1096" s="13"/>
      <c r="Q1096" s="13"/>
      <c r="R1096" s="13"/>
      <c r="S1096" s="13"/>
      <c r="T1096" s="13"/>
      <c r="U1096" s="13"/>
      <c r="V1096" s="13"/>
      <c r="W1096" s="13"/>
      <c r="X1096" s="13"/>
      <c r="Y1096" s="13"/>
      <c r="Z1096" s="13"/>
      <c r="AA1096" s="13"/>
      <c r="AB1096" s="13"/>
      <c r="AD1096" s="13"/>
      <c r="AE1096" s="25"/>
    </row>
    <row r="1097" spans="1:31">
      <c r="A1097" s="2"/>
      <c r="B1097" s="2"/>
      <c r="C1097" s="2"/>
      <c r="D1097" s="135"/>
      <c r="E1097" s="2"/>
      <c r="F1097" s="24"/>
      <c r="G1097" s="2"/>
      <c r="H1097" s="4"/>
      <c r="I1097" s="4"/>
      <c r="J1097" s="4"/>
      <c r="K1097" s="4"/>
      <c r="L1097" s="4"/>
      <c r="M1097" s="4"/>
      <c r="N1097" s="4"/>
      <c r="O1097" s="13"/>
      <c r="P1097" s="13"/>
      <c r="Q1097" s="13"/>
      <c r="R1097" s="13"/>
      <c r="S1097" s="13"/>
      <c r="T1097" s="13"/>
      <c r="U1097" s="13"/>
      <c r="V1097" s="13"/>
      <c r="W1097" s="13"/>
      <c r="X1097" s="13"/>
      <c r="Y1097" s="13"/>
      <c r="Z1097" s="13"/>
      <c r="AA1097" s="13"/>
      <c r="AB1097" s="13"/>
      <c r="AD1097" s="13"/>
      <c r="AE1097" s="25"/>
    </row>
    <row r="1098" spans="1:31">
      <c r="A1098" s="2"/>
      <c r="B1098" s="2"/>
      <c r="C1098" s="2"/>
      <c r="D1098" s="135"/>
      <c r="E1098" s="2"/>
      <c r="F1098" s="24"/>
      <c r="G1098" s="2"/>
      <c r="H1098" s="4"/>
      <c r="I1098" s="4"/>
      <c r="J1098" s="4"/>
      <c r="K1098" s="4"/>
      <c r="L1098" s="4"/>
      <c r="M1098" s="4"/>
      <c r="N1098" s="4"/>
      <c r="O1098" s="13"/>
      <c r="P1098" s="13"/>
      <c r="Q1098" s="13"/>
      <c r="R1098" s="13"/>
      <c r="S1098" s="13"/>
      <c r="T1098" s="13"/>
      <c r="U1098" s="13"/>
      <c r="V1098" s="13"/>
      <c r="W1098" s="13"/>
      <c r="X1098" s="13"/>
      <c r="Y1098" s="13"/>
      <c r="Z1098" s="13"/>
      <c r="AA1098" s="13"/>
      <c r="AB1098" s="13"/>
      <c r="AD1098" s="13"/>
      <c r="AE1098" s="25"/>
    </row>
    <row r="1099" spans="1:31">
      <c r="A1099" s="2"/>
      <c r="B1099" s="2"/>
      <c r="C1099" s="2"/>
      <c r="D1099" s="135"/>
      <c r="E1099" s="2"/>
      <c r="F1099" s="24"/>
      <c r="G1099" s="2"/>
      <c r="H1099" s="4"/>
      <c r="I1099" s="4"/>
      <c r="J1099" s="4"/>
      <c r="K1099" s="4"/>
      <c r="L1099" s="4"/>
      <c r="M1099" s="4"/>
      <c r="N1099" s="4"/>
      <c r="O1099" s="13"/>
      <c r="P1099" s="13"/>
      <c r="Q1099" s="13"/>
      <c r="R1099" s="13"/>
      <c r="S1099" s="13"/>
      <c r="T1099" s="13"/>
      <c r="U1099" s="13"/>
      <c r="V1099" s="13"/>
      <c r="W1099" s="13"/>
      <c r="X1099" s="13"/>
      <c r="Y1099" s="13"/>
      <c r="Z1099" s="13"/>
      <c r="AA1099" s="13"/>
      <c r="AB1099" s="13"/>
      <c r="AD1099" s="13"/>
      <c r="AE1099" s="25"/>
    </row>
    <row r="1100" spans="1:31">
      <c r="A1100" s="2"/>
      <c r="B1100" s="2"/>
      <c r="C1100" s="2"/>
      <c r="D1100" s="135"/>
      <c r="E1100" s="2"/>
      <c r="F1100" s="24"/>
      <c r="G1100" s="2"/>
      <c r="H1100" s="4"/>
      <c r="I1100" s="4"/>
      <c r="J1100" s="4"/>
      <c r="K1100" s="4"/>
      <c r="L1100" s="4"/>
      <c r="M1100" s="4"/>
      <c r="N1100" s="4"/>
      <c r="O1100" s="13"/>
      <c r="P1100" s="13"/>
      <c r="Q1100" s="13"/>
      <c r="R1100" s="13"/>
      <c r="S1100" s="13"/>
      <c r="T1100" s="13"/>
      <c r="U1100" s="13"/>
      <c r="V1100" s="13"/>
      <c r="W1100" s="13"/>
      <c r="X1100" s="13"/>
      <c r="Y1100" s="13"/>
      <c r="Z1100" s="13"/>
      <c r="AA1100" s="13"/>
      <c r="AB1100" s="13"/>
      <c r="AD1100" s="13"/>
      <c r="AE1100" s="25"/>
    </row>
    <row r="1101" spans="1:31">
      <c r="A1101" s="2"/>
      <c r="B1101" s="2"/>
      <c r="C1101" s="2"/>
      <c r="D1101" s="135"/>
      <c r="E1101" s="2"/>
      <c r="F1101" s="24"/>
      <c r="G1101" s="2"/>
      <c r="H1101" s="4"/>
      <c r="I1101" s="4"/>
      <c r="J1101" s="4"/>
      <c r="K1101" s="4"/>
      <c r="L1101" s="4"/>
      <c r="M1101" s="4"/>
      <c r="N1101" s="4"/>
      <c r="O1101" s="13"/>
      <c r="P1101" s="13"/>
      <c r="Q1101" s="13"/>
      <c r="R1101" s="13"/>
      <c r="S1101" s="13"/>
      <c r="T1101" s="13"/>
      <c r="U1101" s="13"/>
      <c r="V1101" s="13"/>
      <c r="W1101" s="13"/>
      <c r="X1101" s="13"/>
      <c r="Y1101" s="13"/>
      <c r="Z1101" s="13"/>
      <c r="AA1101" s="13"/>
      <c r="AB1101" s="13"/>
      <c r="AD1101" s="13"/>
      <c r="AE1101" s="25"/>
    </row>
    <row r="1102" spans="1:31">
      <c r="A1102" s="2"/>
      <c r="B1102" s="2"/>
      <c r="C1102" s="2"/>
      <c r="D1102" s="135"/>
      <c r="E1102" s="2"/>
      <c r="F1102" s="24"/>
      <c r="G1102" s="2"/>
      <c r="H1102" s="4"/>
      <c r="I1102" s="4"/>
      <c r="J1102" s="4"/>
      <c r="K1102" s="4"/>
      <c r="L1102" s="4"/>
      <c r="M1102" s="4"/>
      <c r="N1102" s="4"/>
      <c r="O1102" s="13"/>
      <c r="P1102" s="13"/>
      <c r="Q1102" s="13"/>
      <c r="R1102" s="13"/>
      <c r="S1102" s="13"/>
      <c r="T1102" s="13"/>
      <c r="U1102" s="13"/>
      <c r="V1102" s="13"/>
      <c r="W1102" s="13"/>
      <c r="X1102" s="13"/>
      <c r="Y1102" s="13"/>
      <c r="Z1102" s="13"/>
      <c r="AA1102" s="13"/>
      <c r="AB1102" s="13"/>
      <c r="AD1102" s="13"/>
      <c r="AE1102" s="25"/>
    </row>
    <row r="1103" spans="1:31">
      <c r="A1103" s="2"/>
      <c r="B1103" s="2"/>
      <c r="C1103" s="2"/>
      <c r="D1103" s="135"/>
      <c r="E1103" s="2"/>
      <c r="F1103" s="24"/>
      <c r="G1103" s="2"/>
      <c r="H1103" s="4"/>
      <c r="I1103" s="4"/>
      <c r="J1103" s="4"/>
      <c r="K1103" s="4"/>
      <c r="L1103" s="4"/>
      <c r="M1103" s="4"/>
      <c r="N1103" s="4"/>
      <c r="O1103" s="13"/>
      <c r="P1103" s="13"/>
      <c r="Q1103" s="13"/>
      <c r="R1103" s="13"/>
      <c r="S1103" s="13"/>
      <c r="T1103" s="13"/>
      <c r="U1103" s="13"/>
      <c r="V1103" s="13"/>
      <c r="W1103" s="13"/>
      <c r="X1103" s="13"/>
      <c r="Y1103" s="13"/>
      <c r="Z1103" s="13"/>
      <c r="AA1103" s="13"/>
      <c r="AB1103" s="13"/>
      <c r="AD1103" s="13"/>
      <c r="AE1103" s="25"/>
    </row>
    <row r="1104" spans="1:31">
      <c r="A1104" s="2"/>
      <c r="B1104" s="2"/>
      <c r="C1104" s="2"/>
      <c r="D1104" s="135"/>
      <c r="E1104" s="2"/>
      <c r="F1104" s="24"/>
      <c r="G1104" s="2"/>
      <c r="H1104" s="4"/>
      <c r="I1104" s="4"/>
      <c r="J1104" s="4"/>
      <c r="K1104" s="4"/>
      <c r="L1104" s="4"/>
      <c r="M1104" s="4"/>
      <c r="N1104" s="4"/>
      <c r="O1104" s="13"/>
      <c r="P1104" s="13"/>
      <c r="Q1104" s="13"/>
      <c r="R1104" s="13"/>
      <c r="S1104" s="13"/>
      <c r="T1104" s="13"/>
      <c r="U1104" s="13"/>
      <c r="V1104" s="13"/>
      <c r="W1104" s="13"/>
      <c r="X1104" s="13"/>
      <c r="Y1104" s="13"/>
      <c r="Z1104" s="13"/>
      <c r="AA1104" s="13"/>
      <c r="AB1104" s="13"/>
      <c r="AD1104" s="13"/>
      <c r="AE1104" s="25"/>
    </row>
    <row r="1105" spans="1:31">
      <c r="A1105" s="2"/>
      <c r="B1105" s="2"/>
      <c r="C1105" s="2"/>
      <c r="D1105" s="135"/>
      <c r="E1105" s="2"/>
      <c r="F1105" s="24"/>
      <c r="G1105" s="2"/>
      <c r="H1105" s="4"/>
      <c r="I1105" s="4"/>
      <c r="J1105" s="4"/>
      <c r="K1105" s="4"/>
      <c r="L1105" s="4"/>
      <c r="M1105" s="4"/>
      <c r="N1105" s="4"/>
      <c r="O1105" s="13"/>
      <c r="P1105" s="13"/>
      <c r="Q1105" s="13"/>
      <c r="R1105" s="13"/>
      <c r="S1105" s="13"/>
      <c r="T1105" s="13"/>
      <c r="U1105" s="13"/>
      <c r="V1105" s="13"/>
      <c r="W1105" s="13"/>
      <c r="X1105" s="13"/>
      <c r="Y1105" s="13"/>
      <c r="Z1105" s="13"/>
      <c r="AA1105" s="13"/>
      <c r="AB1105" s="13"/>
      <c r="AD1105" s="13"/>
      <c r="AE1105" s="25"/>
    </row>
    <row r="1106" spans="1:31">
      <c r="A1106" s="2"/>
      <c r="B1106" s="2"/>
      <c r="C1106" s="2"/>
      <c r="D1106" s="135"/>
      <c r="E1106" s="2"/>
      <c r="F1106" s="24"/>
      <c r="G1106" s="2"/>
      <c r="H1106" s="4"/>
      <c r="I1106" s="4"/>
      <c r="J1106" s="4"/>
      <c r="K1106" s="4"/>
      <c r="L1106" s="4"/>
      <c r="M1106" s="4"/>
      <c r="N1106" s="4"/>
      <c r="O1106" s="13"/>
      <c r="P1106" s="13"/>
      <c r="Q1106" s="13"/>
      <c r="R1106" s="13"/>
      <c r="S1106" s="13"/>
      <c r="T1106" s="13"/>
      <c r="U1106" s="13"/>
      <c r="V1106" s="13"/>
      <c r="W1106" s="13"/>
      <c r="X1106" s="13"/>
      <c r="Y1106" s="13"/>
      <c r="Z1106" s="13"/>
      <c r="AA1106" s="13"/>
      <c r="AB1106" s="13"/>
      <c r="AD1106" s="13"/>
      <c r="AE1106" s="25"/>
    </row>
    <row r="1107" spans="1:31">
      <c r="A1107" s="2"/>
      <c r="B1107" s="2"/>
      <c r="C1107" s="2"/>
      <c r="D1107" s="135"/>
      <c r="E1107" s="2"/>
      <c r="F1107" s="24"/>
      <c r="G1107" s="2"/>
      <c r="H1107" s="4"/>
      <c r="I1107" s="4"/>
      <c r="J1107" s="4"/>
      <c r="K1107" s="4"/>
      <c r="L1107" s="4"/>
      <c r="M1107" s="4"/>
      <c r="N1107" s="4"/>
      <c r="O1107" s="13"/>
      <c r="P1107" s="13"/>
      <c r="Q1107" s="13"/>
      <c r="R1107" s="13"/>
      <c r="S1107" s="13"/>
      <c r="T1107" s="13"/>
      <c r="U1107" s="13"/>
      <c r="V1107" s="13"/>
      <c r="W1107" s="13"/>
      <c r="X1107" s="13"/>
      <c r="Y1107" s="13"/>
      <c r="Z1107" s="13"/>
      <c r="AA1107" s="13"/>
      <c r="AB1107" s="13"/>
      <c r="AD1107" s="13"/>
      <c r="AE1107" s="25"/>
    </row>
    <row r="1108" spans="1:31">
      <c r="A1108" s="2"/>
      <c r="B1108" s="2"/>
      <c r="C1108" s="2"/>
      <c r="D1108" s="135"/>
      <c r="E1108" s="2"/>
      <c r="F1108" s="24"/>
      <c r="G1108" s="2"/>
      <c r="H1108" s="4"/>
      <c r="I1108" s="4"/>
      <c r="J1108" s="4"/>
      <c r="K1108" s="4"/>
      <c r="L1108" s="4"/>
      <c r="M1108" s="4"/>
      <c r="N1108" s="4"/>
      <c r="O1108" s="13"/>
      <c r="P1108" s="13"/>
      <c r="Q1108" s="13"/>
      <c r="R1108" s="13"/>
      <c r="S1108" s="13"/>
      <c r="T1108" s="13"/>
      <c r="U1108" s="13"/>
      <c r="V1108" s="13"/>
      <c r="W1108" s="13"/>
      <c r="X1108" s="13"/>
      <c r="Y1108" s="13"/>
      <c r="Z1108" s="13"/>
      <c r="AA1108" s="13"/>
      <c r="AB1108" s="13"/>
      <c r="AD1108" s="13"/>
      <c r="AE1108" s="25"/>
    </row>
    <row r="1109" spans="1:31">
      <c r="A1109" s="2"/>
      <c r="B1109" s="2"/>
      <c r="C1109" s="2"/>
      <c r="D1109" s="135"/>
      <c r="E1109" s="2"/>
      <c r="F1109" s="24"/>
      <c r="G1109" s="2"/>
      <c r="H1109" s="4"/>
      <c r="I1109" s="4"/>
      <c r="J1109" s="4"/>
      <c r="K1109" s="4"/>
      <c r="L1109" s="4"/>
      <c r="M1109" s="4"/>
      <c r="N1109" s="4"/>
      <c r="O1109" s="13"/>
      <c r="P1109" s="13"/>
      <c r="Q1109" s="13"/>
      <c r="R1109" s="13"/>
      <c r="S1109" s="13"/>
      <c r="T1109" s="13"/>
      <c r="U1109" s="13"/>
      <c r="V1109" s="13"/>
      <c r="W1109" s="13"/>
      <c r="X1109" s="13"/>
      <c r="Y1109" s="13"/>
      <c r="Z1109" s="13"/>
      <c r="AA1109" s="13"/>
      <c r="AB1109" s="13"/>
      <c r="AD1109" s="13"/>
      <c r="AE1109" s="25"/>
    </row>
    <row r="1110" spans="1:31">
      <c r="A1110" s="2"/>
      <c r="B1110" s="2"/>
      <c r="C1110" s="2"/>
      <c r="D1110" s="135"/>
      <c r="E1110" s="2"/>
      <c r="F1110" s="24"/>
      <c r="G1110" s="2"/>
      <c r="H1110" s="4"/>
      <c r="I1110" s="4"/>
      <c r="J1110" s="4"/>
      <c r="K1110" s="4"/>
      <c r="L1110" s="4"/>
      <c r="M1110" s="4"/>
      <c r="N1110" s="4"/>
      <c r="O1110" s="13"/>
      <c r="P1110" s="13"/>
      <c r="Q1110" s="13"/>
      <c r="R1110" s="13"/>
      <c r="S1110" s="13"/>
      <c r="T1110" s="13"/>
      <c r="U1110" s="13"/>
      <c r="V1110" s="13"/>
      <c r="W1110" s="13"/>
      <c r="X1110" s="13"/>
      <c r="Y1110" s="13"/>
      <c r="Z1110" s="13"/>
      <c r="AA1110" s="13"/>
      <c r="AB1110" s="13"/>
      <c r="AD1110" s="13"/>
      <c r="AE1110" s="25"/>
    </row>
    <row r="1111" spans="1:31">
      <c r="A1111" s="2"/>
      <c r="B1111" s="2"/>
      <c r="C1111" s="2"/>
      <c r="D1111" s="135"/>
      <c r="E1111" s="2"/>
      <c r="F1111" s="24"/>
      <c r="G1111" s="2"/>
      <c r="H1111" s="4"/>
      <c r="I1111" s="4"/>
      <c r="J1111" s="4"/>
      <c r="K1111" s="4"/>
      <c r="L1111" s="4"/>
      <c r="M1111" s="4"/>
      <c r="N1111" s="4"/>
      <c r="O1111" s="13"/>
      <c r="P1111" s="13"/>
      <c r="Q1111" s="13"/>
      <c r="R1111" s="13"/>
      <c r="S1111" s="13"/>
      <c r="T1111" s="13"/>
      <c r="U1111" s="13"/>
      <c r="V1111" s="13"/>
      <c r="W1111" s="13"/>
      <c r="X1111" s="13"/>
      <c r="Y1111" s="13"/>
      <c r="Z1111" s="13"/>
      <c r="AA1111" s="13"/>
      <c r="AB1111" s="13"/>
      <c r="AD1111" s="13"/>
      <c r="AE1111" s="25"/>
    </row>
    <row r="1112" spans="1:31">
      <c r="A1112" s="2"/>
      <c r="B1112" s="2"/>
      <c r="C1112" s="2"/>
      <c r="D1112" s="135"/>
      <c r="E1112" s="2"/>
      <c r="F1112" s="24"/>
      <c r="G1112" s="2"/>
      <c r="H1112" s="4"/>
      <c r="I1112" s="4"/>
      <c r="J1112" s="4"/>
      <c r="K1112" s="4"/>
      <c r="L1112" s="4"/>
      <c r="M1112" s="4"/>
      <c r="N1112" s="4"/>
      <c r="O1112" s="13"/>
      <c r="P1112" s="13"/>
      <c r="Q1112" s="13"/>
      <c r="R1112" s="13"/>
      <c r="S1112" s="13"/>
      <c r="T1112" s="13"/>
      <c r="U1112" s="13"/>
      <c r="V1112" s="13"/>
      <c r="W1112" s="13"/>
      <c r="X1112" s="13"/>
      <c r="Y1112" s="13"/>
      <c r="Z1112" s="13"/>
      <c r="AA1112" s="13"/>
      <c r="AB1112" s="13"/>
      <c r="AD1112" s="13"/>
      <c r="AE1112" s="25"/>
    </row>
    <row r="1113" spans="1:31">
      <c r="A1113" s="2"/>
      <c r="B1113" s="2"/>
      <c r="C1113" s="2"/>
      <c r="D1113" s="135"/>
      <c r="E1113" s="2"/>
      <c r="F1113" s="24"/>
      <c r="G1113" s="2"/>
      <c r="H1113" s="4"/>
      <c r="I1113" s="4"/>
      <c r="J1113" s="4"/>
      <c r="K1113" s="4"/>
      <c r="L1113" s="4"/>
      <c r="M1113" s="4"/>
      <c r="N1113" s="4"/>
      <c r="O1113" s="13"/>
      <c r="P1113" s="13"/>
      <c r="Q1113" s="13"/>
      <c r="R1113" s="13"/>
      <c r="S1113" s="13"/>
      <c r="T1113" s="13"/>
      <c r="U1113" s="13"/>
      <c r="V1113" s="13"/>
      <c r="W1113" s="13"/>
      <c r="X1113" s="13"/>
      <c r="Y1113" s="13"/>
      <c r="Z1113" s="13"/>
      <c r="AA1113" s="13"/>
      <c r="AB1113" s="13"/>
      <c r="AD1113" s="13"/>
      <c r="AE1113" s="25"/>
    </row>
    <row r="1114" spans="1:31">
      <c r="A1114" s="2"/>
      <c r="B1114" s="2"/>
      <c r="C1114" s="2"/>
      <c r="D1114" s="135"/>
      <c r="E1114" s="2"/>
      <c r="F1114" s="24"/>
      <c r="G1114" s="2"/>
      <c r="H1114" s="4"/>
      <c r="I1114" s="4"/>
      <c r="J1114" s="4"/>
      <c r="K1114" s="4"/>
      <c r="L1114" s="4"/>
      <c r="M1114" s="4"/>
      <c r="N1114" s="4"/>
      <c r="O1114" s="13"/>
      <c r="P1114" s="13"/>
      <c r="Q1114" s="13"/>
      <c r="R1114" s="13"/>
      <c r="S1114" s="13"/>
      <c r="T1114" s="13"/>
      <c r="U1114" s="13"/>
      <c r="V1114" s="13"/>
      <c r="W1114" s="13"/>
      <c r="X1114" s="13"/>
      <c r="Y1114" s="13"/>
      <c r="Z1114" s="13"/>
      <c r="AA1114" s="13"/>
      <c r="AB1114" s="13"/>
      <c r="AD1114" s="13"/>
      <c r="AE1114" s="25"/>
    </row>
    <row r="1115" spans="1:31">
      <c r="A1115" s="2"/>
      <c r="B1115" s="2"/>
      <c r="C1115" s="2"/>
      <c r="D1115" s="135"/>
      <c r="E1115" s="2"/>
      <c r="F1115" s="24"/>
      <c r="G1115" s="2"/>
      <c r="H1115" s="4"/>
      <c r="I1115" s="4"/>
      <c r="J1115" s="4"/>
      <c r="K1115" s="4"/>
      <c r="L1115" s="4"/>
      <c r="M1115" s="4"/>
      <c r="N1115" s="4"/>
      <c r="O1115" s="13"/>
      <c r="P1115" s="13"/>
      <c r="Q1115" s="13"/>
      <c r="R1115" s="13"/>
      <c r="S1115" s="13"/>
      <c r="T1115" s="13"/>
      <c r="U1115" s="13"/>
      <c r="V1115" s="13"/>
      <c r="W1115" s="13"/>
      <c r="X1115" s="13"/>
      <c r="Y1115" s="13"/>
      <c r="Z1115" s="13"/>
      <c r="AA1115" s="13"/>
      <c r="AB1115" s="13"/>
      <c r="AD1115" s="13"/>
      <c r="AE1115" s="25"/>
    </row>
    <row r="1116" spans="1:31">
      <c r="A1116" s="2"/>
      <c r="B1116" s="2"/>
      <c r="C1116" s="2"/>
      <c r="D1116" s="135"/>
      <c r="E1116" s="2"/>
      <c r="F1116" s="24"/>
      <c r="G1116" s="2"/>
      <c r="H1116" s="4"/>
      <c r="I1116" s="4"/>
      <c r="J1116" s="4"/>
      <c r="K1116" s="4"/>
      <c r="L1116" s="4"/>
      <c r="M1116" s="4"/>
      <c r="N1116" s="4"/>
      <c r="O1116" s="13"/>
      <c r="P1116" s="13"/>
      <c r="Q1116" s="13"/>
      <c r="R1116" s="13"/>
      <c r="S1116" s="13"/>
      <c r="T1116" s="13"/>
      <c r="U1116" s="13"/>
      <c r="V1116" s="13"/>
      <c r="W1116" s="13"/>
      <c r="X1116" s="13"/>
      <c r="Y1116" s="13"/>
      <c r="Z1116" s="13"/>
      <c r="AA1116" s="13"/>
      <c r="AB1116" s="13"/>
      <c r="AD1116" s="13"/>
      <c r="AE1116" s="25"/>
    </row>
    <row r="1117" spans="1:31">
      <c r="A1117" s="2"/>
      <c r="B1117" s="2"/>
      <c r="C1117" s="2"/>
      <c r="D1117" s="135"/>
      <c r="E1117" s="2"/>
      <c r="F1117" s="24"/>
      <c r="G1117" s="2"/>
      <c r="H1117" s="4"/>
      <c r="I1117" s="4"/>
      <c r="J1117" s="4"/>
      <c r="K1117" s="4"/>
      <c r="L1117" s="4"/>
      <c r="M1117" s="4"/>
      <c r="N1117" s="4"/>
      <c r="O1117" s="13"/>
      <c r="P1117" s="13"/>
      <c r="Q1117" s="13"/>
      <c r="R1117" s="13"/>
      <c r="S1117" s="13"/>
      <c r="T1117" s="13"/>
      <c r="U1117" s="13"/>
      <c r="V1117" s="13"/>
      <c r="W1117" s="13"/>
      <c r="X1117" s="13"/>
      <c r="Y1117" s="13"/>
      <c r="Z1117" s="13"/>
      <c r="AA1117" s="13"/>
      <c r="AB1117" s="13"/>
      <c r="AD1117" s="13"/>
      <c r="AE1117" s="25"/>
    </row>
    <row r="1118" spans="1:31">
      <c r="A1118" s="2"/>
      <c r="B1118" s="2"/>
      <c r="C1118" s="2"/>
      <c r="D1118" s="135"/>
      <c r="E1118" s="2"/>
      <c r="F1118" s="24"/>
      <c r="G1118" s="2"/>
      <c r="H1118" s="4"/>
      <c r="I1118" s="4"/>
      <c r="J1118" s="4"/>
      <c r="K1118" s="4"/>
      <c r="L1118" s="4"/>
      <c r="M1118" s="4"/>
      <c r="N1118" s="4"/>
      <c r="O1118" s="13"/>
      <c r="P1118" s="13"/>
      <c r="Q1118" s="13"/>
      <c r="R1118" s="13"/>
      <c r="S1118" s="13"/>
      <c r="T1118" s="13"/>
      <c r="U1118" s="13"/>
      <c r="V1118" s="13"/>
      <c r="W1118" s="13"/>
      <c r="X1118" s="13"/>
      <c r="Y1118" s="13"/>
      <c r="Z1118" s="13"/>
      <c r="AA1118" s="13"/>
      <c r="AB1118" s="13"/>
      <c r="AD1118" s="13"/>
      <c r="AE1118" s="25"/>
    </row>
    <row r="1119" spans="1:31">
      <c r="A1119" s="2"/>
      <c r="B1119" s="2"/>
      <c r="C1119" s="2"/>
      <c r="D1119" s="135"/>
      <c r="E1119" s="2"/>
      <c r="F1119" s="24"/>
      <c r="G1119" s="2"/>
      <c r="H1119" s="4"/>
      <c r="I1119" s="4"/>
      <c r="J1119" s="4"/>
      <c r="K1119" s="4"/>
      <c r="L1119" s="4"/>
      <c r="M1119" s="4"/>
      <c r="N1119" s="4"/>
      <c r="O1119" s="13"/>
      <c r="P1119" s="13"/>
      <c r="Q1119" s="13"/>
      <c r="R1119" s="13"/>
      <c r="S1119" s="13"/>
      <c r="T1119" s="13"/>
      <c r="U1119" s="13"/>
      <c r="V1119" s="13"/>
      <c r="W1119" s="13"/>
      <c r="X1119" s="13"/>
      <c r="Y1119" s="13"/>
      <c r="Z1119" s="13"/>
      <c r="AA1119" s="13"/>
      <c r="AB1119" s="13"/>
      <c r="AD1119" s="13"/>
      <c r="AE1119" s="25"/>
    </row>
    <row r="1120" spans="1:31">
      <c r="A1120" s="2"/>
      <c r="B1120" s="2"/>
      <c r="C1120" s="2"/>
      <c r="D1120" s="135"/>
      <c r="E1120" s="2"/>
      <c r="F1120" s="24"/>
      <c r="G1120" s="2"/>
      <c r="H1120" s="4"/>
      <c r="I1120" s="4"/>
      <c r="J1120" s="4"/>
      <c r="K1120" s="4"/>
      <c r="L1120" s="4"/>
      <c r="M1120" s="4"/>
      <c r="N1120" s="4"/>
      <c r="O1120" s="13"/>
      <c r="P1120" s="13"/>
      <c r="Q1120" s="13"/>
      <c r="R1120" s="13"/>
      <c r="S1120" s="13"/>
      <c r="T1120" s="13"/>
      <c r="U1120" s="13"/>
      <c r="V1120" s="13"/>
      <c r="W1120" s="13"/>
      <c r="X1120" s="13"/>
      <c r="Y1120" s="13"/>
      <c r="Z1120" s="13"/>
      <c r="AA1120" s="13"/>
      <c r="AB1120" s="13"/>
      <c r="AD1120" s="13"/>
      <c r="AE1120" s="25"/>
    </row>
    <row r="1121" spans="1:31">
      <c r="A1121" s="2"/>
      <c r="B1121" s="2"/>
      <c r="C1121" s="2"/>
      <c r="D1121" s="135"/>
      <c r="E1121" s="2"/>
      <c r="F1121" s="24"/>
      <c r="G1121" s="2"/>
      <c r="H1121" s="4"/>
      <c r="I1121" s="4"/>
      <c r="J1121" s="4"/>
      <c r="K1121" s="4"/>
      <c r="L1121" s="4"/>
      <c r="M1121" s="4"/>
      <c r="N1121" s="4"/>
      <c r="O1121" s="13"/>
      <c r="P1121" s="13"/>
      <c r="Q1121" s="13"/>
      <c r="R1121" s="13"/>
      <c r="S1121" s="13"/>
      <c r="T1121" s="13"/>
      <c r="U1121" s="13"/>
      <c r="V1121" s="13"/>
      <c r="W1121" s="13"/>
      <c r="X1121" s="13"/>
      <c r="Y1121" s="13"/>
      <c r="Z1121" s="13"/>
      <c r="AA1121" s="13"/>
      <c r="AB1121" s="13"/>
      <c r="AD1121" s="13"/>
      <c r="AE1121" s="25"/>
    </row>
    <row r="1122" spans="1:31">
      <c r="A1122" s="2"/>
      <c r="B1122" s="2"/>
      <c r="C1122" s="2"/>
      <c r="D1122" s="135"/>
      <c r="E1122" s="2"/>
      <c r="F1122" s="24"/>
      <c r="G1122" s="2"/>
      <c r="H1122" s="4"/>
      <c r="I1122" s="4"/>
      <c r="J1122" s="4"/>
      <c r="K1122" s="4"/>
      <c r="L1122" s="4"/>
      <c r="M1122" s="4"/>
      <c r="N1122" s="4"/>
      <c r="O1122" s="13"/>
      <c r="P1122" s="13"/>
      <c r="Q1122" s="13"/>
      <c r="R1122" s="13"/>
      <c r="S1122" s="13"/>
      <c r="T1122" s="13"/>
      <c r="U1122" s="13"/>
      <c r="V1122" s="13"/>
      <c r="W1122" s="13"/>
      <c r="X1122" s="13"/>
      <c r="Y1122" s="13"/>
      <c r="Z1122" s="13"/>
      <c r="AA1122" s="13"/>
      <c r="AB1122" s="13"/>
      <c r="AD1122" s="13"/>
      <c r="AE1122" s="25"/>
    </row>
    <row r="1123" spans="1:31">
      <c r="A1123" s="2"/>
      <c r="B1123" s="2"/>
      <c r="C1123" s="2"/>
      <c r="D1123" s="135"/>
      <c r="E1123" s="2"/>
      <c r="F1123" s="24"/>
      <c r="G1123" s="2"/>
      <c r="H1123" s="4"/>
      <c r="I1123" s="4"/>
      <c r="J1123" s="4"/>
      <c r="K1123" s="4"/>
      <c r="L1123" s="4"/>
      <c r="M1123" s="4"/>
      <c r="N1123" s="4"/>
      <c r="O1123" s="13"/>
      <c r="P1123" s="13"/>
      <c r="Q1123" s="13"/>
      <c r="R1123" s="13"/>
      <c r="S1123" s="13"/>
      <c r="T1123" s="13"/>
      <c r="U1123" s="13"/>
      <c r="V1123" s="13"/>
      <c r="W1123" s="13"/>
      <c r="X1123" s="13"/>
      <c r="Y1123" s="13"/>
      <c r="Z1123" s="13"/>
      <c r="AA1123" s="13"/>
      <c r="AB1123" s="13"/>
      <c r="AD1123" s="13"/>
      <c r="AE1123" s="25"/>
    </row>
    <row r="1124" spans="1:31">
      <c r="A1124" s="2"/>
      <c r="B1124" s="2"/>
      <c r="C1124" s="2"/>
      <c r="D1124" s="135"/>
      <c r="E1124" s="2"/>
      <c r="F1124" s="24"/>
      <c r="G1124" s="2"/>
      <c r="H1124" s="4"/>
      <c r="I1124" s="4"/>
      <c r="J1124" s="4"/>
      <c r="K1124" s="4"/>
      <c r="L1124" s="4"/>
      <c r="M1124" s="4"/>
      <c r="N1124" s="4"/>
      <c r="O1124" s="13"/>
      <c r="P1124" s="13"/>
      <c r="Q1124" s="13"/>
      <c r="R1124" s="13"/>
      <c r="S1124" s="13"/>
      <c r="T1124" s="13"/>
      <c r="U1124" s="13"/>
      <c r="V1124" s="13"/>
      <c r="W1124" s="13"/>
      <c r="X1124" s="13"/>
      <c r="Y1124" s="13"/>
      <c r="Z1124" s="13"/>
      <c r="AA1124" s="13"/>
      <c r="AB1124" s="13"/>
      <c r="AD1124" s="13"/>
      <c r="AE1124" s="25"/>
    </row>
    <row r="1125" spans="1:31">
      <c r="A1125" s="2"/>
      <c r="B1125" s="2"/>
      <c r="C1125" s="2"/>
      <c r="D1125" s="135"/>
      <c r="E1125" s="2"/>
      <c r="F1125" s="24"/>
      <c r="G1125" s="2"/>
      <c r="H1125" s="4"/>
      <c r="I1125" s="4"/>
      <c r="J1125" s="4"/>
      <c r="K1125" s="4"/>
      <c r="L1125" s="4"/>
      <c r="M1125" s="4"/>
      <c r="N1125" s="4"/>
      <c r="O1125" s="13"/>
      <c r="P1125" s="13"/>
      <c r="Q1125" s="13"/>
      <c r="R1125" s="13"/>
      <c r="S1125" s="13"/>
      <c r="T1125" s="13"/>
      <c r="U1125" s="13"/>
      <c r="V1125" s="13"/>
      <c r="W1125" s="13"/>
      <c r="X1125" s="13"/>
      <c r="Y1125" s="13"/>
      <c r="Z1125" s="13"/>
      <c r="AA1125" s="13"/>
      <c r="AB1125" s="13"/>
      <c r="AD1125" s="13"/>
      <c r="AE1125" s="25"/>
    </row>
    <row r="1126" spans="1:31">
      <c r="A1126" s="2"/>
      <c r="B1126" s="2"/>
      <c r="C1126" s="2"/>
      <c r="D1126" s="135"/>
      <c r="E1126" s="2"/>
      <c r="F1126" s="24"/>
      <c r="G1126" s="2"/>
      <c r="H1126" s="4"/>
      <c r="I1126" s="4"/>
      <c r="J1126" s="4"/>
      <c r="K1126" s="4"/>
      <c r="L1126" s="4"/>
      <c r="M1126" s="4"/>
      <c r="N1126" s="4"/>
      <c r="O1126" s="13"/>
      <c r="P1126" s="13"/>
      <c r="Q1126" s="13"/>
      <c r="R1126" s="13"/>
      <c r="S1126" s="13"/>
      <c r="T1126" s="13"/>
      <c r="U1126" s="13"/>
      <c r="V1126" s="13"/>
      <c r="W1126" s="13"/>
      <c r="X1126" s="13"/>
      <c r="Y1126" s="13"/>
      <c r="Z1126" s="13"/>
      <c r="AA1126" s="13"/>
      <c r="AB1126" s="13"/>
      <c r="AD1126" s="13"/>
      <c r="AE1126" s="25"/>
    </row>
    <row r="1127" spans="1:31">
      <c r="A1127" s="2"/>
      <c r="B1127" s="2"/>
      <c r="C1127" s="2"/>
      <c r="D1127" s="135"/>
      <c r="E1127" s="2"/>
      <c r="F1127" s="24"/>
      <c r="G1127" s="2"/>
      <c r="H1127" s="4"/>
      <c r="I1127" s="4"/>
      <c r="J1127" s="4"/>
      <c r="K1127" s="4"/>
      <c r="L1127" s="4"/>
      <c r="M1127" s="4"/>
      <c r="N1127" s="4"/>
      <c r="O1127" s="13"/>
      <c r="P1127" s="13"/>
      <c r="Q1127" s="13"/>
      <c r="R1127" s="13"/>
      <c r="S1127" s="13"/>
      <c r="T1127" s="13"/>
      <c r="U1127" s="13"/>
      <c r="V1127" s="13"/>
      <c r="W1127" s="13"/>
      <c r="X1127" s="13"/>
      <c r="Y1127" s="13"/>
      <c r="Z1127" s="13"/>
      <c r="AA1127" s="13"/>
      <c r="AB1127" s="13"/>
      <c r="AD1127" s="13"/>
      <c r="AE1127" s="25"/>
    </row>
    <row r="1128" spans="1:31">
      <c r="A1128" s="2"/>
      <c r="B1128" s="2"/>
      <c r="C1128" s="2"/>
      <c r="D1128" s="135"/>
      <c r="E1128" s="2"/>
      <c r="F1128" s="24"/>
      <c r="G1128" s="2"/>
      <c r="H1128" s="4"/>
      <c r="I1128" s="4"/>
      <c r="J1128" s="4"/>
      <c r="K1128" s="4"/>
      <c r="L1128" s="4"/>
      <c r="M1128" s="4"/>
      <c r="N1128" s="4"/>
      <c r="O1128" s="13"/>
      <c r="P1128" s="13"/>
      <c r="Q1128" s="13"/>
      <c r="R1128" s="13"/>
      <c r="S1128" s="13"/>
      <c r="T1128" s="13"/>
      <c r="U1128" s="13"/>
      <c r="V1128" s="13"/>
      <c r="W1128" s="13"/>
      <c r="X1128" s="13"/>
      <c r="Y1128" s="13"/>
      <c r="Z1128" s="13"/>
      <c r="AA1128" s="13"/>
      <c r="AB1128" s="13"/>
      <c r="AD1128" s="13"/>
      <c r="AE1128" s="25"/>
    </row>
    <row r="1129" spans="1:31">
      <c r="A1129" s="2"/>
      <c r="B1129" s="2"/>
      <c r="C1129" s="2"/>
      <c r="D1129" s="135"/>
      <c r="E1129" s="2"/>
      <c r="F1129" s="24"/>
      <c r="G1129" s="2"/>
      <c r="H1129" s="4"/>
      <c r="I1129" s="4"/>
      <c r="J1129" s="4"/>
      <c r="K1129" s="4"/>
      <c r="L1129" s="4"/>
      <c r="M1129" s="4"/>
      <c r="N1129" s="4"/>
      <c r="O1129" s="13"/>
      <c r="P1129" s="13"/>
      <c r="Q1129" s="13"/>
      <c r="R1129" s="13"/>
      <c r="S1129" s="13"/>
      <c r="T1129" s="13"/>
      <c r="U1129" s="13"/>
      <c r="V1129" s="13"/>
      <c r="W1129" s="13"/>
      <c r="X1129" s="13"/>
      <c r="Y1129" s="13"/>
      <c r="Z1129" s="13"/>
      <c r="AA1129" s="13"/>
      <c r="AB1129" s="13"/>
      <c r="AD1129" s="13"/>
      <c r="AE1129" s="25"/>
    </row>
    <row r="1130" spans="1:31">
      <c r="A1130" s="2"/>
      <c r="B1130" s="2"/>
      <c r="C1130" s="2"/>
      <c r="D1130" s="135"/>
      <c r="E1130" s="2"/>
      <c r="F1130" s="24"/>
      <c r="G1130" s="2"/>
      <c r="H1130" s="4"/>
      <c r="I1130" s="4"/>
      <c r="J1130" s="4"/>
      <c r="K1130" s="4"/>
      <c r="L1130" s="4"/>
      <c r="M1130" s="4"/>
      <c r="N1130" s="4"/>
      <c r="O1130" s="13"/>
      <c r="P1130" s="13"/>
      <c r="Q1130" s="13"/>
      <c r="R1130" s="13"/>
      <c r="S1130" s="13"/>
      <c r="T1130" s="13"/>
      <c r="U1130" s="13"/>
      <c r="V1130" s="13"/>
      <c r="W1130" s="13"/>
      <c r="X1130" s="13"/>
      <c r="Y1130" s="13"/>
      <c r="Z1130" s="13"/>
      <c r="AA1130" s="13"/>
      <c r="AB1130" s="13"/>
      <c r="AD1130" s="13"/>
      <c r="AE1130" s="25"/>
    </row>
    <row r="1131" spans="1:31">
      <c r="A1131" s="2"/>
      <c r="B1131" s="2"/>
      <c r="C1131" s="2"/>
      <c r="D1131" s="135"/>
      <c r="E1131" s="2"/>
      <c r="F1131" s="24"/>
      <c r="G1131" s="2"/>
      <c r="H1131" s="4"/>
      <c r="I1131" s="4"/>
      <c r="J1131" s="4"/>
      <c r="K1131" s="4"/>
      <c r="L1131" s="4"/>
      <c r="M1131" s="4"/>
      <c r="N1131" s="4"/>
      <c r="O1131" s="13"/>
      <c r="P1131" s="13"/>
      <c r="Q1131" s="13"/>
      <c r="R1131" s="13"/>
      <c r="S1131" s="13"/>
      <c r="T1131" s="13"/>
      <c r="U1131" s="13"/>
      <c r="V1131" s="13"/>
      <c r="W1131" s="13"/>
      <c r="X1131" s="13"/>
      <c r="Y1131" s="13"/>
      <c r="Z1131" s="13"/>
      <c r="AA1131" s="13"/>
      <c r="AB1131" s="13"/>
      <c r="AD1131" s="13"/>
      <c r="AE1131" s="25"/>
    </row>
    <row r="1132" spans="1:31">
      <c r="A1132" s="2"/>
      <c r="B1132" s="2"/>
      <c r="C1132" s="2"/>
      <c r="D1132" s="135"/>
      <c r="E1132" s="2"/>
      <c r="F1132" s="24"/>
      <c r="G1132" s="2"/>
      <c r="H1132" s="4"/>
      <c r="I1132" s="4"/>
      <c r="J1132" s="4"/>
      <c r="K1132" s="4"/>
      <c r="L1132" s="4"/>
      <c r="M1132" s="4"/>
      <c r="N1132" s="4"/>
      <c r="O1132" s="13"/>
      <c r="P1132" s="13"/>
      <c r="Q1132" s="13"/>
      <c r="R1132" s="13"/>
      <c r="S1132" s="13"/>
      <c r="T1132" s="13"/>
      <c r="U1132" s="13"/>
      <c r="V1132" s="13"/>
      <c r="W1132" s="13"/>
      <c r="X1132" s="13"/>
      <c r="Y1132" s="13"/>
      <c r="Z1132" s="13"/>
      <c r="AA1132" s="13"/>
      <c r="AB1132" s="13"/>
      <c r="AD1132" s="13"/>
      <c r="AE1132" s="25"/>
    </row>
    <row r="1133" spans="1:31">
      <c r="A1133" s="2"/>
      <c r="B1133" s="2"/>
      <c r="C1133" s="2"/>
      <c r="D1133" s="135"/>
      <c r="E1133" s="2"/>
      <c r="F1133" s="24"/>
      <c r="G1133" s="2"/>
      <c r="H1133" s="4"/>
      <c r="I1133" s="4"/>
      <c r="J1133" s="4"/>
      <c r="K1133" s="4"/>
      <c r="L1133" s="4"/>
      <c r="M1133" s="4"/>
      <c r="N1133" s="4"/>
      <c r="O1133" s="13"/>
      <c r="P1133" s="13"/>
      <c r="Q1133" s="13"/>
      <c r="R1133" s="13"/>
      <c r="S1133" s="13"/>
      <c r="T1133" s="13"/>
      <c r="U1133" s="13"/>
      <c r="V1133" s="13"/>
      <c r="W1133" s="13"/>
      <c r="X1133" s="13"/>
      <c r="Y1133" s="13"/>
      <c r="Z1133" s="13"/>
      <c r="AA1133" s="13"/>
      <c r="AB1133" s="13"/>
      <c r="AD1133" s="13"/>
      <c r="AE1133" s="25"/>
    </row>
    <row r="1134" spans="1:31">
      <c r="A1134" s="2"/>
      <c r="B1134" s="2"/>
      <c r="C1134" s="2"/>
      <c r="D1134" s="135"/>
      <c r="E1134" s="2"/>
      <c r="F1134" s="24"/>
      <c r="G1134" s="2"/>
      <c r="H1134" s="4"/>
      <c r="I1134" s="4"/>
      <c r="J1134" s="4"/>
      <c r="K1134" s="4"/>
      <c r="L1134" s="4"/>
      <c r="M1134" s="4"/>
      <c r="N1134" s="4"/>
      <c r="O1134" s="13"/>
      <c r="P1134" s="13"/>
      <c r="Q1134" s="13"/>
      <c r="R1134" s="13"/>
      <c r="S1134" s="13"/>
      <c r="T1134" s="13"/>
      <c r="U1134" s="13"/>
      <c r="V1134" s="13"/>
      <c r="W1134" s="13"/>
      <c r="X1134" s="13"/>
      <c r="Y1134" s="13"/>
      <c r="Z1134" s="13"/>
      <c r="AA1134" s="13"/>
      <c r="AB1134" s="13"/>
      <c r="AD1134" s="13"/>
      <c r="AE1134" s="25"/>
    </row>
    <row r="1135" spans="1:31">
      <c r="A1135" s="2"/>
      <c r="B1135" s="2"/>
      <c r="C1135" s="2"/>
      <c r="D1135" s="135"/>
      <c r="E1135" s="2"/>
      <c r="F1135" s="24"/>
      <c r="G1135" s="2"/>
      <c r="H1135" s="4"/>
      <c r="I1135" s="4"/>
      <c r="J1135" s="4"/>
      <c r="K1135" s="4"/>
      <c r="L1135" s="4"/>
      <c r="M1135" s="4"/>
      <c r="N1135" s="4"/>
      <c r="O1135" s="13"/>
      <c r="P1135" s="13"/>
      <c r="Q1135" s="13"/>
      <c r="R1135" s="13"/>
      <c r="S1135" s="13"/>
      <c r="T1135" s="13"/>
      <c r="U1135" s="13"/>
      <c r="V1135" s="13"/>
      <c r="W1135" s="13"/>
      <c r="X1135" s="13"/>
      <c r="Y1135" s="13"/>
      <c r="Z1135" s="13"/>
      <c r="AA1135" s="13"/>
      <c r="AB1135" s="13"/>
      <c r="AD1135" s="13"/>
      <c r="AE1135" s="25"/>
    </row>
    <row r="1136" spans="1:31">
      <c r="A1136" s="2"/>
      <c r="B1136" s="2"/>
      <c r="C1136" s="2"/>
      <c r="D1136" s="135"/>
      <c r="E1136" s="2"/>
      <c r="F1136" s="24"/>
      <c r="G1136" s="2"/>
      <c r="H1136" s="4"/>
      <c r="I1136" s="4"/>
      <c r="J1136" s="4"/>
      <c r="K1136" s="4"/>
      <c r="L1136" s="4"/>
      <c r="M1136" s="4"/>
      <c r="N1136" s="4"/>
      <c r="O1136" s="13"/>
      <c r="P1136" s="13"/>
      <c r="Q1136" s="13"/>
      <c r="R1136" s="13"/>
      <c r="S1136" s="13"/>
      <c r="T1136" s="13"/>
      <c r="U1136" s="13"/>
      <c r="V1136" s="13"/>
      <c r="W1136" s="13"/>
      <c r="X1136" s="13"/>
      <c r="Y1136" s="13"/>
      <c r="Z1136" s="13"/>
      <c r="AA1136" s="13"/>
      <c r="AB1136" s="13"/>
      <c r="AD1136" s="13"/>
      <c r="AE1136" s="25"/>
    </row>
    <row r="1137" spans="1:31">
      <c r="A1137" s="2"/>
      <c r="B1137" s="2"/>
      <c r="C1137" s="2"/>
      <c r="D1137" s="135"/>
      <c r="E1137" s="2"/>
      <c r="F1137" s="24"/>
      <c r="G1137" s="2"/>
      <c r="H1137" s="4"/>
      <c r="I1137" s="4"/>
      <c r="J1137" s="4"/>
      <c r="K1137" s="4"/>
      <c r="L1137" s="4"/>
      <c r="M1137" s="4"/>
      <c r="N1137" s="4"/>
      <c r="O1137" s="13"/>
      <c r="P1137" s="13"/>
      <c r="Q1137" s="13"/>
      <c r="R1137" s="13"/>
      <c r="S1137" s="13"/>
      <c r="T1137" s="13"/>
      <c r="U1137" s="13"/>
      <c r="V1137" s="13"/>
      <c r="W1137" s="13"/>
      <c r="X1137" s="13"/>
      <c r="Y1137" s="13"/>
      <c r="Z1137" s="13"/>
      <c r="AA1137" s="13"/>
      <c r="AB1137" s="13"/>
      <c r="AD1137" s="13"/>
      <c r="AE1137" s="25"/>
    </row>
    <row r="1138" spans="1:31">
      <c r="A1138" s="2"/>
      <c r="B1138" s="2"/>
      <c r="C1138" s="2"/>
      <c r="D1138" s="135"/>
      <c r="E1138" s="2"/>
      <c r="F1138" s="24"/>
      <c r="G1138" s="2"/>
      <c r="H1138" s="4"/>
      <c r="I1138" s="4"/>
      <c r="J1138" s="4"/>
      <c r="K1138" s="4"/>
      <c r="L1138" s="4"/>
      <c r="M1138" s="4"/>
      <c r="N1138" s="4"/>
      <c r="O1138" s="13"/>
      <c r="P1138" s="13"/>
      <c r="Q1138" s="13"/>
      <c r="R1138" s="13"/>
      <c r="S1138" s="13"/>
      <c r="T1138" s="13"/>
      <c r="U1138" s="13"/>
      <c r="V1138" s="13"/>
      <c r="W1138" s="13"/>
      <c r="X1138" s="13"/>
      <c r="Y1138" s="13"/>
      <c r="Z1138" s="13"/>
      <c r="AA1138" s="13"/>
      <c r="AB1138" s="13"/>
      <c r="AD1138" s="13"/>
      <c r="AE1138" s="25"/>
    </row>
    <row r="1139" spans="1:31">
      <c r="A1139" s="2"/>
      <c r="B1139" s="2"/>
      <c r="C1139" s="2"/>
      <c r="D1139" s="135"/>
      <c r="E1139" s="2"/>
      <c r="F1139" s="24"/>
      <c r="G1139" s="2"/>
      <c r="H1139" s="4"/>
      <c r="I1139" s="4"/>
      <c r="J1139" s="4"/>
      <c r="K1139" s="4"/>
      <c r="L1139" s="4"/>
      <c r="M1139" s="4"/>
      <c r="N1139" s="4"/>
      <c r="O1139" s="13"/>
      <c r="P1139" s="13"/>
      <c r="Q1139" s="13"/>
      <c r="R1139" s="13"/>
      <c r="S1139" s="13"/>
      <c r="T1139" s="13"/>
      <c r="U1139" s="13"/>
      <c r="V1139" s="13"/>
      <c r="W1139" s="13"/>
      <c r="X1139" s="13"/>
      <c r="Y1139" s="13"/>
      <c r="Z1139" s="13"/>
      <c r="AA1139" s="13"/>
      <c r="AB1139" s="13"/>
      <c r="AD1139" s="13"/>
      <c r="AE1139" s="25"/>
    </row>
    <row r="1140" spans="1:31">
      <c r="A1140" s="2"/>
      <c r="B1140" s="2"/>
      <c r="C1140" s="2"/>
      <c r="D1140" s="135"/>
      <c r="E1140" s="2"/>
      <c r="F1140" s="24"/>
      <c r="G1140" s="2"/>
      <c r="H1140" s="4"/>
      <c r="I1140" s="4"/>
      <c r="J1140" s="4"/>
      <c r="K1140" s="4"/>
      <c r="L1140" s="4"/>
      <c r="M1140" s="4"/>
      <c r="N1140" s="4"/>
      <c r="O1140" s="13"/>
      <c r="P1140" s="13"/>
      <c r="Q1140" s="13"/>
      <c r="R1140" s="13"/>
      <c r="S1140" s="13"/>
      <c r="T1140" s="13"/>
      <c r="U1140" s="13"/>
      <c r="V1140" s="13"/>
      <c r="W1140" s="13"/>
      <c r="X1140" s="13"/>
      <c r="Y1140" s="13"/>
      <c r="Z1140" s="13"/>
      <c r="AA1140" s="13"/>
      <c r="AB1140" s="13"/>
      <c r="AD1140" s="13"/>
      <c r="AE1140" s="25"/>
    </row>
    <row r="1141" spans="1:31">
      <c r="A1141" s="2"/>
      <c r="B1141" s="2"/>
      <c r="C1141" s="2"/>
      <c r="D1141" s="135"/>
      <c r="E1141" s="2"/>
      <c r="F1141" s="24"/>
      <c r="G1141" s="2"/>
      <c r="H1141" s="4"/>
      <c r="I1141" s="4"/>
      <c r="J1141" s="4"/>
      <c r="K1141" s="4"/>
      <c r="L1141" s="4"/>
      <c r="M1141" s="4"/>
      <c r="N1141" s="4"/>
      <c r="O1141" s="13"/>
      <c r="P1141" s="13"/>
      <c r="Q1141" s="13"/>
      <c r="R1141" s="13"/>
      <c r="S1141" s="13"/>
      <c r="T1141" s="13"/>
      <c r="U1141" s="13"/>
      <c r="V1141" s="13"/>
      <c r="W1141" s="13"/>
      <c r="X1141" s="13"/>
      <c r="Y1141" s="13"/>
      <c r="Z1141" s="13"/>
      <c r="AA1141" s="13"/>
      <c r="AB1141" s="13"/>
      <c r="AD1141" s="13"/>
      <c r="AE1141" s="25"/>
    </row>
    <row r="1142" spans="1:31">
      <c r="A1142" s="2"/>
      <c r="B1142" s="2"/>
      <c r="C1142" s="2"/>
      <c r="D1142" s="135"/>
      <c r="E1142" s="2"/>
      <c r="F1142" s="24"/>
      <c r="G1142" s="2"/>
      <c r="H1142" s="4"/>
      <c r="I1142" s="4"/>
      <c r="J1142" s="4"/>
      <c r="K1142" s="4"/>
      <c r="L1142" s="4"/>
      <c r="M1142" s="4"/>
      <c r="N1142" s="4"/>
      <c r="O1142" s="13"/>
      <c r="P1142" s="13"/>
      <c r="Q1142" s="13"/>
      <c r="R1142" s="13"/>
      <c r="S1142" s="13"/>
      <c r="T1142" s="13"/>
      <c r="U1142" s="13"/>
      <c r="V1142" s="13"/>
      <c r="W1142" s="13"/>
      <c r="X1142" s="13"/>
      <c r="Y1142" s="13"/>
      <c r="Z1142" s="13"/>
      <c r="AA1142" s="13"/>
      <c r="AB1142" s="13"/>
      <c r="AD1142" s="13"/>
      <c r="AE1142" s="25"/>
    </row>
    <row r="1143" spans="1:31">
      <c r="A1143" s="2"/>
      <c r="B1143" s="2"/>
      <c r="C1143" s="2"/>
      <c r="D1143" s="135"/>
      <c r="E1143" s="2"/>
      <c r="F1143" s="24"/>
      <c r="G1143" s="2"/>
      <c r="H1143" s="4"/>
      <c r="I1143" s="4"/>
      <c r="J1143" s="4"/>
      <c r="K1143" s="4"/>
      <c r="L1143" s="4"/>
      <c r="M1143" s="4"/>
      <c r="N1143" s="4"/>
      <c r="O1143" s="13"/>
      <c r="P1143" s="13"/>
      <c r="Q1143" s="13"/>
      <c r="R1143" s="13"/>
      <c r="S1143" s="13"/>
      <c r="T1143" s="13"/>
      <c r="U1143" s="13"/>
      <c r="V1143" s="13"/>
      <c r="W1143" s="13"/>
      <c r="X1143" s="13"/>
      <c r="Y1143" s="13"/>
      <c r="Z1143" s="13"/>
      <c r="AA1143" s="13"/>
      <c r="AB1143" s="13"/>
      <c r="AD1143" s="13"/>
      <c r="AE1143" s="25"/>
    </row>
    <row r="1144" spans="1:31">
      <c r="A1144" s="2"/>
      <c r="B1144" s="2"/>
      <c r="C1144" s="2"/>
      <c r="D1144" s="135"/>
      <c r="E1144" s="2"/>
      <c r="F1144" s="24"/>
      <c r="G1144" s="2"/>
      <c r="H1144" s="4"/>
      <c r="I1144" s="4"/>
      <c r="J1144" s="4"/>
      <c r="K1144" s="4"/>
      <c r="L1144" s="4"/>
      <c r="M1144" s="4"/>
      <c r="N1144" s="4"/>
      <c r="O1144" s="13"/>
      <c r="P1144" s="13"/>
      <c r="Q1144" s="13"/>
      <c r="R1144" s="13"/>
      <c r="S1144" s="13"/>
      <c r="T1144" s="13"/>
      <c r="U1144" s="13"/>
      <c r="V1144" s="13"/>
      <c r="W1144" s="13"/>
      <c r="X1144" s="13"/>
      <c r="Y1144" s="13"/>
      <c r="Z1144" s="13"/>
      <c r="AA1144" s="13"/>
      <c r="AB1144" s="13"/>
      <c r="AD1144" s="13"/>
      <c r="AE1144" s="25"/>
    </row>
    <row r="1145" spans="1:31">
      <c r="A1145" s="2"/>
      <c r="B1145" s="2"/>
      <c r="C1145" s="2"/>
      <c r="D1145" s="135"/>
      <c r="E1145" s="2"/>
      <c r="F1145" s="24"/>
      <c r="G1145" s="2"/>
      <c r="H1145" s="4"/>
      <c r="I1145" s="4"/>
      <c r="J1145" s="4"/>
      <c r="K1145" s="4"/>
      <c r="L1145" s="4"/>
      <c r="M1145" s="4"/>
      <c r="N1145" s="4"/>
      <c r="O1145" s="13"/>
      <c r="P1145" s="13"/>
      <c r="Q1145" s="13"/>
      <c r="R1145" s="13"/>
      <c r="S1145" s="13"/>
      <c r="T1145" s="13"/>
      <c r="U1145" s="13"/>
      <c r="V1145" s="13"/>
      <c r="W1145" s="13"/>
      <c r="X1145" s="13"/>
      <c r="Y1145" s="13"/>
      <c r="Z1145" s="13"/>
      <c r="AA1145" s="13"/>
      <c r="AB1145" s="13"/>
      <c r="AD1145" s="13"/>
      <c r="AE1145" s="25"/>
    </row>
    <row r="1146" spans="1:31">
      <c r="A1146" s="2"/>
      <c r="B1146" s="2"/>
      <c r="C1146" s="2"/>
      <c r="D1146" s="135"/>
      <c r="E1146" s="2"/>
      <c r="F1146" s="24"/>
      <c r="G1146" s="2"/>
      <c r="H1146" s="4"/>
      <c r="I1146" s="4"/>
      <c r="J1146" s="4"/>
      <c r="K1146" s="4"/>
      <c r="L1146" s="4"/>
      <c r="M1146" s="4"/>
      <c r="N1146" s="4"/>
      <c r="O1146" s="13"/>
      <c r="P1146" s="13"/>
      <c r="Q1146" s="13"/>
      <c r="R1146" s="13"/>
      <c r="S1146" s="13"/>
      <c r="T1146" s="13"/>
      <c r="U1146" s="13"/>
      <c r="V1146" s="13"/>
      <c r="W1146" s="13"/>
      <c r="X1146" s="13"/>
      <c r="Y1146" s="13"/>
      <c r="Z1146" s="13"/>
      <c r="AA1146" s="13"/>
      <c r="AB1146" s="13"/>
      <c r="AD1146" s="13"/>
      <c r="AE1146" s="25"/>
    </row>
    <row r="1147" spans="1:31">
      <c r="A1147" s="2"/>
      <c r="B1147" s="2"/>
      <c r="C1147" s="2"/>
      <c r="D1147" s="135"/>
      <c r="E1147" s="2"/>
      <c r="F1147" s="24"/>
      <c r="G1147" s="2"/>
      <c r="H1147" s="4"/>
      <c r="I1147" s="4"/>
      <c r="J1147" s="4"/>
      <c r="K1147" s="4"/>
      <c r="L1147" s="4"/>
      <c r="M1147" s="4"/>
      <c r="N1147" s="4"/>
      <c r="O1147" s="13"/>
      <c r="P1147" s="13"/>
      <c r="Q1147" s="13"/>
      <c r="R1147" s="13"/>
      <c r="S1147" s="13"/>
      <c r="T1147" s="13"/>
      <c r="U1147" s="13"/>
      <c r="V1147" s="13"/>
      <c r="W1147" s="13"/>
      <c r="X1147" s="13"/>
      <c r="Y1147" s="13"/>
      <c r="Z1147" s="13"/>
      <c r="AA1147" s="13"/>
      <c r="AB1147" s="13"/>
      <c r="AD1147" s="13"/>
      <c r="AE1147" s="25"/>
    </row>
    <row r="1148" spans="1:31">
      <c r="A1148" s="2"/>
      <c r="B1148" s="2"/>
      <c r="C1148" s="2"/>
      <c r="D1148" s="135"/>
      <c r="E1148" s="2"/>
      <c r="F1148" s="24"/>
      <c r="G1148" s="2"/>
      <c r="H1148" s="4"/>
      <c r="I1148" s="4"/>
      <c r="J1148" s="4"/>
      <c r="K1148" s="4"/>
      <c r="L1148" s="4"/>
      <c r="M1148" s="4"/>
      <c r="N1148" s="4"/>
      <c r="O1148" s="13"/>
      <c r="P1148" s="13"/>
      <c r="Q1148" s="13"/>
      <c r="R1148" s="13"/>
      <c r="S1148" s="13"/>
      <c r="T1148" s="13"/>
      <c r="U1148" s="13"/>
      <c r="V1148" s="13"/>
      <c r="W1148" s="13"/>
      <c r="X1148" s="13"/>
      <c r="Y1148" s="13"/>
      <c r="Z1148" s="13"/>
      <c r="AA1148" s="13"/>
      <c r="AB1148" s="13"/>
      <c r="AD1148" s="13"/>
      <c r="AE1148" s="25"/>
    </row>
    <row r="1149" spans="1:31">
      <c r="A1149" s="2"/>
      <c r="B1149" s="2"/>
      <c r="C1149" s="2"/>
      <c r="D1149" s="135"/>
      <c r="E1149" s="2"/>
      <c r="F1149" s="24"/>
      <c r="G1149" s="2"/>
      <c r="H1149" s="4"/>
      <c r="I1149" s="4"/>
      <c r="J1149" s="4"/>
      <c r="K1149" s="4"/>
      <c r="L1149" s="4"/>
      <c r="M1149" s="4"/>
      <c r="N1149" s="4"/>
      <c r="O1149" s="13"/>
      <c r="P1149" s="13"/>
      <c r="Q1149" s="13"/>
      <c r="R1149" s="13"/>
      <c r="S1149" s="13"/>
      <c r="T1149" s="13"/>
      <c r="U1149" s="13"/>
      <c r="V1149" s="13"/>
      <c r="W1149" s="13"/>
      <c r="X1149" s="13"/>
      <c r="Y1149" s="13"/>
      <c r="Z1149" s="13"/>
      <c r="AA1149" s="13"/>
      <c r="AB1149" s="13"/>
      <c r="AD1149" s="13"/>
      <c r="AE1149" s="25"/>
    </row>
    <row r="1150" spans="1:31">
      <c r="A1150" s="2"/>
      <c r="B1150" s="2"/>
      <c r="C1150" s="2"/>
      <c r="D1150" s="135"/>
      <c r="E1150" s="2"/>
      <c r="F1150" s="24"/>
      <c r="G1150" s="2"/>
      <c r="H1150" s="4"/>
      <c r="I1150" s="4"/>
      <c r="J1150" s="4"/>
      <c r="K1150" s="4"/>
      <c r="L1150" s="4"/>
      <c r="M1150" s="4"/>
      <c r="N1150" s="4"/>
      <c r="O1150" s="13"/>
      <c r="P1150" s="13"/>
      <c r="Q1150" s="13"/>
      <c r="R1150" s="13"/>
      <c r="S1150" s="13"/>
      <c r="T1150" s="13"/>
      <c r="U1150" s="13"/>
      <c r="V1150" s="13"/>
      <c r="W1150" s="13"/>
      <c r="X1150" s="13"/>
      <c r="Y1150" s="13"/>
      <c r="Z1150" s="13"/>
      <c r="AA1150" s="13"/>
      <c r="AB1150" s="13"/>
      <c r="AD1150" s="13"/>
      <c r="AE1150" s="25"/>
    </row>
    <row r="1151" spans="1:31">
      <c r="A1151" s="2"/>
      <c r="B1151" s="2"/>
      <c r="C1151" s="2"/>
      <c r="D1151" s="135"/>
      <c r="E1151" s="2"/>
      <c r="F1151" s="24"/>
      <c r="G1151" s="2"/>
      <c r="H1151" s="4"/>
      <c r="I1151" s="4"/>
      <c r="J1151" s="4"/>
      <c r="K1151" s="4"/>
      <c r="L1151" s="4"/>
      <c r="M1151" s="4"/>
      <c r="N1151" s="4"/>
      <c r="O1151" s="13"/>
      <c r="P1151" s="13"/>
      <c r="Q1151" s="13"/>
      <c r="R1151" s="13"/>
      <c r="S1151" s="13"/>
      <c r="T1151" s="13"/>
      <c r="U1151" s="13"/>
      <c r="V1151" s="13"/>
      <c r="W1151" s="13"/>
      <c r="X1151" s="13"/>
      <c r="Y1151" s="13"/>
      <c r="Z1151" s="13"/>
      <c r="AA1151" s="13"/>
      <c r="AB1151" s="13"/>
      <c r="AD1151" s="13"/>
      <c r="AE1151" s="25"/>
    </row>
    <row r="1152" spans="1:31">
      <c r="A1152" s="2"/>
      <c r="B1152" s="2"/>
      <c r="C1152" s="2"/>
      <c r="D1152" s="135"/>
      <c r="E1152" s="2"/>
      <c r="F1152" s="24"/>
      <c r="G1152" s="2"/>
      <c r="H1152" s="4"/>
      <c r="I1152" s="4"/>
      <c r="J1152" s="4"/>
      <c r="K1152" s="4"/>
      <c r="L1152" s="4"/>
      <c r="M1152" s="4"/>
      <c r="N1152" s="4"/>
      <c r="O1152" s="13"/>
      <c r="P1152" s="13"/>
      <c r="Q1152" s="13"/>
      <c r="R1152" s="13"/>
      <c r="S1152" s="13"/>
      <c r="T1152" s="13"/>
      <c r="U1152" s="13"/>
      <c r="V1152" s="13"/>
      <c r="W1152" s="13"/>
      <c r="X1152" s="13"/>
      <c r="Y1152" s="13"/>
      <c r="Z1152" s="13"/>
      <c r="AA1152" s="13"/>
      <c r="AB1152" s="13"/>
      <c r="AD1152" s="13"/>
      <c r="AE1152" s="25"/>
    </row>
    <row r="1153" spans="1:31">
      <c r="A1153" s="2"/>
      <c r="B1153" s="2"/>
      <c r="C1153" s="2"/>
      <c r="D1153" s="135"/>
      <c r="E1153" s="2"/>
      <c r="F1153" s="24"/>
      <c r="G1153" s="2"/>
      <c r="H1153" s="4"/>
      <c r="I1153" s="4"/>
      <c r="J1153" s="4"/>
      <c r="K1153" s="4"/>
      <c r="L1153" s="4"/>
      <c r="M1153" s="4"/>
      <c r="N1153" s="4"/>
      <c r="O1153" s="13"/>
      <c r="P1153" s="13"/>
      <c r="Q1153" s="13"/>
      <c r="R1153" s="13"/>
      <c r="S1153" s="13"/>
      <c r="T1153" s="13"/>
      <c r="U1153" s="13"/>
      <c r="V1153" s="13"/>
      <c r="W1153" s="13"/>
      <c r="X1153" s="13"/>
      <c r="Y1153" s="13"/>
      <c r="Z1153" s="13"/>
      <c r="AA1153" s="13"/>
      <c r="AB1153" s="13"/>
      <c r="AD1153" s="13"/>
      <c r="AE1153" s="25"/>
    </row>
    <row r="1154" spans="1:31">
      <c r="A1154" s="2"/>
      <c r="B1154" s="2"/>
      <c r="C1154" s="2"/>
      <c r="D1154" s="135"/>
      <c r="E1154" s="2"/>
      <c r="F1154" s="24"/>
      <c r="G1154" s="2"/>
      <c r="H1154" s="4"/>
      <c r="I1154" s="4"/>
      <c r="J1154" s="4"/>
      <c r="K1154" s="4"/>
      <c r="L1154" s="4"/>
      <c r="M1154" s="4"/>
      <c r="N1154" s="4"/>
      <c r="O1154" s="13"/>
      <c r="P1154" s="13"/>
      <c r="Q1154" s="13"/>
      <c r="R1154" s="13"/>
      <c r="S1154" s="13"/>
      <c r="T1154" s="13"/>
      <c r="U1154" s="13"/>
      <c r="V1154" s="13"/>
      <c r="W1154" s="13"/>
      <c r="X1154" s="13"/>
      <c r="Y1154" s="13"/>
      <c r="Z1154" s="13"/>
      <c r="AA1154" s="13"/>
      <c r="AB1154" s="13"/>
      <c r="AD1154" s="13"/>
      <c r="AE1154" s="25"/>
    </row>
    <row r="1155" spans="1:31">
      <c r="A1155" s="2"/>
      <c r="B1155" s="2"/>
      <c r="C1155" s="2"/>
      <c r="D1155" s="135"/>
      <c r="E1155" s="2"/>
      <c r="F1155" s="24"/>
      <c r="G1155" s="2"/>
      <c r="H1155" s="4"/>
      <c r="I1155" s="4"/>
      <c r="J1155" s="4"/>
      <c r="K1155" s="4"/>
      <c r="L1155" s="4"/>
      <c r="M1155" s="4"/>
      <c r="N1155" s="4"/>
      <c r="O1155" s="13"/>
      <c r="P1155" s="13"/>
      <c r="Q1155" s="13"/>
      <c r="R1155" s="13"/>
      <c r="S1155" s="13"/>
      <c r="T1155" s="13"/>
      <c r="U1155" s="13"/>
      <c r="V1155" s="13"/>
      <c r="W1155" s="13"/>
      <c r="X1155" s="13"/>
      <c r="Y1155" s="13"/>
      <c r="Z1155" s="13"/>
      <c r="AA1155" s="13"/>
      <c r="AB1155" s="13"/>
      <c r="AD1155" s="13"/>
      <c r="AE1155" s="25"/>
    </row>
    <row r="1156" spans="1:31">
      <c r="A1156" s="2"/>
      <c r="B1156" s="2"/>
      <c r="C1156" s="2"/>
      <c r="D1156" s="135"/>
      <c r="E1156" s="2"/>
      <c r="F1156" s="24"/>
      <c r="G1156" s="2"/>
      <c r="H1156" s="4"/>
      <c r="I1156" s="4"/>
      <c r="J1156" s="4"/>
      <c r="K1156" s="4"/>
      <c r="L1156" s="4"/>
      <c r="M1156" s="4"/>
      <c r="N1156" s="4"/>
      <c r="O1156" s="13"/>
      <c r="P1156" s="13"/>
      <c r="Q1156" s="13"/>
      <c r="R1156" s="13"/>
      <c r="S1156" s="13"/>
      <c r="T1156" s="13"/>
      <c r="U1156" s="13"/>
      <c r="V1156" s="13"/>
      <c r="W1156" s="13"/>
      <c r="X1156" s="13"/>
      <c r="Y1156" s="13"/>
      <c r="Z1156" s="13"/>
      <c r="AA1156" s="13"/>
      <c r="AB1156" s="13"/>
      <c r="AD1156" s="13"/>
      <c r="AE1156" s="25"/>
    </row>
    <row r="1157" spans="1:31">
      <c r="A1157" s="2"/>
      <c r="B1157" s="2"/>
      <c r="C1157" s="2"/>
      <c r="D1157" s="135"/>
      <c r="E1157" s="2"/>
      <c r="F1157" s="24"/>
      <c r="G1157" s="2"/>
      <c r="H1157" s="4"/>
      <c r="I1157" s="4"/>
      <c r="J1157" s="4"/>
      <c r="K1157" s="4"/>
      <c r="L1157" s="4"/>
      <c r="M1157" s="4"/>
      <c r="N1157" s="4"/>
      <c r="O1157" s="13"/>
      <c r="P1157" s="13"/>
      <c r="Q1157" s="13"/>
      <c r="R1157" s="13"/>
      <c r="S1157" s="13"/>
      <c r="T1157" s="13"/>
      <c r="U1157" s="13"/>
      <c r="V1157" s="13"/>
      <c r="W1157" s="13"/>
      <c r="X1157" s="13"/>
      <c r="Y1157" s="13"/>
      <c r="Z1157" s="13"/>
      <c r="AA1157" s="13"/>
      <c r="AB1157" s="13"/>
      <c r="AD1157" s="13"/>
      <c r="AE1157" s="25"/>
    </row>
    <row r="1158" spans="1:31">
      <c r="A1158" s="2"/>
      <c r="B1158" s="2"/>
      <c r="C1158" s="2"/>
      <c r="D1158" s="135"/>
      <c r="E1158" s="2"/>
      <c r="F1158" s="24"/>
      <c r="G1158" s="2"/>
      <c r="H1158" s="4"/>
      <c r="I1158" s="4"/>
      <c r="J1158" s="4"/>
      <c r="K1158" s="4"/>
      <c r="L1158" s="4"/>
      <c r="M1158" s="4"/>
      <c r="N1158" s="4"/>
      <c r="O1158" s="13"/>
      <c r="P1158" s="13"/>
      <c r="Q1158" s="13"/>
      <c r="R1158" s="13"/>
      <c r="S1158" s="13"/>
      <c r="T1158" s="13"/>
      <c r="U1158" s="13"/>
      <c r="V1158" s="13"/>
      <c r="W1158" s="13"/>
      <c r="X1158" s="13"/>
      <c r="Y1158" s="13"/>
      <c r="Z1158" s="13"/>
      <c r="AA1158" s="13"/>
      <c r="AB1158" s="13"/>
      <c r="AD1158" s="13"/>
      <c r="AE1158" s="25"/>
    </row>
    <row r="1159" spans="1:31">
      <c r="A1159" s="2"/>
      <c r="B1159" s="2"/>
      <c r="C1159" s="2"/>
      <c r="D1159" s="135"/>
      <c r="E1159" s="2"/>
      <c r="F1159" s="24"/>
      <c r="G1159" s="2"/>
      <c r="H1159" s="4"/>
      <c r="I1159" s="4"/>
      <c r="J1159" s="4"/>
      <c r="K1159" s="4"/>
      <c r="L1159" s="4"/>
      <c r="M1159" s="4"/>
      <c r="N1159" s="4"/>
      <c r="O1159" s="13"/>
      <c r="P1159" s="13"/>
      <c r="Q1159" s="13"/>
      <c r="R1159" s="13"/>
      <c r="S1159" s="13"/>
      <c r="T1159" s="13"/>
      <c r="U1159" s="13"/>
      <c r="V1159" s="13"/>
      <c r="W1159" s="13"/>
      <c r="X1159" s="13"/>
      <c r="Y1159" s="13"/>
      <c r="Z1159" s="13"/>
      <c r="AA1159" s="13"/>
      <c r="AB1159" s="13"/>
      <c r="AD1159" s="13"/>
      <c r="AE1159" s="25"/>
    </row>
    <row r="1160" spans="1:31">
      <c r="A1160" s="2"/>
      <c r="B1160" s="2"/>
      <c r="C1160" s="2"/>
      <c r="D1160" s="135"/>
      <c r="E1160" s="2"/>
      <c r="F1160" s="24"/>
      <c r="G1160" s="2"/>
      <c r="H1160" s="4"/>
      <c r="I1160" s="4"/>
      <c r="J1160" s="4"/>
      <c r="K1160" s="4"/>
      <c r="L1160" s="4"/>
      <c r="M1160" s="4"/>
      <c r="N1160" s="4"/>
      <c r="O1160" s="13"/>
      <c r="P1160" s="13"/>
      <c r="Q1160" s="13"/>
      <c r="R1160" s="13"/>
      <c r="S1160" s="13"/>
      <c r="T1160" s="13"/>
      <c r="U1160" s="13"/>
      <c r="V1160" s="13"/>
      <c r="W1160" s="13"/>
      <c r="X1160" s="13"/>
      <c r="Y1160" s="13"/>
      <c r="Z1160" s="13"/>
      <c r="AA1160" s="13"/>
      <c r="AB1160" s="13"/>
      <c r="AD1160" s="13"/>
      <c r="AE1160" s="25"/>
    </row>
    <row r="1161" spans="1:31">
      <c r="A1161" s="2"/>
      <c r="B1161" s="2"/>
      <c r="C1161" s="2"/>
      <c r="D1161" s="135"/>
      <c r="E1161" s="2"/>
      <c r="F1161" s="24"/>
      <c r="G1161" s="2"/>
      <c r="H1161" s="4"/>
      <c r="I1161" s="4"/>
      <c r="J1161" s="4"/>
      <c r="K1161" s="4"/>
      <c r="L1161" s="4"/>
      <c r="M1161" s="4"/>
      <c r="N1161" s="4"/>
      <c r="O1161" s="13"/>
      <c r="P1161" s="13"/>
      <c r="Q1161" s="13"/>
      <c r="R1161" s="13"/>
      <c r="S1161" s="13"/>
      <c r="T1161" s="13"/>
      <c r="U1161" s="13"/>
      <c r="V1161" s="13"/>
      <c r="W1161" s="13"/>
      <c r="X1161" s="13"/>
      <c r="Y1161" s="13"/>
      <c r="Z1161" s="13"/>
      <c r="AA1161" s="13"/>
      <c r="AB1161" s="13"/>
      <c r="AD1161" s="13"/>
      <c r="AE1161" s="25"/>
    </row>
    <row r="1162" spans="1:31">
      <c r="A1162" s="2"/>
      <c r="B1162" s="2"/>
      <c r="C1162" s="2"/>
      <c r="D1162" s="135"/>
      <c r="E1162" s="2"/>
      <c r="F1162" s="24"/>
      <c r="G1162" s="2"/>
      <c r="H1162" s="4"/>
      <c r="I1162" s="4"/>
      <c r="J1162" s="4"/>
      <c r="K1162" s="4"/>
      <c r="L1162" s="4"/>
      <c r="M1162" s="4"/>
      <c r="N1162" s="4"/>
      <c r="O1162" s="13"/>
      <c r="P1162" s="13"/>
      <c r="Q1162" s="13"/>
      <c r="R1162" s="13"/>
      <c r="S1162" s="13"/>
      <c r="T1162" s="13"/>
      <c r="U1162" s="13"/>
      <c r="V1162" s="13"/>
      <c r="W1162" s="13"/>
      <c r="X1162" s="13"/>
      <c r="Y1162" s="13"/>
      <c r="Z1162" s="13"/>
      <c r="AA1162" s="13"/>
      <c r="AB1162" s="13"/>
      <c r="AD1162" s="13"/>
      <c r="AE1162" s="25"/>
    </row>
    <row r="1163" spans="1:31">
      <c r="A1163" s="2"/>
      <c r="B1163" s="2"/>
      <c r="C1163" s="2"/>
      <c r="D1163" s="135"/>
      <c r="E1163" s="2"/>
      <c r="F1163" s="24"/>
      <c r="G1163" s="2"/>
      <c r="H1163" s="4"/>
      <c r="I1163" s="4"/>
      <c r="J1163" s="4"/>
      <c r="K1163" s="4"/>
      <c r="L1163" s="4"/>
      <c r="M1163" s="4"/>
      <c r="N1163" s="4"/>
      <c r="O1163" s="13"/>
      <c r="P1163" s="13"/>
      <c r="Q1163" s="13"/>
      <c r="R1163" s="13"/>
      <c r="S1163" s="13"/>
      <c r="T1163" s="13"/>
      <c r="U1163" s="13"/>
      <c r="V1163" s="13"/>
      <c r="W1163" s="13"/>
      <c r="X1163" s="13"/>
      <c r="Y1163" s="13"/>
      <c r="Z1163" s="13"/>
      <c r="AA1163" s="13"/>
      <c r="AB1163" s="13"/>
      <c r="AD1163" s="13"/>
      <c r="AE1163" s="25"/>
    </row>
    <row r="1164" spans="1:31">
      <c r="A1164" s="2"/>
      <c r="B1164" s="2"/>
      <c r="C1164" s="2"/>
      <c r="D1164" s="135"/>
      <c r="E1164" s="2"/>
      <c r="F1164" s="24"/>
      <c r="G1164" s="2"/>
      <c r="H1164" s="4"/>
      <c r="I1164" s="4"/>
      <c r="J1164" s="4"/>
      <c r="K1164" s="4"/>
      <c r="L1164" s="4"/>
      <c r="M1164" s="4"/>
      <c r="N1164" s="4"/>
      <c r="O1164" s="13"/>
      <c r="P1164" s="13"/>
      <c r="Q1164" s="13"/>
      <c r="R1164" s="13"/>
      <c r="S1164" s="13"/>
      <c r="T1164" s="13"/>
      <c r="U1164" s="13"/>
      <c r="V1164" s="13"/>
      <c r="W1164" s="13"/>
      <c r="X1164" s="13"/>
      <c r="Y1164" s="13"/>
      <c r="Z1164" s="13"/>
      <c r="AA1164" s="13"/>
      <c r="AB1164" s="13"/>
      <c r="AD1164" s="13"/>
      <c r="AE1164" s="25"/>
    </row>
    <row r="1165" spans="1:31">
      <c r="A1165" s="2"/>
      <c r="B1165" s="2"/>
      <c r="C1165" s="2"/>
      <c r="D1165" s="135"/>
      <c r="E1165" s="2"/>
      <c r="F1165" s="24"/>
      <c r="G1165" s="2"/>
      <c r="H1165" s="4"/>
      <c r="I1165" s="4"/>
      <c r="J1165" s="4"/>
      <c r="K1165" s="4"/>
      <c r="L1165" s="4"/>
      <c r="M1165" s="4"/>
      <c r="N1165" s="4"/>
      <c r="O1165" s="13"/>
      <c r="P1165" s="13"/>
      <c r="Q1165" s="13"/>
      <c r="R1165" s="13"/>
      <c r="S1165" s="13"/>
      <c r="T1165" s="13"/>
      <c r="U1165" s="13"/>
      <c r="V1165" s="13"/>
      <c r="W1165" s="13"/>
      <c r="X1165" s="13"/>
      <c r="Y1165" s="13"/>
      <c r="Z1165" s="13"/>
      <c r="AA1165" s="13"/>
      <c r="AB1165" s="13"/>
      <c r="AD1165" s="13"/>
      <c r="AE1165" s="25"/>
    </row>
    <row r="1166" spans="1:31">
      <c r="A1166" s="2"/>
      <c r="B1166" s="2"/>
      <c r="C1166" s="2"/>
      <c r="D1166" s="135"/>
      <c r="E1166" s="2"/>
      <c r="F1166" s="24"/>
      <c r="G1166" s="2"/>
      <c r="H1166" s="4"/>
      <c r="I1166" s="4"/>
      <c r="J1166" s="4"/>
      <c r="K1166" s="4"/>
      <c r="L1166" s="4"/>
      <c r="M1166" s="4"/>
      <c r="N1166" s="4"/>
      <c r="O1166" s="13"/>
      <c r="P1166" s="13"/>
      <c r="Q1166" s="13"/>
      <c r="R1166" s="13"/>
      <c r="S1166" s="13"/>
      <c r="T1166" s="13"/>
      <c r="U1166" s="13"/>
      <c r="V1166" s="13"/>
      <c r="W1166" s="13"/>
      <c r="X1166" s="13"/>
      <c r="Y1166" s="13"/>
      <c r="Z1166" s="13"/>
      <c r="AA1166" s="13"/>
      <c r="AB1166" s="13"/>
      <c r="AD1166" s="13"/>
      <c r="AE1166" s="25"/>
    </row>
    <row r="1167" spans="1:31">
      <c r="A1167" s="2"/>
      <c r="B1167" s="2"/>
      <c r="C1167" s="2"/>
      <c r="D1167" s="135"/>
      <c r="E1167" s="2"/>
      <c r="F1167" s="24"/>
      <c r="G1167" s="2"/>
      <c r="H1167" s="4"/>
      <c r="I1167" s="4"/>
      <c r="J1167" s="4"/>
      <c r="K1167" s="4"/>
      <c r="L1167" s="4"/>
      <c r="M1167" s="4"/>
      <c r="N1167" s="4"/>
      <c r="O1167" s="13"/>
      <c r="P1167" s="13"/>
      <c r="Q1167" s="13"/>
      <c r="R1167" s="13"/>
      <c r="S1167" s="13"/>
      <c r="T1167" s="13"/>
      <c r="U1167" s="13"/>
      <c r="V1167" s="13"/>
      <c r="W1167" s="13"/>
      <c r="X1167" s="13"/>
      <c r="Y1167" s="13"/>
      <c r="Z1167" s="13"/>
      <c r="AA1167" s="13"/>
      <c r="AB1167" s="13"/>
      <c r="AD1167" s="13"/>
      <c r="AE1167" s="25"/>
    </row>
    <row r="1168" spans="1:31">
      <c r="A1168" s="2"/>
      <c r="B1168" s="2"/>
      <c r="C1168" s="2"/>
      <c r="D1168" s="135"/>
      <c r="E1168" s="2"/>
      <c r="F1168" s="24"/>
      <c r="G1168" s="2"/>
      <c r="H1168" s="4"/>
      <c r="I1168" s="4"/>
      <c r="J1168" s="4"/>
      <c r="K1168" s="4"/>
      <c r="L1168" s="4"/>
      <c r="M1168" s="4"/>
      <c r="N1168" s="4"/>
      <c r="O1168" s="13"/>
      <c r="P1168" s="13"/>
      <c r="Q1168" s="13"/>
      <c r="R1168" s="13"/>
      <c r="S1168" s="13"/>
      <c r="T1168" s="13"/>
      <c r="U1168" s="13"/>
      <c r="V1168" s="13"/>
      <c r="W1168" s="13"/>
      <c r="X1168" s="13"/>
      <c r="Y1168" s="13"/>
      <c r="Z1168" s="13"/>
      <c r="AA1168" s="13"/>
      <c r="AB1168" s="13"/>
      <c r="AD1168" s="13"/>
      <c r="AE1168" s="25"/>
    </row>
    <row r="1169" spans="1:31">
      <c r="A1169" s="2"/>
      <c r="B1169" s="2"/>
      <c r="C1169" s="2"/>
      <c r="D1169" s="135"/>
      <c r="E1169" s="2"/>
      <c r="F1169" s="24"/>
      <c r="G1169" s="2"/>
      <c r="H1169" s="4"/>
      <c r="I1169" s="4"/>
      <c r="J1169" s="4"/>
      <c r="K1169" s="4"/>
      <c r="L1169" s="4"/>
      <c r="M1169" s="4"/>
      <c r="N1169" s="4"/>
      <c r="O1169" s="13"/>
      <c r="P1169" s="13"/>
      <c r="Q1169" s="13"/>
      <c r="R1169" s="13"/>
      <c r="S1169" s="13"/>
      <c r="T1169" s="13"/>
      <c r="U1169" s="13"/>
      <c r="V1169" s="13"/>
      <c r="W1169" s="13"/>
      <c r="X1169" s="13"/>
      <c r="Y1169" s="13"/>
      <c r="Z1169" s="13"/>
      <c r="AA1169" s="13"/>
      <c r="AB1169" s="13"/>
      <c r="AD1169" s="13"/>
      <c r="AE1169" s="25"/>
    </row>
    <row r="1170" spans="1:31">
      <c r="A1170" s="2"/>
      <c r="B1170" s="2"/>
      <c r="C1170" s="2"/>
      <c r="D1170" s="135"/>
      <c r="E1170" s="2"/>
      <c r="F1170" s="24"/>
      <c r="G1170" s="2"/>
      <c r="H1170" s="4"/>
      <c r="I1170" s="4"/>
      <c r="J1170" s="4"/>
      <c r="K1170" s="4"/>
      <c r="L1170" s="4"/>
      <c r="M1170" s="4"/>
      <c r="N1170" s="4"/>
      <c r="O1170" s="13"/>
      <c r="P1170" s="13"/>
      <c r="Q1170" s="13"/>
      <c r="R1170" s="13"/>
      <c r="S1170" s="13"/>
      <c r="T1170" s="13"/>
      <c r="U1170" s="13"/>
      <c r="V1170" s="13"/>
      <c r="W1170" s="13"/>
      <c r="X1170" s="13"/>
      <c r="Y1170" s="13"/>
      <c r="Z1170" s="13"/>
      <c r="AA1170" s="13"/>
      <c r="AB1170" s="13"/>
      <c r="AD1170" s="13"/>
      <c r="AE1170" s="25"/>
    </row>
    <row r="1171" spans="1:31">
      <c r="A1171" s="2"/>
      <c r="B1171" s="2"/>
      <c r="C1171" s="2"/>
      <c r="D1171" s="135"/>
      <c r="E1171" s="2"/>
      <c r="F1171" s="24"/>
      <c r="G1171" s="2"/>
      <c r="H1171" s="4"/>
      <c r="I1171" s="4"/>
      <c r="J1171" s="4"/>
      <c r="K1171" s="4"/>
      <c r="L1171" s="4"/>
      <c r="M1171" s="4"/>
      <c r="N1171" s="4"/>
      <c r="O1171" s="13"/>
      <c r="P1171" s="13"/>
      <c r="Q1171" s="13"/>
      <c r="R1171" s="13"/>
      <c r="S1171" s="13"/>
      <c r="T1171" s="13"/>
      <c r="U1171" s="13"/>
      <c r="V1171" s="13"/>
      <c r="W1171" s="13"/>
      <c r="X1171" s="13"/>
      <c r="Y1171" s="13"/>
      <c r="Z1171" s="13"/>
      <c r="AA1171" s="13"/>
      <c r="AB1171" s="13"/>
      <c r="AD1171" s="13"/>
      <c r="AE1171" s="25"/>
    </row>
    <row r="1172" spans="1:31">
      <c r="A1172" s="2"/>
      <c r="B1172" s="2"/>
      <c r="C1172" s="2"/>
      <c r="D1172" s="135"/>
      <c r="E1172" s="2"/>
      <c r="F1172" s="24"/>
      <c r="G1172" s="2"/>
      <c r="H1172" s="4"/>
      <c r="I1172" s="4"/>
      <c r="J1172" s="4"/>
      <c r="K1172" s="4"/>
      <c r="L1172" s="4"/>
      <c r="M1172" s="4"/>
      <c r="N1172" s="4"/>
      <c r="O1172" s="13"/>
      <c r="P1172" s="13"/>
      <c r="Q1172" s="13"/>
      <c r="R1172" s="13"/>
      <c r="S1172" s="13"/>
      <c r="T1172" s="13"/>
      <c r="U1172" s="13"/>
      <c r="V1172" s="13"/>
      <c r="W1172" s="13"/>
      <c r="X1172" s="13"/>
      <c r="Y1172" s="13"/>
      <c r="Z1172" s="13"/>
      <c r="AA1172" s="13"/>
      <c r="AB1172" s="13"/>
      <c r="AD1172" s="13"/>
      <c r="AE1172" s="25"/>
    </row>
    <row r="1173" spans="1:31">
      <c r="A1173" s="2"/>
      <c r="B1173" s="2"/>
      <c r="C1173" s="2"/>
      <c r="D1173" s="135"/>
      <c r="E1173" s="2"/>
      <c r="F1173" s="24"/>
      <c r="G1173" s="2"/>
      <c r="H1173" s="4"/>
      <c r="I1173" s="4"/>
      <c r="J1173" s="4"/>
      <c r="K1173" s="4"/>
      <c r="L1173" s="4"/>
      <c r="M1173" s="4"/>
      <c r="N1173" s="4"/>
      <c r="O1173" s="13"/>
      <c r="P1173" s="13"/>
      <c r="Q1173" s="13"/>
      <c r="R1173" s="13"/>
      <c r="S1173" s="13"/>
      <c r="T1173" s="13"/>
      <c r="U1173" s="13"/>
      <c r="V1173" s="13"/>
      <c r="W1173" s="13"/>
      <c r="X1173" s="13"/>
      <c r="Y1173" s="13"/>
      <c r="Z1173" s="13"/>
      <c r="AA1173" s="13"/>
      <c r="AB1173" s="13"/>
      <c r="AD1173" s="13"/>
      <c r="AE1173" s="25"/>
    </row>
    <row r="1174" spans="1:31">
      <c r="A1174" s="2"/>
      <c r="B1174" s="2"/>
      <c r="C1174" s="2"/>
      <c r="D1174" s="135"/>
      <c r="E1174" s="2"/>
      <c r="F1174" s="24"/>
      <c r="G1174" s="2"/>
      <c r="H1174" s="4"/>
      <c r="I1174" s="4"/>
      <c r="J1174" s="4"/>
      <c r="K1174" s="4"/>
      <c r="L1174" s="4"/>
      <c r="M1174" s="4"/>
      <c r="N1174" s="4"/>
      <c r="O1174" s="13"/>
      <c r="P1174" s="13"/>
      <c r="Q1174" s="13"/>
      <c r="R1174" s="13"/>
      <c r="S1174" s="13"/>
      <c r="T1174" s="13"/>
      <c r="U1174" s="13"/>
      <c r="V1174" s="13"/>
      <c r="W1174" s="13"/>
      <c r="X1174" s="13"/>
      <c r="Y1174" s="13"/>
      <c r="Z1174" s="13"/>
      <c r="AA1174" s="13"/>
      <c r="AB1174" s="13"/>
      <c r="AD1174" s="13"/>
      <c r="AE1174" s="25"/>
    </row>
    <row r="1175" spans="1:31">
      <c r="A1175" s="2"/>
      <c r="B1175" s="2"/>
      <c r="C1175" s="2"/>
      <c r="D1175" s="135"/>
      <c r="E1175" s="2"/>
      <c r="F1175" s="24"/>
      <c r="G1175" s="2"/>
      <c r="H1175" s="4"/>
      <c r="I1175" s="4"/>
      <c r="J1175" s="4"/>
      <c r="K1175" s="4"/>
      <c r="L1175" s="4"/>
      <c r="M1175" s="4"/>
      <c r="N1175" s="4"/>
      <c r="O1175" s="13"/>
      <c r="P1175" s="13"/>
      <c r="Q1175" s="13"/>
      <c r="R1175" s="13"/>
      <c r="S1175" s="13"/>
      <c r="T1175" s="13"/>
      <c r="U1175" s="13"/>
      <c r="V1175" s="13"/>
      <c r="W1175" s="13"/>
      <c r="X1175" s="13"/>
      <c r="Y1175" s="13"/>
      <c r="Z1175" s="13"/>
      <c r="AA1175" s="13"/>
      <c r="AB1175" s="13"/>
      <c r="AD1175" s="13"/>
      <c r="AE1175" s="25"/>
    </row>
    <row r="1176" spans="1:31">
      <c r="A1176" s="2"/>
      <c r="B1176" s="2"/>
      <c r="C1176" s="2"/>
      <c r="D1176" s="135"/>
      <c r="E1176" s="2"/>
      <c r="F1176" s="24"/>
      <c r="G1176" s="2"/>
      <c r="H1176" s="4"/>
      <c r="I1176" s="4"/>
      <c r="J1176" s="4"/>
      <c r="K1176" s="4"/>
      <c r="L1176" s="4"/>
      <c r="M1176" s="4"/>
      <c r="N1176" s="4"/>
      <c r="O1176" s="13"/>
      <c r="P1176" s="13"/>
      <c r="Q1176" s="13"/>
      <c r="R1176" s="13"/>
      <c r="S1176" s="13"/>
      <c r="T1176" s="13"/>
      <c r="U1176" s="13"/>
      <c r="V1176" s="13"/>
      <c r="W1176" s="13"/>
      <c r="X1176" s="13"/>
      <c r="Y1176" s="13"/>
      <c r="Z1176" s="13"/>
      <c r="AA1176" s="13"/>
      <c r="AB1176" s="13"/>
      <c r="AD1176" s="13"/>
      <c r="AE1176" s="25"/>
    </row>
    <row r="1177" spans="1:31">
      <c r="A1177" s="2"/>
      <c r="B1177" s="2"/>
      <c r="C1177" s="2"/>
      <c r="D1177" s="135"/>
      <c r="E1177" s="2"/>
      <c r="F1177" s="24"/>
      <c r="G1177" s="2"/>
      <c r="H1177" s="4"/>
      <c r="I1177" s="4"/>
      <c r="J1177" s="4"/>
      <c r="K1177" s="4"/>
      <c r="L1177" s="4"/>
      <c r="M1177" s="4"/>
      <c r="N1177" s="4"/>
      <c r="O1177" s="13"/>
      <c r="P1177" s="13"/>
      <c r="Q1177" s="13"/>
      <c r="R1177" s="13"/>
      <c r="S1177" s="13"/>
      <c r="T1177" s="13"/>
      <c r="U1177" s="13"/>
      <c r="V1177" s="13"/>
      <c r="W1177" s="13"/>
      <c r="X1177" s="13"/>
      <c r="Y1177" s="13"/>
      <c r="Z1177" s="13"/>
      <c r="AA1177" s="13"/>
      <c r="AB1177" s="13"/>
      <c r="AD1177" s="13"/>
      <c r="AE1177" s="25"/>
    </row>
    <row r="1178" spans="1:31">
      <c r="A1178" s="2"/>
      <c r="B1178" s="2"/>
      <c r="C1178" s="2"/>
      <c r="D1178" s="135"/>
      <c r="E1178" s="2"/>
      <c r="F1178" s="24"/>
      <c r="G1178" s="2"/>
      <c r="H1178" s="4"/>
      <c r="I1178" s="4"/>
      <c r="J1178" s="4"/>
      <c r="K1178" s="4"/>
      <c r="L1178" s="4"/>
      <c r="M1178" s="4"/>
      <c r="N1178" s="4"/>
      <c r="O1178" s="13"/>
      <c r="P1178" s="13"/>
      <c r="Q1178" s="13"/>
      <c r="R1178" s="13"/>
      <c r="S1178" s="13"/>
      <c r="T1178" s="13"/>
      <c r="U1178" s="13"/>
      <c r="V1178" s="13"/>
      <c r="W1178" s="13"/>
      <c r="X1178" s="13"/>
      <c r="Y1178" s="13"/>
      <c r="Z1178" s="13"/>
      <c r="AA1178" s="13"/>
      <c r="AB1178" s="13"/>
      <c r="AD1178" s="13"/>
      <c r="AE1178" s="25"/>
    </row>
    <row r="1179" spans="1:31">
      <c r="A1179" s="2"/>
      <c r="B1179" s="2"/>
      <c r="C1179" s="2"/>
      <c r="D1179" s="135"/>
      <c r="E1179" s="2"/>
      <c r="F1179" s="24"/>
      <c r="G1179" s="2"/>
      <c r="H1179" s="4"/>
      <c r="I1179" s="4"/>
      <c r="J1179" s="4"/>
      <c r="K1179" s="4"/>
      <c r="L1179" s="4"/>
      <c r="M1179" s="4"/>
      <c r="N1179" s="4"/>
      <c r="O1179" s="13"/>
      <c r="P1179" s="13"/>
      <c r="Q1179" s="13"/>
      <c r="R1179" s="13"/>
      <c r="S1179" s="13"/>
      <c r="T1179" s="13"/>
      <c r="U1179" s="13"/>
      <c r="V1179" s="13"/>
      <c r="W1179" s="13"/>
      <c r="X1179" s="13"/>
      <c r="Y1179" s="13"/>
      <c r="Z1179" s="13"/>
      <c r="AA1179" s="13"/>
      <c r="AB1179" s="13"/>
      <c r="AD1179" s="13"/>
      <c r="AE1179" s="25"/>
    </row>
    <row r="1180" spans="1:31">
      <c r="A1180" s="2"/>
      <c r="B1180" s="2"/>
      <c r="C1180" s="2"/>
      <c r="D1180" s="135"/>
      <c r="E1180" s="2"/>
      <c r="F1180" s="24"/>
      <c r="G1180" s="2"/>
      <c r="H1180" s="4"/>
      <c r="I1180" s="4"/>
      <c r="J1180" s="4"/>
      <c r="K1180" s="4"/>
      <c r="L1180" s="4"/>
      <c r="M1180" s="4"/>
      <c r="N1180" s="4"/>
      <c r="O1180" s="13"/>
      <c r="P1180" s="13"/>
      <c r="Q1180" s="13"/>
      <c r="R1180" s="13"/>
      <c r="S1180" s="13"/>
      <c r="T1180" s="13"/>
      <c r="U1180" s="13"/>
      <c r="V1180" s="13"/>
      <c r="W1180" s="13"/>
      <c r="X1180" s="13"/>
      <c r="Y1180" s="13"/>
      <c r="Z1180" s="13"/>
      <c r="AA1180" s="13"/>
      <c r="AB1180" s="13"/>
      <c r="AD1180" s="13"/>
      <c r="AE1180" s="25"/>
    </row>
    <row r="1181" spans="1:31">
      <c r="A1181" s="2"/>
      <c r="B1181" s="2"/>
      <c r="C1181" s="2"/>
      <c r="D1181" s="135"/>
      <c r="E1181" s="2"/>
      <c r="F1181" s="24"/>
      <c r="G1181" s="2"/>
      <c r="H1181" s="4"/>
      <c r="I1181" s="4"/>
      <c r="J1181" s="4"/>
      <c r="K1181" s="4"/>
      <c r="L1181" s="4"/>
      <c r="M1181" s="4"/>
      <c r="N1181" s="4"/>
      <c r="O1181" s="13"/>
      <c r="P1181" s="13"/>
      <c r="Q1181" s="13"/>
      <c r="R1181" s="13"/>
      <c r="S1181" s="13"/>
      <c r="T1181" s="13"/>
      <c r="U1181" s="13"/>
      <c r="V1181" s="13"/>
      <c r="W1181" s="13"/>
      <c r="X1181" s="13"/>
      <c r="Y1181" s="13"/>
      <c r="Z1181" s="13"/>
      <c r="AA1181" s="13"/>
      <c r="AB1181" s="13"/>
      <c r="AD1181" s="13"/>
      <c r="AE1181" s="25"/>
    </row>
    <row r="1182" spans="1:31">
      <c r="A1182" s="2"/>
      <c r="B1182" s="2"/>
      <c r="C1182" s="2"/>
      <c r="D1182" s="135"/>
      <c r="E1182" s="2"/>
      <c r="F1182" s="24"/>
      <c r="G1182" s="2"/>
      <c r="H1182" s="4"/>
      <c r="I1182" s="4"/>
      <c r="J1182" s="4"/>
      <c r="K1182" s="4"/>
      <c r="L1182" s="4"/>
      <c r="M1182" s="4"/>
      <c r="N1182" s="4"/>
      <c r="O1182" s="13"/>
      <c r="P1182" s="13"/>
      <c r="Q1182" s="13"/>
      <c r="R1182" s="13"/>
      <c r="S1182" s="13"/>
      <c r="T1182" s="13"/>
      <c r="U1182" s="13"/>
      <c r="V1182" s="13"/>
      <c r="W1182" s="13"/>
      <c r="X1182" s="13"/>
      <c r="Y1182" s="13"/>
      <c r="Z1182" s="13"/>
      <c r="AA1182" s="13"/>
      <c r="AB1182" s="13"/>
      <c r="AD1182" s="13"/>
      <c r="AE1182" s="25"/>
    </row>
    <row r="1183" spans="1:31">
      <c r="A1183" s="2"/>
      <c r="B1183" s="2"/>
      <c r="C1183" s="2"/>
      <c r="D1183" s="135"/>
      <c r="E1183" s="2"/>
      <c r="F1183" s="24"/>
      <c r="G1183" s="2"/>
      <c r="H1183" s="4"/>
      <c r="I1183" s="4"/>
      <c r="J1183" s="4"/>
      <c r="K1183" s="4"/>
      <c r="L1183" s="4"/>
      <c r="M1183" s="4"/>
      <c r="N1183" s="4"/>
      <c r="O1183" s="13"/>
      <c r="P1183" s="13"/>
      <c r="Q1183" s="13"/>
      <c r="R1183" s="13"/>
      <c r="S1183" s="13"/>
      <c r="T1183" s="13"/>
      <c r="U1183" s="13"/>
      <c r="V1183" s="13"/>
      <c r="W1183" s="13"/>
      <c r="X1183" s="13"/>
      <c r="Y1183" s="13"/>
      <c r="Z1183" s="13"/>
      <c r="AA1183" s="13"/>
      <c r="AB1183" s="13"/>
      <c r="AD1183" s="13"/>
      <c r="AE1183" s="25"/>
    </row>
    <row r="1184" spans="1:31">
      <c r="A1184" s="2"/>
      <c r="B1184" s="2"/>
      <c r="C1184" s="2"/>
      <c r="D1184" s="135"/>
      <c r="E1184" s="2"/>
      <c r="F1184" s="24"/>
      <c r="G1184" s="2"/>
      <c r="H1184" s="4"/>
      <c r="I1184" s="4"/>
      <c r="J1184" s="4"/>
      <c r="K1184" s="4"/>
      <c r="L1184" s="4"/>
      <c r="M1184" s="4"/>
      <c r="N1184" s="4"/>
      <c r="O1184" s="13"/>
      <c r="P1184" s="13"/>
      <c r="Q1184" s="13"/>
      <c r="R1184" s="13"/>
      <c r="S1184" s="13"/>
      <c r="T1184" s="13"/>
      <c r="U1184" s="13"/>
      <c r="V1184" s="13"/>
      <c r="W1184" s="13"/>
      <c r="X1184" s="13"/>
      <c r="Y1184" s="13"/>
      <c r="Z1184" s="13"/>
      <c r="AA1184" s="13"/>
      <c r="AB1184" s="13"/>
      <c r="AD1184" s="13"/>
      <c r="AE1184" s="25"/>
    </row>
    <row r="1185" spans="1:31">
      <c r="A1185" s="2"/>
      <c r="B1185" s="2"/>
      <c r="C1185" s="2"/>
      <c r="D1185" s="135"/>
      <c r="E1185" s="2"/>
      <c r="F1185" s="24"/>
      <c r="G1185" s="2"/>
      <c r="H1185" s="4"/>
      <c r="I1185" s="4"/>
      <c r="J1185" s="4"/>
      <c r="K1185" s="4"/>
      <c r="L1185" s="4"/>
      <c r="M1185" s="4"/>
      <c r="N1185" s="4"/>
      <c r="O1185" s="13"/>
      <c r="P1185" s="13"/>
      <c r="Q1185" s="13"/>
      <c r="R1185" s="13"/>
      <c r="S1185" s="13"/>
      <c r="T1185" s="13"/>
      <c r="U1185" s="13"/>
      <c r="V1185" s="13"/>
      <c r="W1185" s="13"/>
      <c r="X1185" s="13"/>
      <c r="Y1185" s="13"/>
      <c r="Z1185" s="13"/>
      <c r="AA1185" s="13"/>
      <c r="AB1185" s="13"/>
      <c r="AD1185" s="13"/>
      <c r="AE1185" s="25"/>
    </row>
    <row r="1186" spans="1:31">
      <c r="A1186" s="2"/>
      <c r="B1186" s="2"/>
      <c r="C1186" s="2"/>
      <c r="D1186" s="135"/>
      <c r="E1186" s="2"/>
      <c r="F1186" s="24"/>
      <c r="G1186" s="2"/>
      <c r="H1186" s="4"/>
      <c r="I1186" s="4"/>
      <c r="J1186" s="4"/>
      <c r="K1186" s="4"/>
      <c r="L1186" s="4"/>
      <c r="M1186" s="4"/>
      <c r="N1186" s="4"/>
      <c r="O1186" s="13"/>
      <c r="P1186" s="13"/>
      <c r="Q1186" s="13"/>
      <c r="R1186" s="13"/>
      <c r="S1186" s="13"/>
      <c r="T1186" s="13"/>
      <c r="U1186" s="13"/>
      <c r="V1186" s="13"/>
      <c r="W1186" s="13"/>
      <c r="X1186" s="13"/>
      <c r="Y1186" s="13"/>
      <c r="Z1186" s="13"/>
      <c r="AA1186" s="13"/>
      <c r="AB1186" s="13"/>
      <c r="AD1186" s="13"/>
      <c r="AE1186" s="25"/>
    </row>
    <row r="1187" spans="1:31">
      <c r="A1187" s="2"/>
      <c r="B1187" s="2"/>
      <c r="C1187" s="2"/>
      <c r="D1187" s="135"/>
      <c r="E1187" s="2"/>
      <c r="F1187" s="24"/>
      <c r="G1187" s="2"/>
      <c r="H1187" s="4"/>
      <c r="I1187" s="4"/>
      <c r="J1187" s="4"/>
      <c r="K1187" s="4"/>
      <c r="L1187" s="4"/>
      <c r="M1187" s="4"/>
      <c r="N1187" s="4"/>
      <c r="O1187" s="13"/>
      <c r="P1187" s="13"/>
      <c r="Q1187" s="13"/>
      <c r="R1187" s="13"/>
      <c r="S1187" s="13"/>
      <c r="T1187" s="13"/>
      <c r="U1187" s="13"/>
      <c r="V1187" s="13"/>
      <c r="W1187" s="13"/>
      <c r="X1187" s="13"/>
      <c r="Y1187" s="13"/>
      <c r="Z1187" s="13"/>
      <c r="AA1187" s="13"/>
      <c r="AB1187" s="13"/>
      <c r="AD1187" s="13"/>
      <c r="AE1187" s="25"/>
    </row>
    <row r="1188" spans="1:31">
      <c r="A1188" s="2"/>
      <c r="B1188" s="2"/>
      <c r="C1188" s="2"/>
      <c r="D1188" s="135"/>
      <c r="E1188" s="2"/>
      <c r="F1188" s="24"/>
      <c r="G1188" s="2"/>
      <c r="H1188" s="4"/>
      <c r="I1188" s="4"/>
      <c r="J1188" s="4"/>
      <c r="K1188" s="4"/>
      <c r="L1188" s="4"/>
      <c r="M1188" s="4"/>
      <c r="N1188" s="4"/>
      <c r="O1188" s="13"/>
      <c r="P1188" s="13"/>
      <c r="Q1188" s="13"/>
      <c r="R1188" s="13"/>
      <c r="S1188" s="13"/>
      <c r="T1188" s="13"/>
      <c r="U1188" s="13"/>
      <c r="V1188" s="13"/>
      <c r="W1188" s="13"/>
      <c r="X1188" s="13"/>
      <c r="Y1188" s="13"/>
      <c r="Z1188" s="13"/>
      <c r="AA1188" s="13"/>
      <c r="AB1188" s="13"/>
      <c r="AD1188" s="13"/>
      <c r="AE1188" s="25"/>
    </row>
    <row r="1189" spans="1:31">
      <c r="A1189" s="2"/>
      <c r="B1189" s="2"/>
      <c r="C1189" s="2"/>
      <c r="D1189" s="135"/>
      <c r="E1189" s="2"/>
      <c r="F1189" s="24"/>
      <c r="G1189" s="2"/>
      <c r="H1189" s="4"/>
      <c r="I1189" s="4"/>
      <c r="J1189" s="4"/>
      <c r="K1189" s="4"/>
      <c r="L1189" s="4"/>
      <c r="M1189" s="4"/>
      <c r="N1189" s="4"/>
      <c r="O1189" s="13"/>
      <c r="P1189" s="13"/>
      <c r="Q1189" s="13"/>
      <c r="R1189" s="13"/>
      <c r="S1189" s="13"/>
      <c r="T1189" s="13"/>
      <c r="U1189" s="13"/>
      <c r="V1189" s="13"/>
      <c r="W1189" s="13"/>
      <c r="X1189" s="13"/>
      <c r="Y1189" s="13"/>
      <c r="Z1189" s="13"/>
      <c r="AA1189" s="13"/>
      <c r="AB1189" s="13"/>
      <c r="AD1189" s="13"/>
      <c r="AE1189" s="25"/>
    </row>
    <row r="1190" spans="1:31">
      <c r="A1190" s="2"/>
      <c r="B1190" s="2"/>
      <c r="C1190" s="2"/>
      <c r="D1190" s="135"/>
      <c r="E1190" s="2"/>
      <c r="F1190" s="24"/>
      <c r="G1190" s="2"/>
      <c r="H1190" s="4"/>
      <c r="I1190" s="4"/>
      <c r="J1190" s="4"/>
      <c r="K1190" s="4"/>
      <c r="L1190" s="4"/>
      <c r="M1190" s="4"/>
      <c r="N1190" s="4"/>
      <c r="O1190" s="13"/>
      <c r="P1190" s="13"/>
      <c r="Q1190" s="13"/>
      <c r="R1190" s="13"/>
      <c r="S1190" s="13"/>
      <c r="T1190" s="13"/>
      <c r="U1190" s="13"/>
      <c r="V1190" s="13"/>
      <c r="W1190" s="13"/>
      <c r="X1190" s="13"/>
      <c r="Y1190" s="13"/>
      <c r="Z1190" s="13"/>
      <c r="AA1190" s="13"/>
      <c r="AB1190" s="13"/>
      <c r="AD1190" s="13"/>
      <c r="AE1190" s="25"/>
    </row>
    <row r="1191" spans="1:31">
      <c r="A1191" s="2"/>
      <c r="B1191" s="2"/>
      <c r="C1191" s="2"/>
      <c r="D1191" s="135"/>
      <c r="E1191" s="2"/>
      <c r="F1191" s="24"/>
      <c r="G1191" s="2"/>
      <c r="H1191" s="4"/>
      <c r="I1191" s="4"/>
      <c r="J1191" s="4"/>
      <c r="K1191" s="4"/>
      <c r="L1191" s="4"/>
      <c r="M1191" s="4"/>
      <c r="N1191" s="4"/>
      <c r="O1191" s="13"/>
      <c r="P1191" s="13"/>
      <c r="Q1191" s="13"/>
      <c r="R1191" s="13"/>
      <c r="S1191" s="13"/>
      <c r="T1191" s="13"/>
      <c r="U1191" s="13"/>
      <c r="V1191" s="13"/>
      <c r="W1191" s="13"/>
      <c r="X1191" s="13"/>
      <c r="Y1191" s="13"/>
      <c r="Z1191" s="13"/>
      <c r="AA1191" s="13"/>
      <c r="AB1191" s="13"/>
      <c r="AD1191" s="13"/>
      <c r="AE1191" s="25"/>
    </row>
    <row r="1192" spans="1:31">
      <c r="A1192" s="2"/>
      <c r="B1192" s="2"/>
      <c r="C1192" s="2"/>
      <c r="D1192" s="135"/>
      <c r="E1192" s="2"/>
      <c r="F1192" s="24"/>
      <c r="G1192" s="2"/>
      <c r="H1192" s="4"/>
      <c r="I1192" s="4"/>
      <c r="J1192" s="4"/>
      <c r="K1192" s="4"/>
      <c r="L1192" s="4"/>
      <c r="M1192" s="4"/>
      <c r="N1192" s="4"/>
      <c r="O1192" s="13"/>
      <c r="P1192" s="13"/>
      <c r="Q1192" s="13"/>
      <c r="R1192" s="13"/>
      <c r="S1192" s="13"/>
      <c r="T1192" s="13"/>
      <c r="U1192" s="13"/>
      <c r="V1192" s="13"/>
      <c r="W1192" s="13"/>
      <c r="X1192" s="13"/>
      <c r="Y1192" s="13"/>
      <c r="Z1192" s="13"/>
      <c r="AA1192" s="13"/>
      <c r="AB1192" s="13"/>
      <c r="AD1192" s="13"/>
      <c r="AE1192" s="25"/>
    </row>
    <row r="1193" spans="1:31">
      <c r="A1193" s="2"/>
      <c r="B1193" s="2"/>
      <c r="C1193" s="2"/>
      <c r="D1193" s="135"/>
      <c r="E1193" s="2"/>
      <c r="F1193" s="24"/>
      <c r="G1193" s="2"/>
      <c r="H1193" s="4"/>
      <c r="I1193" s="4"/>
      <c r="J1193" s="4"/>
      <c r="K1193" s="4"/>
      <c r="L1193" s="4"/>
      <c r="M1193" s="4"/>
      <c r="N1193" s="4"/>
      <c r="O1193" s="13"/>
      <c r="P1193" s="13"/>
      <c r="Q1193" s="13"/>
      <c r="R1193" s="13"/>
      <c r="S1193" s="13"/>
      <c r="T1193" s="13"/>
      <c r="U1193" s="13"/>
      <c r="V1193" s="13"/>
      <c r="W1193" s="13"/>
      <c r="X1193" s="13"/>
      <c r="Y1193" s="13"/>
      <c r="Z1193" s="13"/>
      <c r="AA1193" s="13"/>
      <c r="AB1193" s="13"/>
      <c r="AD1193" s="13"/>
      <c r="AE1193" s="25"/>
    </row>
    <row r="1194" spans="1:31">
      <c r="A1194" s="2"/>
      <c r="B1194" s="2"/>
      <c r="C1194" s="2"/>
      <c r="D1194" s="135"/>
      <c r="E1194" s="2"/>
      <c r="F1194" s="24"/>
      <c r="G1194" s="2"/>
      <c r="H1194" s="4"/>
      <c r="I1194" s="4"/>
      <c r="J1194" s="4"/>
      <c r="K1194" s="4"/>
      <c r="L1194" s="4"/>
      <c r="M1194" s="4"/>
      <c r="N1194" s="4"/>
      <c r="O1194" s="13"/>
      <c r="P1194" s="13"/>
      <c r="Q1194" s="13"/>
      <c r="R1194" s="13"/>
      <c r="S1194" s="13"/>
      <c r="T1194" s="13"/>
      <c r="U1194" s="13"/>
      <c r="V1194" s="13"/>
      <c r="W1194" s="13"/>
      <c r="X1194" s="13"/>
      <c r="Y1194" s="13"/>
      <c r="Z1194" s="13"/>
      <c r="AA1194" s="13"/>
      <c r="AB1194" s="13"/>
      <c r="AD1194" s="13"/>
      <c r="AE1194" s="25"/>
    </row>
    <row r="1195" spans="1:31">
      <c r="A1195" s="2"/>
      <c r="B1195" s="2"/>
      <c r="C1195" s="2"/>
      <c r="D1195" s="135"/>
      <c r="E1195" s="2"/>
      <c r="F1195" s="24"/>
      <c r="G1195" s="2"/>
      <c r="H1195" s="4"/>
      <c r="I1195" s="4"/>
      <c r="J1195" s="4"/>
      <c r="K1195" s="4"/>
      <c r="L1195" s="4"/>
      <c r="M1195" s="4"/>
      <c r="N1195" s="4"/>
      <c r="O1195" s="13"/>
      <c r="P1195" s="13"/>
      <c r="Q1195" s="13"/>
      <c r="R1195" s="13"/>
      <c r="S1195" s="13"/>
      <c r="T1195" s="13"/>
      <c r="U1195" s="13"/>
      <c r="V1195" s="13"/>
      <c r="W1195" s="13"/>
      <c r="X1195" s="13"/>
      <c r="Y1195" s="13"/>
      <c r="Z1195" s="13"/>
      <c r="AA1195" s="13"/>
      <c r="AB1195" s="13"/>
      <c r="AD1195" s="13"/>
      <c r="AE1195" s="25"/>
    </row>
    <row r="1196" spans="1:31">
      <c r="A1196" s="2"/>
      <c r="B1196" s="2"/>
      <c r="C1196" s="2"/>
      <c r="D1196" s="135"/>
      <c r="E1196" s="2"/>
      <c r="F1196" s="24"/>
      <c r="G1196" s="2"/>
      <c r="H1196" s="4"/>
      <c r="I1196" s="4"/>
      <c r="J1196" s="4"/>
      <c r="K1196" s="4"/>
      <c r="L1196" s="4"/>
      <c r="M1196" s="4"/>
      <c r="N1196" s="4"/>
      <c r="O1196" s="13"/>
      <c r="P1196" s="13"/>
      <c r="Q1196" s="13"/>
      <c r="R1196" s="13"/>
      <c r="S1196" s="13"/>
      <c r="T1196" s="13"/>
      <c r="U1196" s="13"/>
      <c r="V1196" s="13"/>
      <c r="W1196" s="13"/>
      <c r="X1196" s="13"/>
      <c r="Y1196" s="13"/>
      <c r="Z1196" s="13"/>
      <c r="AA1196" s="13"/>
      <c r="AB1196" s="13"/>
      <c r="AD1196" s="13"/>
      <c r="AE1196" s="25"/>
    </row>
    <row r="1197" spans="1:31">
      <c r="A1197" s="2"/>
      <c r="B1197" s="2"/>
      <c r="C1197" s="2"/>
      <c r="D1197" s="135"/>
      <c r="E1197" s="2"/>
      <c r="F1197" s="24"/>
      <c r="G1197" s="2"/>
      <c r="H1197" s="4"/>
      <c r="I1197" s="4"/>
      <c r="J1197" s="4"/>
      <c r="K1197" s="4"/>
      <c r="L1197" s="4"/>
      <c r="M1197" s="4"/>
      <c r="N1197" s="4"/>
      <c r="O1197" s="13"/>
      <c r="P1197" s="13"/>
      <c r="Q1197" s="13"/>
      <c r="R1197" s="13"/>
      <c r="S1197" s="13"/>
      <c r="T1197" s="13"/>
      <c r="U1197" s="13"/>
      <c r="V1197" s="13"/>
      <c r="W1197" s="13"/>
      <c r="X1197" s="13"/>
      <c r="Y1197" s="13"/>
      <c r="Z1197" s="13"/>
      <c r="AA1197" s="13"/>
      <c r="AB1197" s="13"/>
      <c r="AD1197" s="13"/>
      <c r="AE1197" s="25"/>
    </row>
    <row r="1198" spans="1:31">
      <c r="A1198" s="2"/>
      <c r="B1198" s="2"/>
      <c r="C1198" s="2"/>
      <c r="D1198" s="135"/>
      <c r="E1198" s="2"/>
      <c r="F1198" s="24"/>
      <c r="G1198" s="2"/>
      <c r="H1198" s="4"/>
      <c r="I1198" s="4"/>
      <c r="J1198" s="4"/>
      <c r="K1198" s="4"/>
      <c r="L1198" s="4"/>
      <c r="M1198" s="4"/>
      <c r="N1198" s="4"/>
      <c r="O1198" s="13"/>
      <c r="P1198" s="13"/>
      <c r="Q1198" s="13"/>
      <c r="R1198" s="13"/>
      <c r="S1198" s="13"/>
      <c r="T1198" s="13"/>
      <c r="U1198" s="13"/>
      <c r="V1198" s="13"/>
      <c r="W1198" s="13"/>
      <c r="X1198" s="13"/>
      <c r="Y1198" s="13"/>
      <c r="Z1198" s="13"/>
      <c r="AA1198" s="13"/>
      <c r="AB1198" s="13"/>
      <c r="AD1198" s="13"/>
      <c r="AE1198" s="25"/>
    </row>
    <row r="1199" spans="1:31">
      <c r="A1199" s="2"/>
      <c r="B1199" s="2"/>
      <c r="C1199" s="2"/>
      <c r="D1199" s="135"/>
      <c r="E1199" s="2"/>
      <c r="F1199" s="24"/>
      <c r="G1199" s="2"/>
      <c r="H1199" s="4"/>
      <c r="I1199" s="4"/>
      <c r="J1199" s="4"/>
      <c r="K1199" s="4"/>
      <c r="L1199" s="4"/>
      <c r="M1199" s="4"/>
      <c r="N1199" s="4"/>
      <c r="O1199" s="13"/>
      <c r="P1199" s="13"/>
      <c r="Q1199" s="13"/>
      <c r="R1199" s="13"/>
      <c r="S1199" s="13"/>
      <c r="T1199" s="13"/>
      <c r="U1199" s="13"/>
      <c r="V1199" s="13"/>
      <c r="W1199" s="13"/>
      <c r="X1199" s="13"/>
      <c r="Y1199" s="13"/>
      <c r="Z1199" s="13"/>
      <c r="AA1199" s="13"/>
      <c r="AB1199" s="13"/>
      <c r="AD1199" s="13"/>
      <c r="AE1199" s="25"/>
    </row>
    <row r="1200" spans="1:31">
      <c r="A1200" s="2"/>
      <c r="B1200" s="2"/>
      <c r="C1200" s="2"/>
      <c r="D1200" s="135"/>
      <c r="E1200" s="2"/>
      <c r="F1200" s="24"/>
      <c r="G1200" s="2"/>
      <c r="H1200" s="4"/>
      <c r="I1200" s="4"/>
      <c r="J1200" s="4"/>
      <c r="K1200" s="4"/>
      <c r="L1200" s="4"/>
      <c r="M1200" s="4"/>
      <c r="N1200" s="4"/>
      <c r="O1200" s="13"/>
      <c r="P1200" s="13"/>
      <c r="Q1200" s="13"/>
      <c r="R1200" s="13"/>
      <c r="S1200" s="13"/>
      <c r="T1200" s="13"/>
      <c r="U1200" s="13"/>
      <c r="V1200" s="13"/>
      <c r="W1200" s="13"/>
      <c r="X1200" s="13"/>
      <c r="Y1200" s="13"/>
      <c r="Z1200" s="13"/>
      <c r="AA1200" s="13"/>
      <c r="AB1200" s="13"/>
      <c r="AD1200" s="13"/>
      <c r="AE1200" s="25"/>
    </row>
    <row r="1201" spans="1:31">
      <c r="A1201" s="2"/>
      <c r="B1201" s="2"/>
      <c r="C1201" s="2"/>
      <c r="D1201" s="135"/>
      <c r="E1201" s="2"/>
      <c r="F1201" s="24"/>
      <c r="G1201" s="2"/>
      <c r="H1201" s="4"/>
      <c r="I1201" s="4"/>
      <c r="J1201" s="4"/>
      <c r="K1201" s="4"/>
      <c r="L1201" s="4"/>
      <c r="M1201" s="4"/>
      <c r="N1201" s="4"/>
      <c r="O1201" s="13"/>
      <c r="P1201" s="13"/>
      <c r="Q1201" s="13"/>
      <c r="R1201" s="13"/>
      <c r="S1201" s="13"/>
      <c r="T1201" s="13"/>
      <c r="U1201" s="13"/>
      <c r="V1201" s="13"/>
      <c r="W1201" s="13"/>
      <c r="X1201" s="13"/>
      <c r="Y1201" s="13"/>
      <c r="Z1201" s="13"/>
      <c r="AA1201" s="13"/>
      <c r="AB1201" s="13"/>
      <c r="AD1201" s="13"/>
      <c r="AE1201" s="25"/>
    </row>
    <row r="1202" spans="1:31">
      <c r="A1202" s="2"/>
      <c r="B1202" s="2"/>
      <c r="C1202" s="2"/>
      <c r="D1202" s="135"/>
      <c r="E1202" s="2"/>
      <c r="F1202" s="24"/>
      <c r="G1202" s="2"/>
      <c r="H1202" s="4"/>
      <c r="I1202" s="4"/>
      <c r="J1202" s="4"/>
      <c r="K1202" s="4"/>
      <c r="L1202" s="4"/>
      <c r="M1202" s="4"/>
      <c r="N1202" s="4"/>
      <c r="O1202" s="13"/>
      <c r="P1202" s="13"/>
      <c r="Q1202" s="13"/>
      <c r="R1202" s="13"/>
      <c r="S1202" s="13"/>
      <c r="T1202" s="13"/>
      <c r="U1202" s="13"/>
      <c r="V1202" s="13"/>
      <c r="W1202" s="13"/>
      <c r="X1202" s="13"/>
      <c r="Y1202" s="13"/>
      <c r="Z1202" s="13"/>
      <c r="AA1202" s="13"/>
      <c r="AB1202" s="13"/>
      <c r="AD1202" s="13"/>
      <c r="AE1202" s="25"/>
    </row>
    <row r="1203" spans="1:31">
      <c r="A1203" s="2"/>
      <c r="B1203" s="2"/>
      <c r="C1203" s="2"/>
      <c r="D1203" s="135"/>
      <c r="E1203" s="2"/>
      <c r="F1203" s="24"/>
      <c r="G1203" s="2"/>
      <c r="H1203" s="4"/>
      <c r="I1203" s="4"/>
      <c r="J1203" s="4"/>
      <c r="K1203" s="4"/>
      <c r="L1203" s="4"/>
      <c r="M1203" s="4"/>
      <c r="N1203" s="4"/>
      <c r="O1203" s="13"/>
      <c r="P1203" s="13"/>
      <c r="Q1203" s="13"/>
      <c r="R1203" s="13"/>
      <c r="S1203" s="13"/>
      <c r="T1203" s="13"/>
      <c r="U1203" s="13"/>
      <c r="V1203" s="13"/>
      <c r="W1203" s="13"/>
      <c r="X1203" s="13"/>
      <c r="Y1203" s="13"/>
      <c r="Z1203" s="13"/>
      <c r="AA1203" s="13"/>
      <c r="AB1203" s="13"/>
      <c r="AD1203" s="13"/>
      <c r="AE1203" s="25"/>
    </row>
    <row r="1204" spans="1:31">
      <c r="A1204" s="2"/>
      <c r="B1204" s="2"/>
      <c r="C1204" s="2"/>
      <c r="D1204" s="135"/>
      <c r="E1204" s="2"/>
      <c r="F1204" s="24"/>
      <c r="G1204" s="2"/>
      <c r="H1204" s="4"/>
      <c r="I1204" s="4"/>
      <c r="J1204" s="4"/>
      <c r="K1204" s="4"/>
      <c r="L1204" s="4"/>
      <c r="M1204" s="4"/>
      <c r="N1204" s="4"/>
      <c r="O1204" s="13"/>
      <c r="P1204" s="13"/>
      <c r="Q1204" s="13"/>
      <c r="R1204" s="13"/>
      <c r="S1204" s="13"/>
      <c r="T1204" s="13"/>
      <c r="U1204" s="13"/>
      <c r="V1204" s="13"/>
      <c r="W1204" s="13"/>
      <c r="X1204" s="13"/>
      <c r="Y1204" s="13"/>
      <c r="Z1204" s="13"/>
      <c r="AA1204" s="13"/>
      <c r="AB1204" s="13"/>
      <c r="AD1204" s="13"/>
      <c r="AE1204" s="25"/>
    </row>
    <row r="1205" spans="1:31">
      <c r="A1205" s="2"/>
      <c r="B1205" s="2"/>
      <c r="C1205" s="2"/>
      <c r="D1205" s="135"/>
      <c r="E1205" s="2"/>
      <c r="F1205" s="24"/>
      <c r="G1205" s="2"/>
      <c r="H1205" s="4"/>
      <c r="I1205" s="4"/>
      <c r="J1205" s="4"/>
      <c r="K1205" s="4"/>
      <c r="L1205" s="4"/>
      <c r="M1205" s="4"/>
      <c r="N1205" s="4"/>
      <c r="O1205" s="13"/>
      <c r="P1205" s="13"/>
      <c r="Q1205" s="13"/>
      <c r="R1205" s="13"/>
      <c r="S1205" s="13"/>
      <c r="T1205" s="13"/>
      <c r="U1205" s="13"/>
      <c r="V1205" s="13"/>
      <c r="W1205" s="13"/>
      <c r="X1205" s="13"/>
      <c r="Y1205" s="13"/>
      <c r="Z1205" s="13"/>
      <c r="AA1205" s="13"/>
      <c r="AB1205" s="13"/>
      <c r="AD1205" s="13"/>
      <c r="AE1205" s="25"/>
    </row>
    <row r="1206" spans="1:31">
      <c r="A1206" s="2"/>
      <c r="B1206" s="2"/>
      <c r="C1206" s="2"/>
      <c r="D1206" s="135"/>
      <c r="E1206" s="2"/>
      <c r="F1206" s="24"/>
      <c r="G1206" s="2"/>
      <c r="H1206" s="4"/>
      <c r="I1206" s="4"/>
      <c r="J1206" s="4"/>
      <c r="K1206" s="4"/>
      <c r="L1206" s="4"/>
      <c r="M1206" s="4"/>
      <c r="N1206" s="4"/>
      <c r="O1206" s="13"/>
      <c r="P1206" s="13"/>
      <c r="Q1206" s="13"/>
      <c r="R1206" s="13"/>
      <c r="S1206" s="13"/>
      <c r="T1206" s="13"/>
      <c r="U1206" s="13"/>
      <c r="V1206" s="13"/>
      <c r="W1206" s="13"/>
      <c r="X1206" s="13"/>
      <c r="Y1206" s="13"/>
      <c r="Z1206" s="13"/>
      <c r="AA1206" s="13"/>
      <c r="AB1206" s="13"/>
      <c r="AD1206" s="13"/>
      <c r="AE1206" s="25"/>
    </row>
    <row r="1207" spans="1:31">
      <c r="A1207" s="2"/>
      <c r="B1207" s="2"/>
      <c r="C1207" s="2"/>
      <c r="D1207" s="135"/>
      <c r="E1207" s="2"/>
      <c r="F1207" s="24"/>
      <c r="G1207" s="2"/>
      <c r="H1207" s="4"/>
      <c r="I1207" s="4"/>
      <c r="J1207" s="4"/>
      <c r="K1207" s="4"/>
      <c r="L1207" s="4"/>
      <c r="M1207" s="4"/>
      <c r="N1207" s="4"/>
      <c r="O1207" s="13"/>
      <c r="P1207" s="13"/>
      <c r="Q1207" s="13"/>
      <c r="R1207" s="13"/>
      <c r="S1207" s="13"/>
      <c r="T1207" s="13"/>
      <c r="U1207" s="13"/>
      <c r="V1207" s="13"/>
      <c r="W1207" s="13"/>
      <c r="X1207" s="13"/>
      <c r="Y1207" s="13"/>
      <c r="Z1207" s="13"/>
      <c r="AA1207" s="13"/>
      <c r="AB1207" s="13"/>
      <c r="AD1207" s="13"/>
      <c r="AE1207" s="25"/>
    </row>
    <row r="1208" spans="1:31">
      <c r="A1208" s="2"/>
      <c r="B1208" s="2"/>
      <c r="C1208" s="2"/>
      <c r="D1208" s="135"/>
      <c r="E1208" s="2"/>
      <c r="F1208" s="24"/>
      <c r="G1208" s="2"/>
      <c r="H1208" s="4"/>
      <c r="I1208" s="4"/>
      <c r="J1208" s="4"/>
      <c r="K1208" s="4"/>
      <c r="L1208" s="4"/>
      <c r="M1208" s="4"/>
      <c r="N1208" s="4"/>
      <c r="O1208" s="13"/>
      <c r="P1208" s="13"/>
      <c r="Q1208" s="13"/>
      <c r="R1208" s="13"/>
      <c r="S1208" s="13"/>
      <c r="T1208" s="13"/>
      <c r="U1208" s="13"/>
      <c r="V1208" s="13"/>
      <c r="W1208" s="13"/>
      <c r="X1208" s="13"/>
      <c r="Y1208" s="13"/>
      <c r="Z1208" s="13"/>
      <c r="AA1208" s="13"/>
      <c r="AB1208" s="13"/>
      <c r="AD1208" s="13"/>
      <c r="AE1208" s="25"/>
    </row>
    <row r="1209" spans="1:31">
      <c r="A1209" s="2"/>
      <c r="B1209" s="2"/>
      <c r="C1209" s="2"/>
      <c r="D1209" s="135"/>
      <c r="E1209" s="2"/>
      <c r="F1209" s="24"/>
      <c r="G1209" s="2"/>
      <c r="H1209" s="4"/>
      <c r="I1209" s="4"/>
      <c r="J1209" s="4"/>
      <c r="K1209" s="4"/>
      <c r="L1209" s="4"/>
      <c r="M1209" s="4"/>
      <c r="N1209" s="4"/>
      <c r="O1209" s="13"/>
      <c r="P1209" s="13"/>
      <c r="Q1209" s="13"/>
      <c r="R1209" s="13"/>
      <c r="S1209" s="13"/>
      <c r="T1209" s="13"/>
      <c r="U1209" s="13"/>
      <c r="V1209" s="13"/>
      <c r="W1209" s="13"/>
      <c r="X1209" s="13"/>
      <c r="Y1209" s="13"/>
      <c r="Z1209" s="13"/>
      <c r="AA1209" s="13"/>
      <c r="AB1209" s="13"/>
      <c r="AD1209" s="13"/>
      <c r="AE1209" s="25"/>
    </row>
    <row r="1210" spans="1:31">
      <c r="A1210" s="2"/>
      <c r="B1210" s="2"/>
      <c r="C1210" s="2"/>
      <c r="D1210" s="135"/>
      <c r="E1210" s="2"/>
      <c r="F1210" s="24"/>
      <c r="G1210" s="2"/>
      <c r="H1210" s="4"/>
      <c r="I1210" s="4"/>
      <c r="J1210" s="4"/>
      <c r="K1210" s="4"/>
      <c r="L1210" s="4"/>
      <c r="M1210" s="4"/>
      <c r="N1210" s="4"/>
      <c r="O1210" s="13"/>
      <c r="P1210" s="13"/>
      <c r="Q1210" s="13"/>
      <c r="R1210" s="13"/>
      <c r="S1210" s="13"/>
      <c r="T1210" s="13"/>
      <c r="U1210" s="13"/>
      <c r="V1210" s="13"/>
      <c r="W1210" s="13"/>
      <c r="X1210" s="13"/>
      <c r="Y1210" s="13"/>
      <c r="Z1210" s="13"/>
      <c r="AA1210" s="13"/>
      <c r="AB1210" s="13"/>
      <c r="AD1210" s="13"/>
      <c r="AE1210" s="25"/>
    </row>
    <row r="1211" spans="1:31">
      <c r="A1211" s="2"/>
      <c r="B1211" s="2"/>
      <c r="C1211" s="2"/>
      <c r="D1211" s="135"/>
      <c r="E1211" s="2"/>
      <c r="F1211" s="24"/>
      <c r="G1211" s="2"/>
      <c r="H1211" s="4"/>
      <c r="I1211" s="4"/>
      <c r="J1211" s="4"/>
      <c r="K1211" s="4"/>
      <c r="L1211" s="4"/>
      <c r="M1211" s="4"/>
      <c r="N1211" s="4"/>
      <c r="O1211" s="13"/>
      <c r="P1211" s="13"/>
      <c r="Q1211" s="13"/>
      <c r="R1211" s="13"/>
      <c r="S1211" s="13"/>
      <c r="T1211" s="13"/>
      <c r="U1211" s="13"/>
      <c r="V1211" s="13"/>
      <c r="W1211" s="13"/>
      <c r="X1211" s="13"/>
      <c r="Y1211" s="13"/>
      <c r="Z1211" s="13"/>
      <c r="AA1211" s="13"/>
      <c r="AB1211" s="13"/>
      <c r="AD1211" s="13"/>
      <c r="AE1211" s="25"/>
    </row>
    <row r="1212" spans="1:31">
      <c r="A1212" s="2"/>
      <c r="B1212" s="2"/>
      <c r="C1212" s="2"/>
      <c r="D1212" s="135"/>
      <c r="E1212" s="2"/>
      <c r="F1212" s="24"/>
      <c r="G1212" s="2"/>
      <c r="H1212" s="4"/>
      <c r="I1212" s="4"/>
      <c r="J1212" s="4"/>
      <c r="K1212" s="4"/>
      <c r="L1212" s="4"/>
      <c r="M1212" s="4"/>
      <c r="N1212" s="4"/>
      <c r="O1212" s="13"/>
      <c r="P1212" s="13"/>
      <c r="Q1212" s="13"/>
      <c r="R1212" s="13"/>
      <c r="S1212" s="13"/>
      <c r="T1212" s="13"/>
      <c r="U1212" s="13"/>
      <c r="V1212" s="13"/>
      <c r="W1212" s="13"/>
      <c r="X1212" s="13"/>
      <c r="Y1212" s="13"/>
      <c r="Z1212" s="13"/>
      <c r="AA1212" s="13"/>
      <c r="AB1212" s="13"/>
      <c r="AD1212" s="13"/>
      <c r="AE1212" s="25"/>
    </row>
    <row r="1213" spans="1:31">
      <c r="A1213" s="2"/>
      <c r="B1213" s="2"/>
      <c r="C1213" s="2"/>
      <c r="D1213" s="135"/>
      <c r="E1213" s="2"/>
      <c r="F1213" s="24"/>
      <c r="G1213" s="2"/>
      <c r="H1213" s="4"/>
      <c r="I1213" s="4"/>
      <c r="J1213" s="4"/>
      <c r="K1213" s="4"/>
      <c r="L1213" s="4"/>
      <c r="M1213" s="4"/>
      <c r="N1213" s="4"/>
      <c r="O1213" s="13"/>
      <c r="P1213" s="13"/>
      <c r="Q1213" s="13"/>
      <c r="R1213" s="13"/>
      <c r="S1213" s="13"/>
      <c r="T1213" s="13"/>
      <c r="U1213" s="13"/>
      <c r="V1213" s="13"/>
      <c r="W1213" s="13"/>
      <c r="X1213" s="13"/>
      <c r="Y1213" s="13"/>
      <c r="Z1213" s="13"/>
      <c r="AA1213" s="13"/>
      <c r="AB1213" s="13"/>
      <c r="AD1213" s="13"/>
      <c r="AE1213" s="25"/>
    </row>
    <row r="1214" spans="1:31">
      <c r="A1214" s="2"/>
      <c r="B1214" s="2"/>
      <c r="C1214" s="2"/>
      <c r="D1214" s="135"/>
      <c r="E1214" s="2"/>
      <c r="F1214" s="24"/>
      <c r="G1214" s="2"/>
      <c r="H1214" s="4"/>
      <c r="I1214" s="4"/>
      <c r="J1214" s="4"/>
      <c r="K1214" s="4"/>
      <c r="L1214" s="4"/>
      <c r="M1214" s="4"/>
      <c r="N1214" s="4"/>
      <c r="O1214" s="13"/>
      <c r="P1214" s="13"/>
      <c r="Q1214" s="13"/>
      <c r="R1214" s="13"/>
      <c r="S1214" s="13"/>
      <c r="T1214" s="13"/>
      <c r="U1214" s="13"/>
      <c r="V1214" s="13"/>
      <c r="W1214" s="13"/>
      <c r="X1214" s="13"/>
      <c r="Y1214" s="13"/>
      <c r="Z1214" s="13"/>
      <c r="AA1214" s="13"/>
      <c r="AB1214" s="13"/>
      <c r="AD1214" s="13"/>
      <c r="AE1214" s="25"/>
    </row>
    <row r="1215" spans="1:31">
      <c r="A1215" s="2"/>
      <c r="B1215" s="2"/>
      <c r="C1215" s="2"/>
      <c r="D1215" s="135"/>
      <c r="E1215" s="2"/>
      <c r="F1215" s="24"/>
      <c r="G1215" s="2"/>
      <c r="H1215" s="4"/>
      <c r="I1215" s="4"/>
      <c r="J1215" s="4"/>
      <c r="K1215" s="4"/>
      <c r="L1215" s="4"/>
      <c r="M1215" s="4"/>
      <c r="N1215" s="4"/>
      <c r="O1215" s="13"/>
      <c r="P1215" s="13"/>
      <c r="Q1215" s="13"/>
      <c r="R1215" s="13"/>
      <c r="S1215" s="13"/>
      <c r="T1215" s="13"/>
      <c r="U1215" s="13"/>
      <c r="V1215" s="13"/>
      <c r="W1215" s="13"/>
      <c r="X1215" s="13"/>
      <c r="Y1215" s="13"/>
      <c r="Z1215" s="13"/>
      <c r="AA1215" s="13"/>
      <c r="AB1215" s="13"/>
      <c r="AD1215" s="13"/>
      <c r="AE1215" s="25"/>
    </row>
    <row r="1216" spans="1:31">
      <c r="A1216" s="2"/>
      <c r="B1216" s="2"/>
      <c r="C1216" s="2"/>
      <c r="D1216" s="135"/>
      <c r="E1216" s="2"/>
      <c r="F1216" s="24"/>
      <c r="G1216" s="2"/>
      <c r="H1216" s="4"/>
      <c r="I1216" s="4"/>
      <c r="J1216" s="4"/>
      <c r="K1216" s="4"/>
      <c r="L1216" s="4"/>
      <c r="M1216" s="4"/>
      <c r="N1216" s="4"/>
      <c r="O1216" s="13"/>
      <c r="P1216" s="13"/>
      <c r="Q1216" s="13"/>
      <c r="R1216" s="13"/>
      <c r="S1216" s="13"/>
      <c r="T1216" s="13"/>
      <c r="U1216" s="13"/>
      <c r="V1216" s="13"/>
      <c r="W1216" s="13"/>
      <c r="X1216" s="13"/>
      <c r="Y1216" s="13"/>
      <c r="Z1216" s="13"/>
      <c r="AA1216" s="13"/>
      <c r="AB1216" s="13"/>
      <c r="AD1216" s="13"/>
      <c r="AE1216" s="25"/>
    </row>
    <row r="1217" spans="1:31">
      <c r="A1217" s="2"/>
      <c r="B1217" s="2"/>
      <c r="C1217" s="2"/>
      <c r="D1217" s="135"/>
      <c r="E1217" s="2"/>
      <c r="F1217" s="24"/>
      <c r="G1217" s="2"/>
      <c r="H1217" s="4"/>
      <c r="I1217" s="4"/>
      <c r="J1217" s="4"/>
      <c r="K1217" s="4"/>
      <c r="L1217" s="4"/>
      <c r="M1217" s="4"/>
      <c r="N1217" s="4"/>
      <c r="O1217" s="13"/>
      <c r="P1217" s="13"/>
      <c r="Q1217" s="13"/>
      <c r="R1217" s="13"/>
      <c r="S1217" s="13"/>
      <c r="T1217" s="13"/>
      <c r="U1217" s="13"/>
      <c r="V1217" s="13"/>
      <c r="W1217" s="13"/>
      <c r="X1217" s="13"/>
      <c r="Y1217" s="13"/>
      <c r="Z1217" s="13"/>
      <c r="AA1217" s="13"/>
      <c r="AB1217" s="13"/>
      <c r="AD1217" s="13"/>
      <c r="AE1217" s="25"/>
    </row>
    <row r="1218" spans="1:31">
      <c r="A1218" s="2"/>
      <c r="B1218" s="2"/>
      <c r="C1218" s="2"/>
      <c r="D1218" s="135"/>
      <c r="E1218" s="2"/>
      <c r="F1218" s="24"/>
      <c r="G1218" s="2"/>
      <c r="H1218" s="4"/>
      <c r="I1218" s="4"/>
      <c r="J1218" s="4"/>
      <c r="K1218" s="4"/>
      <c r="L1218" s="4"/>
      <c r="M1218" s="4"/>
      <c r="N1218" s="4"/>
      <c r="O1218" s="13"/>
      <c r="P1218" s="13"/>
      <c r="Q1218" s="13"/>
      <c r="R1218" s="13"/>
      <c r="S1218" s="13"/>
      <c r="T1218" s="13"/>
      <c r="U1218" s="13"/>
      <c r="V1218" s="13"/>
      <c r="W1218" s="13"/>
      <c r="X1218" s="13"/>
      <c r="Y1218" s="13"/>
      <c r="Z1218" s="13"/>
      <c r="AA1218" s="13"/>
      <c r="AB1218" s="13"/>
      <c r="AD1218" s="13"/>
      <c r="AE1218" s="25"/>
    </row>
    <row r="1219" spans="1:31">
      <c r="A1219" s="2"/>
      <c r="B1219" s="2"/>
      <c r="C1219" s="2"/>
      <c r="D1219" s="135"/>
      <c r="E1219" s="2"/>
      <c r="F1219" s="24"/>
      <c r="G1219" s="2"/>
      <c r="H1219" s="4"/>
      <c r="I1219" s="4"/>
      <c r="J1219" s="4"/>
      <c r="K1219" s="4"/>
      <c r="L1219" s="4"/>
      <c r="M1219" s="4"/>
      <c r="N1219" s="4"/>
      <c r="O1219" s="13"/>
      <c r="P1219" s="13"/>
      <c r="Q1219" s="13"/>
      <c r="R1219" s="13"/>
      <c r="S1219" s="13"/>
      <c r="T1219" s="13"/>
      <c r="U1219" s="13"/>
      <c r="V1219" s="13"/>
      <c r="W1219" s="13"/>
      <c r="X1219" s="13"/>
      <c r="Y1219" s="13"/>
      <c r="Z1219" s="13"/>
      <c r="AA1219" s="13"/>
      <c r="AB1219" s="13"/>
      <c r="AD1219" s="13"/>
      <c r="AE1219" s="25"/>
    </row>
    <row r="1220" spans="1:31">
      <c r="A1220" s="2"/>
      <c r="B1220" s="2"/>
      <c r="C1220" s="2"/>
      <c r="D1220" s="135"/>
      <c r="E1220" s="2"/>
      <c r="F1220" s="24"/>
      <c r="G1220" s="2"/>
      <c r="H1220" s="4"/>
      <c r="I1220" s="4"/>
      <c r="J1220" s="4"/>
      <c r="K1220" s="4"/>
      <c r="L1220" s="4"/>
      <c r="M1220" s="4"/>
      <c r="N1220" s="4"/>
      <c r="O1220" s="13"/>
      <c r="P1220" s="13"/>
      <c r="Q1220" s="13"/>
      <c r="R1220" s="13"/>
      <c r="S1220" s="13"/>
      <c r="T1220" s="13"/>
      <c r="U1220" s="13"/>
      <c r="V1220" s="13"/>
      <c r="W1220" s="13"/>
      <c r="X1220" s="13"/>
      <c r="Y1220" s="13"/>
      <c r="Z1220" s="13"/>
      <c r="AA1220" s="13"/>
      <c r="AB1220" s="13"/>
      <c r="AD1220" s="13"/>
      <c r="AE1220" s="25"/>
    </row>
    <row r="1221" spans="1:31">
      <c r="A1221" s="2"/>
      <c r="B1221" s="2"/>
      <c r="C1221" s="2"/>
      <c r="D1221" s="135"/>
      <c r="E1221" s="2"/>
      <c r="F1221" s="24"/>
      <c r="G1221" s="2"/>
      <c r="H1221" s="4"/>
      <c r="I1221" s="4"/>
      <c r="J1221" s="4"/>
      <c r="K1221" s="4"/>
      <c r="L1221" s="4"/>
      <c r="M1221" s="4"/>
      <c r="N1221" s="4"/>
      <c r="O1221" s="13"/>
      <c r="P1221" s="13"/>
      <c r="Q1221" s="13"/>
      <c r="R1221" s="13"/>
      <c r="S1221" s="13"/>
      <c r="T1221" s="13"/>
      <c r="U1221" s="13"/>
      <c r="V1221" s="13"/>
      <c r="W1221" s="13"/>
      <c r="X1221" s="13"/>
      <c r="Y1221" s="13"/>
      <c r="Z1221" s="13"/>
      <c r="AA1221" s="13"/>
      <c r="AB1221" s="13"/>
      <c r="AD1221" s="13"/>
      <c r="AE1221" s="25"/>
    </row>
    <row r="1222" spans="1:31">
      <c r="A1222" s="2"/>
      <c r="B1222" s="2"/>
      <c r="C1222" s="2"/>
      <c r="D1222" s="135"/>
      <c r="E1222" s="2"/>
      <c r="F1222" s="24"/>
      <c r="G1222" s="2"/>
      <c r="H1222" s="4"/>
      <c r="I1222" s="4"/>
      <c r="J1222" s="4"/>
      <c r="K1222" s="4"/>
      <c r="L1222" s="4"/>
      <c r="M1222" s="4"/>
      <c r="N1222" s="4"/>
      <c r="O1222" s="13"/>
      <c r="P1222" s="13"/>
      <c r="Q1222" s="13"/>
      <c r="R1222" s="13"/>
      <c r="S1222" s="13"/>
      <c r="T1222" s="13"/>
      <c r="U1222" s="13"/>
      <c r="V1222" s="13"/>
      <c r="W1222" s="13"/>
      <c r="X1222" s="13"/>
      <c r="Y1222" s="13"/>
      <c r="Z1222" s="13"/>
      <c r="AA1222" s="13"/>
      <c r="AB1222" s="13"/>
      <c r="AD1222" s="13"/>
      <c r="AE1222" s="25"/>
    </row>
    <row r="1223" spans="1:31">
      <c r="A1223" s="2"/>
      <c r="B1223" s="2"/>
      <c r="C1223" s="2"/>
      <c r="D1223" s="135"/>
      <c r="E1223" s="2"/>
      <c r="F1223" s="24"/>
      <c r="G1223" s="2"/>
      <c r="H1223" s="4"/>
      <c r="I1223" s="4"/>
      <c r="J1223" s="4"/>
      <c r="K1223" s="4"/>
      <c r="L1223" s="4"/>
      <c r="M1223" s="4"/>
      <c r="N1223" s="4"/>
      <c r="O1223" s="13"/>
      <c r="P1223" s="13"/>
      <c r="Q1223" s="13"/>
      <c r="R1223" s="13"/>
      <c r="S1223" s="13"/>
      <c r="T1223" s="13"/>
      <c r="U1223" s="13"/>
      <c r="V1223" s="13"/>
      <c r="W1223" s="13"/>
      <c r="X1223" s="13"/>
      <c r="Y1223" s="13"/>
      <c r="Z1223" s="13"/>
      <c r="AA1223" s="13"/>
      <c r="AB1223" s="13"/>
      <c r="AD1223" s="13"/>
      <c r="AE1223" s="25"/>
    </row>
    <row r="1224" spans="1:31">
      <c r="A1224" s="2"/>
      <c r="B1224" s="2"/>
      <c r="C1224" s="2"/>
      <c r="D1224" s="135"/>
      <c r="E1224" s="2"/>
      <c r="F1224" s="24"/>
      <c r="G1224" s="2"/>
      <c r="H1224" s="4"/>
      <c r="I1224" s="4"/>
      <c r="J1224" s="4"/>
      <c r="K1224" s="4"/>
      <c r="L1224" s="4"/>
      <c r="M1224" s="4"/>
      <c r="N1224" s="4"/>
      <c r="O1224" s="13"/>
      <c r="P1224" s="13"/>
      <c r="Q1224" s="13"/>
      <c r="R1224" s="13"/>
      <c r="S1224" s="13"/>
      <c r="T1224" s="13"/>
      <c r="U1224" s="13"/>
      <c r="V1224" s="13"/>
      <c r="W1224" s="13"/>
      <c r="X1224" s="13"/>
      <c r="Y1224" s="13"/>
      <c r="Z1224" s="13"/>
      <c r="AA1224" s="13"/>
      <c r="AB1224" s="13"/>
      <c r="AD1224" s="13"/>
      <c r="AE1224" s="25"/>
    </row>
    <row r="1225" spans="1:31">
      <c r="A1225" s="2"/>
      <c r="B1225" s="2"/>
      <c r="C1225" s="2"/>
      <c r="D1225" s="135"/>
      <c r="E1225" s="2"/>
      <c r="F1225" s="24"/>
      <c r="G1225" s="2"/>
      <c r="H1225" s="4"/>
      <c r="I1225" s="4"/>
      <c r="J1225" s="4"/>
      <c r="K1225" s="4"/>
      <c r="L1225" s="4"/>
      <c r="M1225" s="4"/>
      <c r="N1225" s="4"/>
      <c r="O1225" s="13"/>
      <c r="P1225" s="13"/>
      <c r="Q1225" s="13"/>
      <c r="R1225" s="13"/>
      <c r="S1225" s="13"/>
      <c r="T1225" s="13"/>
      <c r="U1225" s="13"/>
      <c r="V1225" s="13"/>
      <c r="W1225" s="13"/>
      <c r="X1225" s="13"/>
      <c r="Y1225" s="13"/>
      <c r="Z1225" s="13"/>
      <c r="AA1225" s="13"/>
      <c r="AB1225" s="13"/>
      <c r="AD1225" s="13"/>
      <c r="AE1225" s="25"/>
    </row>
    <row r="1226" spans="1:31">
      <c r="A1226" s="2"/>
      <c r="B1226" s="2"/>
      <c r="C1226" s="2"/>
      <c r="D1226" s="135"/>
      <c r="E1226" s="2"/>
      <c r="F1226" s="24"/>
      <c r="G1226" s="2"/>
      <c r="H1226" s="4"/>
      <c r="I1226" s="4"/>
      <c r="J1226" s="4"/>
      <c r="K1226" s="4"/>
      <c r="L1226" s="4"/>
      <c r="M1226" s="4"/>
      <c r="N1226" s="4"/>
      <c r="O1226" s="13"/>
      <c r="P1226" s="13"/>
      <c r="Q1226" s="13"/>
      <c r="R1226" s="13"/>
      <c r="S1226" s="13"/>
      <c r="T1226" s="13"/>
      <c r="U1226" s="13"/>
      <c r="V1226" s="13"/>
      <c r="W1226" s="13"/>
      <c r="X1226" s="13"/>
      <c r="Y1226" s="13"/>
      <c r="Z1226" s="13"/>
      <c r="AA1226" s="13"/>
      <c r="AB1226" s="13"/>
      <c r="AD1226" s="13"/>
      <c r="AE1226" s="25"/>
    </row>
    <row r="1227" spans="1:31">
      <c r="A1227" s="2"/>
      <c r="B1227" s="2"/>
      <c r="C1227" s="2"/>
      <c r="D1227" s="135"/>
      <c r="E1227" s="2"/>
      <c r="F1227" s="24"/>
      <c r="G1227" s="2"/>
      <c r="H1227" s="4"/>
      <c r="I1227" s="4"/>
      <c r="J1227" s="4"/>
      <c r="K1227" s="4"/>
      <c r="L1227" s="4"/>
      <c r="M1227" s="4"/>
      <c r="N1227" s="4"/>
      <c r="O1227" s="13"/>
      <c r="P1227" s="13"/>
      <c r="Q1227" s="13"/>
      <c r="R1227" s="13"/>
      <c r="S1227" s="13"/>
      <c r="T1227" s="13"/>
      <c r="U1227" s="13"/>
      <c r="V1227" s="13"/>
      <c r="W1227" s="13"/>
      <c r="X1227" s="13"/>
      <c r="Y1227" s="13"/>
      <c r="Z1227" s="13"/>
      <c r="AA1227" s="13"/>
      <c r="AB1227" s="13"/>
      <c r="AD1227" s="13"/>
      <c r="AE1227" s="25"/>
    </row>
    <row r="1228" spans="1:31">
      <c r="A1228" s="2"/>
      <c r="B1228" s="2"/>
      <c r="C1228" s="2"/>
      <c r="D1228" s="135"/>
      <c r="E1228" s="2"/>
      <c r="F1228" s="24"/>
      <c r="G1228" s="2"/>
      <c r="H1228" s="4"/>
      <c r="I1228" s="4"/>
      <c r="J1228" s="4"/>
      <c r="K1228" s="4"/>
      <c r="L1228" s="4"/>
      <c r="M1228" s="4"/>
      <c r="N1228" s="4"/>
      <c r="O1228" s="13"/>
      <c r="P1228" s="13"/>
      <c r="Q1228" s="13"/>
      <c r="R1228" s="13"/>
      <c r="S1228" s="13"/>
      <c r="T1228" s="13"/>
      <c r="U1228" s="13"/>
      <c r="V1228" s="13"/>
      <c r="W1228" s="13"/>
      <c r="X1228" s="13"/>
      <c r="Y1228" s="13"/>
      <c r="Z1228" s="13"/>
      <c r="AA1228" s="13"/>
      <c r="AB1228" s="13"/>
      <c r="AD1228" s="13"/>
      <c r="AE1228" s="25"/>
    </row>
    <row r="1229" spans="1:31">
      <c r="A1229" s="2"/>
      <c r="B1229" s="2"/>
      <c r="C1229" s="2"/>
      <c r="D1229" s="135"/>
      <c r="E1229" s="2"/>
      <c r="F1229" s="24"/>
      <c r="G1229" s="2"/>
      <c r="H1229" s="4"/>
      <c r="I1229" s="4"/>
      <c r="J1229" s="4"/>
      <c r="K1229" s="4"/>
      <c r="L1229" s="4"/>
      <c r="M1229" s="4"/>
      <c r="N1229" s="4"/>
      <c r="O1229" s="13"/>
      <c r="P1229" s="13"/>
      <c r="Q1229" s="13"/>
      <c r="R1229" s="13"/>
      <c r="S1229" s="13"/>
      <c r="T1229" s="13"/>
      <c r="U1229" s="13"/>
      <c r="V1229" s="13"/>
      <c r="W1229" s="13"/>
      <c r="X1229" s="13"/>
      <c r="Y1229" s="13"/>
      <c r="Z1229" s="13"/>
      <c r="AA1229" s="13"/>
      <c r="AB1229" s="13"/>
      <c r="AD1229" s="13"/>
      <c r="AE1229" s="25"/>
    </row>
    <row r="1230" spans="1:31">
      <c r="A1230" s="2"/>
      <c r="B1230" s="2"/>
      <c r="C1230" s="2"/>
      <c r="D1230" s="135"/>
      <c r="E1230" s="2"/>
      <c r="F1230" s="24"/>
      <c r="G1230" s="2"/>
      <c r="H1230" s="4"/>
      <c r="I1230" s="4"/>
      <c r="J1230" s="4"/>
      <c r="K1230" s="4"/>
      <c r="L1230" s="4"/>
      <c r="M1230" s="4"/>
      <c r="N1230" s="4"/>
      <c r="O1230" s="13"/>
      <c r="P1230" s="13"/>
      <c r="Q1230" s="13"/>
      <c r="R1230" s="13"/>
      <c r="S1230" s="13"/>
      <c r="T1230" s="13"/>
      <c r="U1230" s="13"/>
      <c r="V1230" s="13"/>
      <c r="W1230" s="13"/>
      <c r="X1230" s="13"/>
      <c r="Y1230" s="13"/>
      <c r="Z1230" s="13"/>
      <c r="AA1230" s="13"/>
      <c r="AB1230" s="13"/>
      <c r="AD1230" s="13"/>
      <c r="AE1230" s="25"/>
    </row>
    <row r="1231" spans="1:31">
      <c r="A1231" s="2"/>
      <c r="B1231" s="2"/>
      <c r="C1231" s="2"/>
      <c r="D1231" s="135"/>
      <c r="E1231" s="2"/>
      <c r="F1231" s="24"/>
      <c r="G1231" s="2"/>
      <c r="H1231" s="4"/>
      <c r="I1231" s="4"/>
      <c r="J1231" s="4"/>
      <c r="K1231" s="4"/>
      <c r="L1231" s="4"/>
      <c r="M1231" s="4"/>
      <c r="N1231" s="4"/>
      <c r="O1231" s="13"/>
      <c r="P1231" s="13"/>
      <c r="Q1231" s="13"/>
      <c r="R1231" s="13"/>
      <c r="S1231" s="13"/>
      <c r="T1231" s="13"/>
      <c r="U1231" s="13"/>
      <c r="V1231" s="13"/>
      <c r="W1231" s="13"/>
      <c r="X1231" s="13"/>
      <c r="Y1231" s="13"/>
      <c r="Z1231" s="13"/>
      <c r="AA1231" s="13"/>
      <c r="AB1231" s="13"/>
      <c r="AD1231" s="13"/>
      <c r="AE1231" s="25"/>
    </row>
    <row r="1232" spans="1:31">
      <c r="A1232" s="2"/>
      <c r="B1232" s="2"/>
      <c r="C1232" s="2"/>
      <c r="D1232" s="135"/>
      <c r="E1232" s="2"/>
      <c r="F1232" s="24"/>
      <c r="G1232" s="2"/>
      <c r="H1232" s="4"/>
      <c r="I1232" s="4"/>
      <c r="J1232" s="4"/>
      <c r="K1232" s="4"/>
      <c r="L1232" s="4"/>
      <c r="M1232" s="4"/>
      <c r="N1232" s="4"/>
      <c r="O1232" s="13"/>
      <c r="P1232" s="13"/>
      <c r="Q1232" s="13"/>
      <c r="R1232" s="13"/>
      <c r="S1232" s="13"/>
      <c r="T1232" s="13"/>
      <c r="U1232" s="13"/>
      <c r="V1232" s="13"/>
      <c r="W1232" s="13"/>
      <c r="X1232" s="13"/>
      <c r="Y1232" s="13"/>
      <c r="Z1232" s="13"/>
      <c r="AA1232" s="13"/>
      <c r="AB1232" s="13"/>
      <c r="AD1232" s="13"/>
      <c r="AE1232" s="25"/>
    </row>
    <row r="1233" spans="1:31">
      <c r="A1233" s="2"/>
      <c r="B1233" s="2"/>
      <c r="C1233" s="2"/>
      <c r="D1233" s="135"/>
      <c r="E1233" s="2"/>
      <c r="F1233" s="24"/>
      <c r="G1233" s="2"/>
      <c r="H1233" s="4"/>
      <c r="I1233" s="4"/>
      <c r="J1233" s="4"/>
      <c r="K1233" s="4"/>
      <c r="L1233" s="4"/>
      <c r="M1233" s="4"/>
      <c r="N1233" s="4"/>
      <c r="O1233" s="13"/>
      <c r="P1233" s="13"/>
      <c r="Q1233" s="13"/>
      <c r="R1233" s="13"/>
      <c r="S1233" s="13"/>
      <c r="T1233" s="13"/>
      <c r="U1233" s="13"/>
      <c r="V1233" s="13"/>
      <c r="W1233" s="13"/>
      <c r="X1233" s="13"/>
      <c r="Y1233" s="13"/>
      <c r="Z1233" s="13"/>
      <c r="AA1233" s="13"/>
      <c r="AB1233" s="13"/>
      <c r="AD1233" s="13"/>
      <c r="AE1233" s="25"/>
    </row>
    <row r="1234" spans="1:31">
      <c r="A1234" s="2"/>
      <c r="B1234" s="2"/>
      <c r="C1234" s="2"/>
      <c r="D1234" s="135"/>
      <c r="E1234" s="2"/>
      <c r="F1234" s="24"/>
      <c r="G1234" s="2"/>
      <c r="H1234" s="4"/>
      <c r="I1234" s="4"/>
      <c r="J1234" s="4"/>
      <c r="K1234" s="4"/>
      <c r="L1234" s="4"/>
      <c r="M1234" s="4"/>
      <c r="N1234" s="4"/>
      <c r="O1234" s="13"/>
      <c r="P1234" s="13"/>
      <c r="Q1234" s="13"/>
      <c r="R1234" s="13"/>
      <c r="S1234" s="13"/>
      <c r="T1234" s="13"/>
      <c r="U1234" s="13"/>
      <c r="V1234" s="13"/>
      <c r="W1234" s="13"/>
      <c r="X1234" s="13"/>
      <c r="Y1234" s="13"/>
      <c r="Z1234" s="13"/>
      <c r="AA1234" s="13"/>
      <c r="AB1234" s="13"/>
      <c r="AD1234" s="13"/>
      <c r="AE1234" s="25"/>
    </row>
    <row r="1235" spans="1:31">
      <c r="A1235" s="2"/>
      <c r="B1235" s="2"/>
      <c r="C1235" s="2"/>
      <c r="D1235" s="135"/>
      <c r="E1235" s="2"/>
      <c r="F1235" s="24"/>
      <c r="G1235" s="2"/>
      <c r="H1235" s="4"/>
      <c r="I1235" s="4"/>
      <c r="J1235" s="4"/>
      <c r="K1235" s="4"/>
      <c r="L1235" s="4"/>
      <c r="M1235" s="4"/>
      <c r="N1235" s="4"/>
      <c r="O1235" s="13"/>
      <c r="P1235" s="13"/>
      <c r="Q1235" s="13"/>
      <c r="R1235" s="13"/>
      <c r="S1235" s="13"/>
      <c r="T1235" s="13"/>
      <c r="U1235" s="13"/>
      <c r="V1235" s="13"/>
      <c r="W1235" s="13"/>
      <c r="X1235" s="13"/>
      <c r="Y1235" s="13"/>
      <c r="Z1235" s="13"/>
      <c r="AA1235" s="13"/>
      <c r="AB1235" s="13"/>
      <c r="AD1235" s="13"/>
      <c r="AE1235" s="25"/>
    </row>
    <row r="1236" spans="1:31">
      <c r="A1236" s="2"/>
      <c r="B1236" s="2"/>
      <c r="C1236" s="2"/>
      <c r="D1236" s="135"/>
      <c r="E1236" s="2"/>
      <c r="F1236" s="24"/>
      <c r="G1236" s="2"/>
      <c r="H1236" s="4"/>
      <c r="I1236" s="4"/>
      <c r="J1236" s="4"/>
      <c r="K1236" s="4"/>
      <c r="L1236" s="4"/>
      <c r="M1236" s="4"/>
      <c r="N1236" s="4"/>
      <c r="O1236" s="13"/>
      <c r="P1236" s="13"/>
      <c r="Q1236" s="13"/>
      <c r="R1236" s="13"/>
      <c r="S1236" s="13"/>
      <c r="T1236" s="13"/>
      <c r="U1236" s="13"/>
      <c r="V1236" s="13"/>
      <c r="W1236" s="13"/>
      <c r="X1236" s="13"/>
      <c r="Y1236" s="13"/>
      <c r="Z1236" s="13"/>
      <c r="AA1236" s="13"/>
      <c r="AB1236" s="13"/>
      <c r="AD1236" s="13"/>
      <c r="AE1236" s="25"/>
    </row>
    <row r="1237" spans="1:31">
      <c r="A1237" s="2"/>
      <c r="B1237" s="2"/>
      <c r="C1237" s="2"/>
      <c r="D1237" s="135"/>
      <c r="E1237" s="2"/>
      <c r="F1237" s="24"/>
      <c r="G1237" s="2"/>
      <c r="H1237" s="4"/>
      <c r="I1237" s="4"/>
      <c r="J1237" s="4"/>
      <c r="K1237" s="4"/>
      <c r="L1237" s="4"/>
      <c r="M1237" s="4"/>
      <c r="N1237" s="4"/>
      <c r="O1237" s="13"/>
      <c r="P1237" s="13"/>
      <c r="Q1237" s="13"/>
      <c r="R1237" s="13"/>
      <c r="S1237" s="13"/>
      <c r="T1237" s="13"/>
      <c r="U1237" s="13"/>
      <c r="V1237" s="13"/>
      <c r="W1237" s="13"/>
      <c r="X1237" s="13"/>
      <c r="Y1237" s="13"/>
      <c r="Z1237" s="13"/>
      <c r="AA1237" s="13"/>
      <c r="AB1237" s="13"/>
      <c r="AD1237" s="13"/>
      <c r="AE1237" s="25"/>
    </row>
    <row r="1238" spans="1:31">
      <c r="A1238" s="2"/>
      <c r="B1238" s="2"/>
      <c r="C1238" s="2"/>
      <c r="D1238" s="135"/>
      <c r="E1238" s="2"/>
      <c r="F1238" s="24"/>
      <c r="G1238" s="2"/>
      <c r="H1238" s="4"/>
      <c r="I1238" s="4"/>
      <c r="J1238" s="4"/>
      <c r="K1238" s="4"/>
      <c r="L1238" s="4"/>
      <c r="M1238" s="4"/>
      <c r="N1238" s="4"/>
      <c r="O1238" s="13"/>
      <c r="P1238" s="13"/>
      <c r="Q1238" s="13"/>
      <c r="R1238" s="13"/>
      <c r="S1238" s="13"/>
      <c r="T1238" s="13"/>
      <c r="U1238" s="13"/>
      <c r="V1238" s="13"/>
      <c r="W1238" s="13"/>
      <c r="X1238" s="13"/>
      <c r="Y1238" s="13"/>
      <c r="Z1238" s="13"/>
      <c r="AA1238" s="13"/>
      <c r="AB1238" s="13"/>
      <c r="AD1238" s="13"/>
      <c r="AE1238" s="25"/>
    </row>
    <row r="1239" spans="1:31">
      <c r="A1239" s="2"/>
      <c r="B1239" s="2"/>
      <c r="C1239" s="2"/>
      <c r="D1239" s="135"/>
      <c r="E1239" s="2"/>
      <c r="F1239" s="24"/>
      <c r="G1239" s="2"/>
      <c r="H1239" s="4"/>
      <c r="I1239" s="4"/>
      <c r="J1239" s="4"/>
      <c r="K1239" s="4"/>
      <c r="L1239" s="4"/>
      <c r="M1239" s="4"/>
      <c r="N1239" s="4"/>
      <c r="O1239" s="13"/>
      <c r="P1239" s="13"/>
      <c r="Q1239" s="13"/>
      <c r="R1239" s="13"/>
      <c r="S1239" s="13"/>
      <c r="T1239" s="13"/>
      <c r="U1239" s="13"/>
      <c r="V1239" s="13"/>
      <c r="W1239" s="13"/>
      <c r="X1239" s="13"/>
      <c r="Y1239" s="13"/>
      <c r="Z1239" s="13"/>
      <c r="AA1239" s="13"/>
      <c r="AB1239" s="13"/>
      <c r="AD1239" s="13"/>
      <c r="AE1239" s="25"/>
    </row>
    <row r="1240" spans="1:31">
      <c r="A1240" s="2"/>
      <c r="B1240" s="2"/>
      <c r="C1240" s="2"/>
      <c r="D1240" s="135"/>
      <c r="E1240" s="2"/>
      <c r="F1240" s="24"/>
      <c r="G1240" s="2"/>
      <c r="H1240" s="4"/>
      <c r="I1240" s="4"/>
      <c r="J1240" s="4"/>
      <c r="K1240" s="4"/>
      <c r="L1240" s="4"/>
      <c r="M1240" s="4"/>
      <c r="N1240" s="4"/>
      <c r="O1240" s="13"/>
      <c r="P1240" s="13"/>
      <c r="Q1240" s="13"/>
      <c r="R1240" s="13"/>
      <c r="S1240" s="13"/>
      <c r="T1240" s="13"/>
      <c r="U1240" s="13"/>
      <c r="V1240" s="13"/>
      <c r="W1240" s="13"/>
      <c r="X1240" s="13"/>
      <c r="Y1240" s="13"/>
      <c r="Z1240" s="13"/>
      <c r="AA1240" s="13"/>
      <c r="AB1240" s="13"/>
      <c r="AD1240" s="13"/>
      <c r="AE1240" s="25"/>
    </row>
    <row r="1241" spans="1:31">
      <c r="A1241" s="2"/>
      <c r="B1241" s="2"/>
      <c r="C1241" s="2"/>
      <c r="D1241" s="135"/>
      <c r="E1241" s="2"/>
      <c r="F1241" s="24"/>
      <c r="G1241" s="2"/>
      <c r="H1241" s="4"/>
      <c r="I1241" s="4"/>
      <c r="J1241" s="4"/>
      <c r="K1241" s="4"/>
      <c r="L1241" s="4"/>
      <c r="M1241" s="4"/>
      <c r="N1241" s="4"/>
      <c r="O1241" s="13"/>
      <c r="P1241" s="13"/>
      <c r="Q1241" s="13"/>
      <c r="R1241" s="13"/>
      <c r="S1241" s="13"/>
      <c r="T1241" s="13"/>
      <c r="U1241" s="13"/>
      <c r="V1241" s="13"/>
      <c r="W1241" s="13"/>
      <c r="X1241" s="13"/>
      <c r="Y1241" s="13"/>
      <c r="Z1241" s="13"/>
      <c r="AA1241" s="13"/>
      <c r="AB1241" s="13"/>
      <c r="AD1241" s="13"/>
      <c r="AE1241" s="25"/>
    </row>
    <row r="1242" spans="1:31">
      <c r="A1242" s="2"/>
      <c r="B1242" s="2"/>
      <c r="C1242" s="2"/>
      <c r="D1242" s="135"/>
      <c r="E1242" s="2"/>
      <c r="F1242" s="24"/>
      <c r="G1242" s="2"/>
      <c r="H1242" s="4"/>
      <c r="I1242" s="4"/>
      <c r="J1242" s="4"/>
      <c r="K1242" s="4"/>
      <c r="L1242" s="4"/>
      <c r="M1242" s="4"/>
      <c r="N1242" s="4"/>
      <c r="O1242" s="13"/>
      <c r="P1242" s="13"/>
      <c r="Q1242" s="13"/>
      <c r="R1242" s="13"/>
      <c r="S1242" s="13"/>
      <c r="T1242" s="13"/>
      <c r="U1242" s="13"/>
      <c r="V1242" s="13"/>
      <c r="W1242" s="13"/>
      <c r="X1242" s="13"/>
      <c r="Y1242" s="13"/>
      <c r="Z1242" s="13"/>
      <c r="AA1242" s="13"/>
      <c r="AB1242" s="13"/>
      <c r="AD1242" s="13"/>
      <c r="AE1242" s="25"/>
    </row>
    <row r="1243" spans="1:31">
      <c r="A1243" s="2"/>
      <c r="B1243" s="2"/>
      <c r="C1243" s="2"/>
      <c r="D1243" s="135"/>
      <c r="E1243" s="2"/>
      <c r="F1243" s="24"/>
      <c r="G1243" s="2"/>
      <c r="H1243" s="4"/>
      <c r="I1243" s="4"/>
      <c r="J1243" s="4"/>
      <c r="K1243" s="4"/>
      <c r="L1243" s="4"/>
      <c r="M1243" s="4"/>
      <c r="N1243" s="4"/>
      <c r="O1243" s="13"/>
      <c r="P1243" s="13"/>
      <c r="Q1243" s="13"/>
      <c r="R1243" s="13"/>
      <c r="S1243" s="13"/>
      <c r="T1243" s="13"/>
      <c r="U1243" s="13"/>
      <c r="V1243" s="13"/>
      <c r="W1243" s="13"/>
      <c r="X1243" s="13"/>
      <c r="Y1243" s="13"/>
      <c r="Z1243" s="13"/>
      <c r="AA1243" s="13"/>
      <c r="AB1243" s="13"/>
      <c r="AD1243" s="13"/>
      <c r="AE1243" s="25"/>
    </row>
    <row r="1244" spans="1:31">
      <c r="A1244" s="2"/>
      <c r="B1244" s="2"/>
      <c r="C1244" s="2"/>
      <c r="D1244" s="135"/>
      <c r="E1244" s="2"/>
      <c r="F1244" s="24"/>
      <c r="G1244" s="2"/>
      <c r="H1244" s="4"/>
      <c r="I1244" s="4"/>
      <c r="J1244" s="4"/>
      <c r="K1244" s="4"/>
      <c r="L1244" s="4"/>
      <c r="M1244" s="4"/>
      <c r="N1244" s="4"/>
      <c r="O1244" s="13"/>
      <c r="P1244" s="13"/>
      <c r="Q1244" s="13"/>
      <c r="R1244" s="13"/>
      <c r="S1244" s="13"/>
      <c r="T1244" s="13"/>
      <c r="U1244" s="13"/>
      <c r="V1244" s="13"/>
      <c r="W1244" s="13"/>
      <c r="X1244" s="13"/>
      <c r="Y1244" s="13"/>
      <c r="Z1244" s="13"/>
      <c r="AA1244" s="13"/>
      <c r="AB1244" s="13"/>
      <c r="AD1244" s="13"/>
      <c r="AE1244" s="25"/>
    </row>
    <row r="1245" spans="1:31">
      <c r="A1245" s="2"/>
      <c r="B1245" s="2"/>
      <c r="C1245" s="2"/>
      <c r="D1245" s="135"/>
      <c r="E1245" s="2"/>
      <c r="F1245" s="24"/>
      <c r="G1245" s="2"/>
      <c r="H1245" s="4"/>
      <c r="I1245" s="4"/>
      <c r="J1245" s="4"/>
      <c r="K1245" s="4"/>
      <c r="L1245" s="4"/>
      <c r="M1245" s="4"/>
      <c r="N1245" s="4"/>
      <c r="O1245" s="13"/>
      <c r="P1245" s="13"/>
      <c r="Q1245" s="13"/>
      <c r="R1245" s="13"/>
      <c r="S1245" s="13"/>
      <c r="T1245" s="13"/>
      <c r="U1245" s="13"/>
      <c r="V1245" s="13"/>
      <c r="W1245" s="13"/>
      <c r="X1245" s="13"/>
      <c r="Y1245" s="13"/>
      <c r="Z1245" s="13"/>
      <c r="AA1245" s="13"/>
      <c r="AB1245" s="13"/>
      <c r="AD1245" s="13"/>
      <c r="AE1245" s="25"/>
    </row>
    <row r="1246" spans="1:31">
      <c r="A1246" s="2"/>
      <c r="B1246" s="2"/>
      <c r="C1246" s="2"/>
      <c r="D1246" s="135"/>
      <c r="E1246" s="2"/>
      <c r="F1246" s="24"/>
      <c r="G1246" s="2"/>
      <c r="H1246" s="4"/>
      <c r="I1246" s="4"/>
      <c r="J1246" s="4"/>
      <c r="K1246" s="4"/>
      <c r="L1246" s="4"/>
      <c r="M1246" s="4"/>
      <c r="N1246" s="4"/>
      <c r="O1246" s="13"/>
      <c r="P1246" s="13"/>
      <c r="Q1246" s="13"/>
      <c r="R1246" s="13"/>
      <c r="S1246" s="13"/>
      <c r="T1246" s="13"/>
      <c r="U1246" s="13"/>
      <c r="V1246" s="13"/>
      <c r="W1246" s="13"/>
      <c r="X1246" s="13"/>
      <c r="Y1246" s="13"/>
      <c r="Z1246" s="13"/>
      <c r="AA1246" s="13"/>
      <c r="AB1246" s="13"/>
      <c r="AD1246" s="13"/>
      <c r="AE1246" s="25"/>
    </row>
    <row r="1247" spans="1:31">
      <c r="A1247" s="2"/>
      <c r="B1247" s="2"/>
      <c r="C1247" s="2"/>
      <c r="D1247" s="135"/>
      <c r="E1247" s="2"/>
      <c r="F1247" s="24"/>
      <c r="G1247" s="2"/>
      <c r="H1247" s="4"/>
      <c r="I1247" s="4"/>
      <c r="J1247" s="4"/>
      <c r="K1247" s="4"/>
      <c r="L1247" s="4"/>
      <c r="M1247" s="4"/>
      <c r="N1247" s="4"/>
      <c r="O1247" s="13"/>
      <c r="P1247" s="13"/>
      <c r="Q1247" s="13"/>
      <c r="R1247" s="13"/>
      <c r="S1247" s="13"/>
      <c r="T1247" s="13"/>
      <c r="U1247" s="13"/>
      <c r="V1247" s="13"/>
      <c r="W1247" s="13"/>
      <c r="X1247" s="13"/>
      <c r="Y1247" s="13"/>
      <c r="Z1247" s="13"/>
      <c r="AA1247" s="13"/>
      <c r="AB1247" s="13"/>
      <c r="AD1247" s="13"/>
      <c r="AE1247" s="25"/>
    </row>
    <row r="1248" spans="1:31">
      <c r="A1248" s="2"/>
      <c r="B1248" s="2"/>
      <c r="C1248" s="2"/>
      <c r="D1248" s="135"/>
      <c r="E1248" s="2"/>
      <c r="F1248" s="24"/>
      <c r="G1248" s="2"/>
      <c r="H1248" s="4"/>
      <c r="I1248" s="4"/>
      <c r="J1248" s="4"/>
      <c r="K1248" s="4"/>
      <c r="L1248" s="4"/>
      <c r="M1248" s="4"/>
      <c r="N1248" s="4"/>
      <c r="O1248" s="13"/>
      <c r="P1248" s="13"/>
      <c r="Q1248" s="13"/>
      <c r="R1248" s="13"/>
      <c r="S1248" s="13"/>
      <c r="T1248" s="13"/>
      <c r="U1248" s="13"/>
      <c r="V1248" s="13"/>
      <c r="W1248" s="13"/>
      <c r="X1248" s="13"/>
      <c r="Y1248" s="13"/>
      <c r="Z1248" s="13"/>
      <c r="AA1248" s="13"/>
      <c r="AB1248" s="13"/>
      <c r="AD1248" s="13"/>
      <c r="AE1248" s="25"/>
    </row>
    <row r="1249" spans="1:31">
      <c r="A1249" s="2"/>
      <c r="B1249" s="2"/>
      <c r="C1249" s="2"/>
      <c r="D1249" s="135"/>
      <c r="E1249" s="2"/>
      <c r="F1249" s="24"/>
      <c r="G1249" s="2"/>
      <c r="H1249" s="4"/>
      <c r="I1249" s="4"/>
      <c r="J1249" s="4"/>
      <c r="K1249" s="4"/>
      <c r="L1249" s="4"/>
      <c r="M1249" s="4"/>
      <c r="N1249" s="4"/>
      <c r="O1249" s="13"/>
      <c r="P1249" s="13"/>
      <c r="Q1249" s="13"/>
      <c r="R1249" s="13"/>
      <c r="S1249" s="13"/>
      <c r="T1249" s="13"/>
      <c r="U1249" s="13"/>
      <c r="V1249" s="13"/>
      <c r="W1249" s="13"/>
      <c r="X1249" s="13"/>
      <c r="Y1249" s="13"/>
      <c r="Z1249" s="13"/>
      <c r="AA1249" s="13"/>
      <c r="AB1249" s="13"/>
      <c r="AD1249" s="13"/>
      <c r="AE1249" s="25"/>
    </row>
    <row r="1250" spans="1:31">
      <c r="A1250" s="2"/>
      <c r="B1250" s="2"/>
      <c r="C1250" s="2"/>
      <c r="D1250" s="135"/>
      <c r="E1250" s="2"/>
      <c r="F1250" s="24"/>
      <c r="G1250" s="2"/>
      <c r="H1250" s="4"/>
      <c r="I1250" s="4"/>
      <c r="J1250" s="4"/>
      <c r="K1250" s="4"/>
      <c r="L1250" s="4"/>
      <c r="M1250" s="4"/>
      <c r="N1250" s="4"/>
      <c r="O1250" s="13"/>
      <c r="P1250" s="13"/>
      <c r="Q1250" s="13"/>
      <c r="R1250" s="13"/>
      <c r="S1250" s="13"/>
      <c r="T1250" s="13"/>
      <c r="U1250" s="13"/>
      <c r="V1250" s="13"/>
      <c r="W1250" s="13"/>
      <c r="X1250" s="13"/>
      <c r="Y1250" s="13"/>
      <c r="Z1250" s="13"/>
      <c r="AA1250" s="13"/>
      <c r="AB1250" s="13"/>
      <c r="AD1250" s="13"/>
      <c r="AE1250" s="25"/>
    </row>
    <row r="1251" spans="1:31">
      <c r="A1251" s="2"/>
      <c r="B1251" s="2"/>
      <c r="C1251" s="2"/>
      <c r="D1251" s="135"/>
      <c r="E1251" s="2"/>
      <c r="F1251" s="24"/>
      <c r="G1251" s="2"/>
      <c r="H1251" s="4"/>
      <c r="I1251" s="4"/>
      <c r="J1251" s="4"/>
      <c r="K1251" s="4"/>
      <c r="L1251" s="4"/>
      <c r="M1251" s="4"/>
      <c r="N1251" s="4"/>
      <c r="O1251" s="13"/>
      <c r="P1251" s="13"/>
      <c r="Q1251" s="13"/>
      <c r="R1251" s="13"/>
      <c r="S1251" s="13"/>
      <c r="T1251" s="13"/>
      <c r="U1251" s="13"/>
      <c r="V1251" s="13"/>
      <c r="W1251" s="13"/>
      <c r="X1251" s="13"/>
      <c r="Y1251" s="13"/>
      <c r="Z1251" s="13"/>
      <c r="AA1251" s="13"/>
      <c r="AB1251" s="13"/>
      <c r="AD1251" s="13"/>
      <c r="AE1251" s="25"/>
    </row>
    <row r="1252" spans="1:31">
      <c r="A1252" s="2"/>
      <c r="B1252" s="2"/>
      <c r="C1252" s="2"/>
      <c r="D1252" s="135"/>
      <c r="E1252" s="2"/>
      <c r="F1252" s="24"/>
      <c r="G1252" s="2"/>
      <c r="H1252" s="4"/>
      <c r="I1252" s="4"/>
      <c r="J1252" s="4"/>
      <c r="K1252" s="4"/>
      <c r="L1252" s="4"/>
      <c r="M1252" s="4"/>
      <c r="N1252" s="4"/>
      <c r="O1252" s="13"/>
      <c r="P1252" s="13"/>
      <c r="Q1252" s="13"/>
      <c r="R1252" s="13"/>
      <c r="S1252" s="13"/>
      <c r="T1252" s="13"/>
      <c r="U1252" s="13"/>
      <c r="V1252" s="13"/>
      <c r="W1252" s="13"/>
      <c r="X1252" s="13"/>
      <c r="Y1252" s="13"/>
      <c r="Z1252" s="13"/>
      <c r="AA1252" s="13"/>
      <c r="AB1252" s="13"/>
      <c r="AD1252" s="13"/>
      <c r="AE1252" s="25"/>
    </row>
    <row r="1253" spans="1:31">
      <c r="A1253" s="2"/>
      <c r="B1253" s="2"/>
      <c r="C1253" s="2"/>
      <c r="D1253" s="135"/>
      <c r="E1253" s="2"/>
      <c r="F1253" s="24"/>
      <c r="G1253" s="2"/>
      <c r="H1253" s="4"/>
      <c r="I1253" s="4"/>
      <c r="J1253" s="4"/>
      <c r="K1253" s="4"/>
      <c r="L1253" s="4"/>
      <c r="M1253" s="4"/>
      <c r="N1253" s="4"/>
      <c r="O1253" s="13"/>
      <c r="P1253" s="13"/>
      <c r="Q1253" s="13"/>
      <c r="R1253" s="13"/>
      <c r="S1253" s="13"/>
      <c r="T1253" s="13"/>
      <c r="U1253" s="13"/>
      <c r="V1253" s="13"/>
      <c r="W1253" s="13"/>
      <c r="X1253" s="13"/>
      <c r="Y1253" s="13"/>
      <c r="Z1253" s="13"/>
      <c r="AA1253" s="13"/>
      <c r="AB1253" s="13"/>
      <c r="AD1253" s="13"/>
      <c r="AE1253" s="25"/>
    </row>
    <row r="1254" spans="1:31">
      <c r="A1254" s="2"/>
      <c r="B1254" s="2"/>
      <c r="C1254" s="2"/>
      <c r="D1254" s="135"/>
      <c r="E1254" s="2"/>
      <c r="F1254" s="24"/>
      <c r="G1254" s="2"/>
      <c r="H1254" s="4"/>
      <c r="I1254" s="4"/>
      <c r="J1254" s="4"/>
      <c r="K1254" s="4"/>
      <c r="L1254" s="4"/>
      <c r="M1254" s="4"/>
      <c r="N1254" s="4"/>
      <c r="O1254" s="13"/>
      <c r="P1254" s="13"/>
      <c r="Q1254" s="13"/>
      <c r="R1254" s="13"/>
      <c r="S1254" s="13"/>
      <c r="T1254" s="13"/>
      <c r="U1254" s="13"/>
      <c r="V1254" s="13"/>
      <c r="W1254" s="13"/>
      <c r="X1254" s="13"/>
      <c r="Y1254" s="13"/>
      <c r="Z1254" s="13"/>
      <c r="AA1254" s="13"/>
      <c r="AB1254" s="13"/>
      <c r="AD1254" s="13"/>
      <c r="AE1254" s="25"/>
    </row>
    <row r="1255" spans="1:31">
      <c r="A1255" s="2"/>
      <c r="B1255" s="2"/>
      <c r="C1255" s="2"/>
      <c r="D1255" s="135"/>
      <c r="E1255" s="2"/>
      <c r="F1255" s="24"/>
      <c r="G1255" s="2"/>
      <c r="H1255" s="4"/>
      <c r="I1255" s="4"/>
      <c r="J1255" s="4"/>
      <c r="K1255" s="4"/>
      <c r="L1255" s="4"/>
      <c r="M1255" s="4"/>
      <c r="N1255" s="4"/>
      <c r="O1255" s="13"/>
      <c r="P1255" s="13"/>
      <c r="Q1255" s="13"/>
      <c r="R1255" s="13"/>
      <c r="S1255" s="13"/>
      <c r="T1255" s="13"/>
      <c r="U1255" s="13"/>
      <c r="V1255" s="13"/>
      <c r="W1255" s="13"/>
      <c r="X1255" s="13"/>
      <c r="Y1255" s="13"/>
      <c r="Z1255" s="13"/>
      <c r="AA1255" s="13"/>
      <c r="AB1255" s="13"/>
      <c r="AD1255" s="13"/>
      <c r="AE1255" s="25"/>
    </row>
    <row r="1256" spans="1:31">
      <c r="A1256" s="2"/>
      <c r="B1256" s="2"/>
      <c r="C1256" s="2"/>
      <c r="D1256" s="135"/>
      <c r="E1256" s="2"/>
      <c r="F1256" s="24"/>
      <c r="G1256" s="2"/>
      <c r="H1256" s="4"/>
      <c r="I1256" s="4"/>
      <c r="J1256" s="4"/>
      <c r="K1256" s="4"/>
      <c r="L1256" s="4"/>
      <c r="M1256" s="4"/>
      <c r="N1256" s="4"/>
      <c r="O1256" s="13"/>
      <c r="P1256" s="13"/>
      <c r="Q1256" s="13"/>
      <c r="R1256" s="13"/>
      <c r="S1256" s="13"/>
      <c r="T1256" s="13"/>
      <c r="U1256" s="13"/>
      <c r="V1256" s="13"/>
      <c r="W1256" s="13"/>
      <c r="X1256" s="13"/>
      <c r="Y1256" s="13"/>
      <c r="Z1256" s="13"/>
      <c r="AA1256" s="13"/>
      <c r="AB1256" s="13"/>
      <c r="AD1256" s="13"/>
      <c r="AE1256" s="25"/>
    </row>
    <row r="1257" spans="1:31">
      <c r="A1257" s="2"/>
      <c r="B1257" s="2"/>
      <c r="C1257" s="2"/>
      <c r="D1257" s="135"/>
      <c r="E1257" s="2"/>
      <c r="F1257" s="24"/>
      <c r="G1257" s="2"/>
      <c r="H1257" s="4"/>
      <c r="I1257" s="4"/>
      <c r="J1257" s="4"/>
      <c r="K1257" s="4"/>
      <c r="L1257" s="4"/>
      <c r="M1257" s="4"/>
      <c r="N1257" s="4"/>
      <c r="O1257" s="13"/>
      <c r="P1257" s="13"/>
      <c r="Q1257" s="13"/>
      <c r="R1257" s="13"/>
      <c r="S1257" s="13"/>
      <c r="T1257" s="13"/>
      <c r="U1257" s="13"/>
      <c r="V1257" s="13"/>
      <c r="W1257" s="13"/>
      <c r="X1257" s="13"/>
      <c r="Y1257" s="13"/>
      <c r="Z1257" s="13"/>
      <c r="AA1257" s="13"/>
      <c r="AB1257" s="13"/>
      <c r="AD1257" s="13"/>
      <c r="AE1257" s="25"/>
    </row>
    <row r="1258" spans="1:31">
      <c r="A1258" s="2"/>
      <c r="B1258" s="2"/>
      <c r="C1258" s="2"/>
      <c r="D1258" s="135"/>
      <c r="E1258" s="2"/>
      <c r="F1258" s="24"/>
      <c r="G1258" s="2"/>
      <c r="H1258" s="4"/>
      <c r="I1258" s="4"/>
      <c r="J1258" s="4"/>
      <c r="K1258" s="4"/>
      <c r="L1258" s="4"/>
      <c r="M1258" s="4"/>
      <c r="N1258" s="4"/>
      <c r="O1258" s="13"/>
      <c r="P1258" s="13"/>
      <c r="Q1258" s="13"/>
      <c r="R1258" s="13"/>
      <c r="S1258" s="13"/>
      <c r="T1258" s="13"/>
      <c r="U1258" s="13"/>
      <c r="V1258" s="13"/>
      <c r="W1258" s="13"/>
      <c r="X1258" s="13"/>
      <c r="Y1258" s="13"/>
      <c r="Z1258" s="13"/>
      <c r="AA1258" s="13"/>
      <c r="AB1258" s="13"/>
      <c r="AD1258" s="13"/>
      <c r="AE1258" s="25"/>
    </row>
    <row r="1259" spans="1:31">
      <c r="A1259" s="2"/>
      <c r="B1259" s="2"/>
      <c r="C1259" s="2"/>
      <c r="D1259" s="135"/>
      <c r="E1259" s="2"/>
      <c r="F1259" s="24"/>
      <c r="G1259" s="2"/>
      <c r="H1259" s="4"/>
      <c r="I1259" s="4"/>
      <c r="J1259" s="4"/>
      <c r="K1259" s="4"/>
      <c r="L1259" s="4"/>
      <c r="M1259" s="4"/>
      <c r="N1259" s="4"/>
      <c r="O1259" s="13"/>
      <c r="P1259" s="13"/>
      <c r="Q1259" s="13"/>
      <c r="R1259" s="13"/>
      <c r="S1259" s="13"/>
      <c r="T1259" s="13"/>
      <c r="U1259" s="13"/>
      <c r="V1259" s="13"/>
      <c r="W1259" s="13"/>
      <c r="X1259" s="13"/>
      <c r="Y1259" s="13"/>
      <c r="Z1259" s="13"/>
      <c r="AA1259" s="13"/>
      <c r="AB1259" s="13"/>
      <c r="AD1259" s="13"/>
      <c r="AE1259" s="25"/>
    </row>
  </sheetData>
  <mergeCells count="10">
    <mergeCell ref="A1:B1"/>
    <mergeCell ref="A2:B2"/>
    <mergeCell ref="A3:B3"/>
    <mergeCell ref="A5:B5"/>
    <mergeCell ref="Z15:AA15"/>
    <mergeCell ref="AI14:AI16"/>
    <mergeCell ref="AJ14:AJ16"/>
    <mergeCell ref="AD14:AE14"/>
    <mergeCell ref="A15:B15"/>
    <mergeCell ref="O13:AB13"/>
  </mergeCells>
  <phoneticPr fontId="0" type="noConversion"/>
  <pageMargins left="0.75" right="0.75" top="1" bottom="1" header="0.5" footer="0.5"/>
  <pageSetup orientation="portrait" horizontalDpi="300" verticalDpi="300" r:id="rId1"/>
  <headerFooter alignWithMargins="0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AE47"/>
  <sheetViews>
    <sheetView view="pageBreakPreview" zoomScale="70" zoomScaleNormal="100" zoomScaleSheetLayoutView="70" workbookViewId="0">
      <selection activeCell="L48" sqref="L48"/>
    </sheetView>
  </sheetViews>
  <sheetFormatPr defaultRowHeight="12.75"/>
  <cols>
    <col min="1" max="1" width="8" customWidth="1"/>
    <col min="3" max="3" width="11" customWidth="1"/>
    <col min="4" max="4" width="15.5703125" customWidth="1"/>
    <col min="5" max="5" width="12" customWidth="1"/>
    <col min="6" max="6" width="7.42578125" customWidth="1"/>
    <col min="7" max="7" width="6" customWidth="1"/>
    <col min="8" max="8" width="6.5703125" customWidth="1"/>
  </cols>
  <sheetData>
    <row r="1" spans="1:31" ht="17.25" customHeight="1" thickBot="1">
      <c r="B1" s="145"/>
      <c r="C1" s="280" t="str">
        <f>Input_Summary!E6</f>
        <v>CPT-T-13-10 (A)</v>
      </c>
      <c r="D1" s="281"/>
      <c r="E1" s="281"/>
      <c r="F1" s="281"/>
      <c r="G1" s="281"/>
      <c r="H1" s="281"/>
      <c r="I1" s="281"/>
      <c r="J1" s="281"/>
      <c r="K1" s="281"/>
      <c r="L1" s="281"/>
      <c r="M1" s="281"/>
      <c r="N1" s="281"/>
      <c r="O1" s="281"/>
      <c r="P1" s="281"/>
      <c r="Q1" s="281"/>
      <c r="R1" s="281"/>
      <c r="S1" s="281"/>
      <c r="T1" s="281"/>
      <c r="U1" s="281"/>
      <c r="V1" s="281"/>
      <c r="W1" s="281"/>
      <c r="X1" s="281"/>
      <c r="Y1" s="281"/>
      <c r="Z1" s="281"/>
      <c r="AA1" s="281"/>
      <c r="AB1" s="281"/>
      <c r="AC1" s="281"/>
      <c r="AD1" s="281"/>
      <c r="AE1" s="282"/>
    </row>
    <row r="2" spans="1:31" ht="14.25" customHeight="1" thickTop="1">
      <c r="A2" s="139"/>
      <c r="B2" s="140"/>
      <c r="C2" s="148"/>
      <c r="D2" s="140"/>
      <c r="E2" s="140"/>
      <c r="F2" s="140"/>
      <c r="G2" s="140"/>
      <c r="H2" s="140"/>
      <c r="I2" s="140"/>
      <c r="J2" s="140"/>
      <c r="K2" s="140"/>
      <c r="L2" s="140"/>
      <c r="M2" s="140"/>
      <c r="N2" s="140"/>
      <c r="O2" s="140"/>
      <c r="P2" s="140"/>
      <c r="Q2" s="140"/>
      <c r="R2" s="140"/>
      <c r="S2" s="140"/>
      <c r="T2" s="140"/>
      <c r="U2" s="140"/>
      <c r="V2" s="140"/>
      <c r="W2" s="140"/>
      <c r="X2" s="140"/>
      <c r="Y2" s="140"/>
      <c r="Z2" s="140"/>
      <c r="AA2" s="140"/>
      <c r="AB2" s="140"/>
      <c r="AC2" s="140"/>
      <c r="AD2" s="140"/>
      <c r="AE2" s="89"/>
    </row>
    <row r="3" spans="1:31" ht="12" customHeight="1">
      <c r="A3" s="90"/>
      <c r="B3" s="57"/>
      <c r="C3" s="113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57"/>
      <c r="T3" s="57"/>
      <c r="U3" s="57"/>
      <c r="V3" s="57"/>
      <c r="W3" s="57"/>
      <c r="X3" s="57"/>
      <c r="Y3" s="57"/>
      <c r="Z3" s="57"/>
      <c r="AA3" s="57"/>
      <c r="AB3" s="57"/>
      <c r="AC3" s="57"/>
      <c r="AD3" s="57"/>
      <c r="AE3" s="89"/>
    </row>
    <row r="4" spans="1:31">
      <c r="A4" s="90"/>
      <c r="B4" s="57"/>
      <c r="C4" s="113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89"/>
    </row>
    <row r="5" spans="1:31">
      <c r="A5" s="90"/>
      <c r="B5" s="57"/>
      <c r="C5" s="113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  <c r="AE5" s="89"/>
    </row>
    <row r="6" spans="1:31">
      <c r="A6" s="90"/>
      <c r="B6" s="57"/>
      <c r="C6" s="113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57"/>
      <c r="AD6" s="57"/>
      <c r="AE6" s="89"/>
    </row>
    <row r="7" spans="1:31">
      <c r="A7" s="90"/>
      <c r="B7" s="57"/>
      <c r="C7" s="113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  <c r="AA7" s="57"/>
      <c r="AB7" s="57"/>
      <c r="AC7" s="57"/>
      <c r="AD7" s="57"/>
      <c r="AE7" s="89"/>
    </row>
    <row r="8" spans="1:31">
      <c r="A8" s="90"/>
      <c r="B8" s="57"/>
      <c r="C8" s="113"/>
      <c r="D8" s="57"/>
      <c r="E8" s="57"/>
      <c r="F8" s="57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  <c r="S8" s="57"/>
      <c r="T8" s="57"/>
      <c r="U8" s="57"/>
      <c r="V8" s="57"/>
      <c r="W8" s="57"/>
      <c r="X8" s="57"/>
      <c r="Y8" s="57"/>
      <c r="Z8" s="57"/>
      <c r="AA8" s="57"/>
      <c r="AB8" s="57"/>
      <c r="AC8" s="57"/>
      <c r="AD8" s="57"/>
      <c r="AE8" s="89"/>
    </row>
    <row r="9" spans="1:31">
      <c r="A9" s="90"/>
      <c r="B9" s="57"/>
      <c r="C9" s="152"/>
      <c r="D9" s="57"/>
      <c r="E9" s="57"/>
      <c r="F9" s="57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  <c r="AC9" s="57"/>
      <c r="AD9" s="57"/>
      <c r="AE9" s="89"/>
    </row>
    <row r="10" spans="1:31">
      <c r="A10" s="90"/>
      <c r="B10" s="57"/>
      <c r="C10" s="152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89"/>
    </row>
    <row r="11" spans="1:31">
      <c r="A11" s="90"/>
      <c r="B11" s="57"/>
      <c r="C11" s="151"/>
      <c r="D11" s="57"/>
      <c r="E11" s="57"/>
      <c r="F11" s="57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  <c r="AA11" s="57"/>
      <c r="AB11" s="57"/>
      <c r="AC11" s="57"/>
      <c r="AD11" s="57"/>
      <c r="AE11" s="89"/>
    </row>
    <row r="12" spans="1:31">
      <c r="A12" s="90"/>
      <c r="B12" s="57"/>
      <c r="C12" s="113"/>
      <c r="D12" s="57"/>
      <c r="E12" s="57"/>
      <c r="F12" s="57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  <c r="S12" s="57"/>
      <c r="T12" s="57"/>
      <c r="U12" s="57"/>
      <c r="V12" s="57"/>
      <c r="W12" s="57"/>
      <c r="X12" s="57"/>
      <c r="Y12" s="57"/>
      <c r="Z12" s="57"/>
      <c r="AA12" s="57"/>
      <c r="AB12" s="57"/>
      <c r="AC12" s="57"/>
      <c r="AD12" s="57"/>
      <c r="AE12" s="89"/>
    </row>
    <row r="13" spans="1:31">
      <c r="A13" s="90"/>
      <c r="B13" s="57"/>
      <c r="C13" s="113"/>
      <c r="D13" s="57"/>
      <c r="E13" s="57"/>
      <c r="F13" s="57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  <c r="S13" s="57"/>
      <c r="T13" s="57"/>
      <c r="U13" s="57"/>
      <c r="V13" s="57"/>
      <c r="W13" s="57"/>
      <c r="X13" s="57"/>
      <c r="Y13" s="57"/>
      <c r="Z13" s="57"/>
      <c r="AA13" s="57"/>
      <c r="AB13" s="57"/>
      <c r="AC13" s="57"/>
      <c r="AD13" s="57"/>
      <c r="AE13" s="89"/>
    </row>
    <row r="14" spans="1:31">
      <c r="A14" s="90"/>
      <c r="B14" s="57"/>
      <c r="C14" s="113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7"/>
      <c r="AA14" s="57"/>
      <c r="AB14" s="57"/>
      <c r="AC14" s="57"/>
      <c r="AD14" s="57"/>
      <c r="AE14" s="89"/>
    </row>
    <row r="15" spans="1:31">
      <c r="A15" s="90"/>
      <c r="B15" s="57"/>
      <c r="C15" s="113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7"/>
      <c r="AA15" s="57"/>
      <c r="AB15" s="57"/>
      <c r="AC15" s="57"/>
      <c r="AD15" s="57"/>
      <c r="AE15" s="89"/>
    </row>
    <row r="16" spans="1:31">
      <c r="A16" s="90"/>
      <c r="B16" s="57"/>
      <c r="C16" s="113"/>
      <c r="D16" s="57"/>
      <c r="E16" s="57"/>
      <c r="F16" s="57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  <c r="R16" s="57"/>
      <c r="S16" s="57"/>
      <c r="T16" s="57"/>
      <c r="U16" s="57"/>
      <c r="V16" s="57"/>
      <c r="W16" s="57"/>
      <c r="X16" s="57"/>
      <c r="Y16" s="57"/>
      <c r="Z16" s="57"/>
      <c r="AA16" s="57"/>
      <c r="AB16" s="57"/>
      <c r="AC16" s="57"/>
      <c r="AD16" s="57"/>
      <c r="AE16" s="89"/>
    </row>
    <row r="17" spans="1:31">
      <c r="A17" s="90"/>
      <c r="B17" s="57"/>
      <c r="C17" s="113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7"/>
      <c r="AA17" s="57"/>
      <c r="AB17" s="57"/>
      <c r="AC17" s="57"/>
      <c r="AD17" s="57"/>
      <c r="AE17" s="89"/>
    </row>
    <row r="18" spans="1:31">
      <c r="A18" s="90"/>
      <c r="B18" s="57"/>
      <c r="C18" s="113"/>
      <c r="D18" s="57"/>
      <c r="E18" s="57"/>
      <c r="F18" s="57"/>
      <c r="G18" s="57"/>
      <c r="H18" s="57"/>
      <c r="I18" s="57"/>
      <c r="J18" s="57"/>
      <c r="K18" s="57"/>
      <c r="L18" s="57"/>
      <c r="M18" s="57"/>
      <c r="N18" s="57"/>
      <c r="O18" s="57"/>
      <c r="P18" s="57"/>
      <c r="Q18" s="57"/>
      <c r="R18" s="57"/>
      <c r="S18" s="57"/>
      <c r="T18" s="57"/>
      <c r="U18" s="57"/>
      <c r="V18" s="57"/>
      <c r="W18" s="57"/>
      <c r="X18" s="57"/>
      <c r="Y18" s="57"/>
      <c r="Z18" s="57"/>
      <c r="AA18" s="57"/>
      <c r="AB18" s="57"/>
      <c r="AC18" s="57"/>
      <c r="AD18" s="57"/>
      <c r="AE18" s="89"/>
    </row>
    <row r="19" spans="1:31">
      <c r="A19" s="90"/>
      <c r="B19" s="57"/>
      <c r="C19" s="113"/>
      <c r="D19" s="57"/>
      <c r="E19" s="57"/>
      <c r="F19" s="57"/>
      <c r="G19" s="57"/>
      <c r="H19" s="57"/>
      <c r="I19" s="57"/>
      <c r="J19" s="57"/>
      <c r="K19" s="57"/>
      <c r="L19" s="57"/>
      <c r="M19" s="57"/>
      <c r="N19" s="57"/>
      <c r="O19" s="57"/>
      <c r="P19" s="57"/>
      <c r="Q19" s="57"/>
      <c r="R19" s="57"/>
      <c r="S19" s="57"/>
      <c r="T19" s="57"/>
      <c r="U19" s="57"/>
      <c r="V19" s="57"/>
      <c r="W19" s="57"/>
      <c r="X19" s="57"/>
      <c r="Y19" s="57"/>
      <c r="Z19" s="57"/>
      <c r="AA19" s="57"/>
      <c r="AB19" s="57"/>
      <c r="AC19" s="57"/>
      <c r="AD19" s="57"/>
      <c r="AE19" s="89"/>
    </row>
    <row r="20" spans="1:31">
      <c r="A20" s="90"/>
      <c r="B20" s="57"/>
      <c r="C20" s="113"/>
      <c r="D20" s="57"/>
      <c r="E20" s="57"/>
      <c r="F20" s="57"/>
      <c r="G20" s="57"/>
      <c r="H20" s="57"/>
      <c r="I20" s="57"/>
      <c r="J20" s="57"/>
      <c r="K20" s="57"/>
      <c r="L20" s="57"/>
      <c r="M20" s="57"/>
      <c r="N20" s="57"/>
      <c r="O20" s="57"/>
      <c r="P20" s="57"/>
      <c r="Q20" s="57"/>
      <c r="R20" s="57"/>
      <c r="S20" s="57"/>
      <c r="T20" s="57"/>
      <c r="U20" s="57"/>
      <c r="V20" s="57"/>
      <c r="W20" s="57"/>
      <c r="X20" s="57"/>
      <c r="Y20" s="57"/>
      <c r="Z20" s="57"/>
      <c r="AA20" s="57"/>
      <c r="AB20" s="57"/>
      <c r="AC20" s="57"/>
      <c r="AD20" s="57"/>
      <c r="AE20" s="89"/>
    </row>
    <row r="21" spans="1:31">
      <c r="A21" s="90"/>
      <c r="B21" s="57"/>
      <c r="C21" s="113"/>
      <c r="D21" s="57"/>
      <c r="E21" s="57"/>
      <c r="F21" s="57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57"/>
      <c r="S21" s="57"/>
      <c r="T21" s="57"/>
      <c r="U21" s="57"/>
      <c r="V21" s="57"/>
      <c r="W21" s="57"/>
      <c r="X21" s="57"/>
      <c r="Y21" s="57"/>
      <c r="Z21" s="57"/>
      <c r="AA21" s="57"/>
      <c r="AB21" s="57"/>
      <c r="AC21" s="57"/>
      <c r="AD21" s="57"/>
      <c r="AE21" s="89"/>
    </row>
    <row r="22" spans="1:31">
      <c r="A22" s="90"/>
      <c r="B22" s="57"/>
      <c r="C22" s="113"/>
      <c r="D22" s="57"/>
      <c r="E22" s="57"/>
      <c r="F22" s="57"/>
      <c r="G22" s="57"/>
      <c r="H22" s="57"/>
      <c r="I22" s="57"/>
      <c r="J22" s="57"/>
      <c r="K22" s="57"/>
      <c r="L22" s="57"/>
      <c r="M22" s="57"/>
      <c r="N22" s="57"/>
      <c r="O22" s="57"/>
      <c r="P22" s="57"/>
      <c r="Q22" s="57"/>
      <c r="R22" s="57"/>
      <c r="S22" s="57"/>
      <c r="T22" s="57"/>
      <c r="U22" s="57"/>
      <c r="V22" s="57"/>
      <c r="W22" s="57"/>
      <c r="X22" s="57"/>
      <c r="Y22" s="57"/>
      <c r="Z22" s="57"/>
      <c r="AA22" s="57"/>
      <c r="AB22" s="57"/>
      <c r="AC22" s="57"/>
      <c r="AD22" s="57"/>
      <c r="AE22" s="89"/>
    </row>
    <row r="23" spans="1:31">
      <c r="A23" s="90"/>
      <c r="B23" s="57"/>
      <c r="C23" s="113"/>
      <c r="D23" s="57"/>
      <c r="E23" s="57"/>
      <c r="F23" s="57"/>
      <c r="G23" s="57"/>
      <c r="H23" s="57"/>
      <c r="I23" s="57"/>
      <c r="J23" s="57"/>
      <c r="K23" s="57"/>
      <c r="L23" s="57"/>
      <c r="M23" s="57"/>
      <c r="N23" s="57"/>
      <c r="O23" s="57"/>
      <c r="P23" s="57"/>
      <c r="Q23" s="57"/>
      <c r="R23" s="57"/>
      <c r="S23" s="57"/>
      <c r="T23" s="57"/>
      <c r="U23" s="57"/>
      <c r="V23" s="57"/>
      <c r="W23" s="57"/>
      <c r="X23" s="57"/>
      <c r="Y23" s="57"/>
      <c r="Z23" s="57"/>
      <c r="AA23" s="57"/>
      <c r="AB23" s="57"/>
      <c r="AC23" s="57"/>
      <c r="AD23" s="57"/>
      <c r="AE23" s="89"/>
    </row>
    <row r="24" spans="1:31">
      <c r="A24" s="90"/>
      <c r="B24" s="57"/>
      <c r="C24" s="113"/>
      <c r="D24" s="57"/>
      <c r="E24" s="57"/>
      <c r="F24" s="57"/>
      <c r="G24" s="57"/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  <c r="S24" s="57"/>
      <c r="T24" s="57"/>
      <c r="U24" s="57"/>
      <c r="V24" s="57"/>
      <c r="W24" s="57"/>
      <c r="X24" s="57"/>
      <c r="Y24" s="57"/>
      <c r="Z24" s="57"/>
      <c r="AA24" s="57"/>
      <c r="AB24" s="57"/>
      <c r="AC24" s="57"/>
      <c r="AD24" s="57"/>
      <c r="AE24" s="89"/>
    </row>
    <row r="25" spans="1:31">
      <c r="A25" s="90"/>
      <c r="B25" s="57"/>
      <c r="C25" s="113"/>
      <c r="D25" s="57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7"/>
      <c r="P25" s="57"/>
      <c r="Q25" s="57"/>
      <c r="R25" s="57"/>
      <c r="S25" s="57"/>
      <c r="T25" s="57"/>
      <c r="U25" s="57"/>
      <c r="V25" s="57"/>
      <c r="W25" s="57"/>
      <c r="X25" s="57"/>
      <c r="Y25" s="57"/>
      <c r="Z25" s="57"/>
      <c r="AA25" s="57"/>
      <c r="AB25" s="57"/>
      <c r="AC25" s="57"/>
      <c r="AD25" s="57"/>
      <c r="AE25" s="89"/>
    </row>
    <row r="26" spans="1:31">
      <c r="A26" s="90"/>
      <c r="B26" s="57"/>
      <c r="C26" s="113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57"/>
      <c r="S26" s="57"/>
      <c r="T26" s="57"/>
      <c r="U26" s="57"/>
      <c r="V26" s="57"/>
      <c r="W26" s="57"/>
      <c r="X26" s="57"/>
      <c r="Y26" s="57"/>
      <c r="Z26" s="57"/>
      <c r="AA26" s="57"/>
      <c r="AB26" s="57"/>
      <c r="AC26" s="57"/>
      <c r="AD26" s="57"/>
      <c r="AE26" s="89"/>
    </row>
    <row r="27" spans="1:31">
      <c r="A27" s="90"/>
      <c r="B27" s="57"/>
      <c r="C27" s="113"/>
      <c r="D27" s="57"/>
      <c r="E27" s="57"/>
      <c r="F27" s="57"/>
      <c r="G27" s="57"/>
      <c r="H27" s="57"/>
      <c r="I27" s="57"/>
      <c r="J27" s="57"/>
      <c r="K27" s="57"/>
      <c r="L27" s="57"/>
      <c r="M27" s="57"/>
      <c r="N27" s="57"/>
      <c r="O27" s="57"/>
      <c r="P27" s="57"/>
      <c r="Q27" s="57"/>
      <c r="R27" s="57"/>
      <c r="S27" s="57"/>
      <c r="T27" s="57"/>
      <c r="U27" s="57"/>
      <c r="V27" s="57"/>
      <c r="W27" s="57"/>
      <c r="X27" s="57"/>
      <c r="Y27" s="57"/>
      <c r="Z27" s="57"/>
      <c r="AA27" s="57"/>
      <c r="AB27" s="57"/>
      <c r="AC27" s="57"/>
      <c r="AD27" s="57"/>
      <c r="AE27" s="89"/>
    </row>
    <row r="28" spans="1:31">
      <c r="A28" s="90"/>
      <c r="B28" s="57"/>
      <c r="C28" s="113"/>
      <c r="D28" s="57"/>
      <c r="E28" s="57"/>
      <c r="F28" s="57"/>
      <c r="G28" s="57"/>
      <c r="H28" s="57"/>
      <c r="I28" s="57"/>
      <c r="J28" s="57"/>
      <c r="K28" s="57"/>
      <c r="L28" s="57"/>
      <c r="M28" s="57"/>
      <c r="N28" s="57"/>
      <c r="O28" s="57"/>
      <c r="P28" s="57"/>
      <c r="Q28" s="57"/>
      <c r="R28" s="57"/>
      <c r="S28" s="57"/>
      <c r="T28" s="57"/>
      <c r="U28" s="57"/>
      <c r="V28" s="57"/>
      <c r="W28" s="57"/>
      <c r="X28" s="57"/>
      <c r="Y28" s="57"/>
      <c r="Z28" s="57"/>
      <c r="AA28" s="57"/>
      <c r="AB28" s="57"/>
      <c r="AC28" s="57"/>
      <c r="AD28" s="57"/>
      <c r="AE28" s="89"/>
    </row>
    <row r="29" spans="1:31">
      <c r="A29" s="90"/>
      <c r="B29" s="57"/>
      <c r="C29" s="113"/>
      <c r="D29" s="57"/>
      <c r="E29" s="57"/>
      <c r="F29" s="57"/>
      <c r="G29" s="57"/>
      <c r="H29" s="57"/>
      <c r="I29" s="57"/>
      <c r="J29" s="57"/>
      <c r="K29" s="57"/>
      <c r="L29" s="57"/>
      <c r="M29" s="57"/>
      <c r="N29" s="57"/>
      <c r="O29" s="57"/>
      <c r="P29" s="57"/>
      <c r="Q29" s="57"/>
      <c r="R29" s="57"/>
      <c r="S29" s="57"/>
      <c r="T29" s="57"/>
      <c r="U29" s="57"/>
      <c r="V29" s="57"/>
      <c r="W29" s="57"/>
      <c r="X29" s="57"/>
      <c r="Y29" s="57"/>
      <c r="Z29" s="57"/>
      <c r="AA29" s="57"/>
      <c r="AB29" s="57"/>
      <c r="AC29" s="57"/>
      <c r="AD29" s="57"/>
      <c r="AE29" s="89"/>
    </row>
    <row r="30" spans="1:31">
      <c r="A30" s="90"/>
      <c r="B30" s="57"/>
      <c r="C30" s="113"/>
      <c r="D30" s="57"/>
      <c r="E30" s="57"/>
      <c r="F30" s="57"/>
      <c r="G30" s="57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  <c r="S30" s="57"/>
      <c r="T30" s="57"/>
      <c r="U30" s="57"/>
      <c r="V30" s="57"/>
      <c r="W30" s="57"/>
      <c r="X30" s="57"/>
      <c r="Y30" s="57"/>
      <c r="Z30" s="57"/>
      <c r="AA30" s="57"/>
      <c r="AB30" s="57"/>
      <c r="AC30" s="57"/>
      <c r="AD30" s="57"/>
      <c r="AE30" s="89"/>
    </row>
    <row r="31" spans="1:31">
      <c r="A31" s="90"/>
      <c r="B31" s="57"/>
      <c r="C31" s="113"/>
      <c r="D31" s="57"/>
      <c r="E31" s="57"/>
      <c r="F31" s="57"/>
      <c r="G31" s="57"/>
      <c r="H31" s="57"/>
      <c r="I31" s="57"/>
      <c r="J31" s="57"/>
      <c r="K31" s="57"/>
      <c r="L31" s="57"/>
      <c r="M31" s="57"/>
      <c r="N31" s="57"/>
      <c r="O31" s="57"/>
      <c r="P31" s="57"/>
      <c r="Q31" s="57"/>
      <c r="R31" s="57"/>
      <c r="S31" s="57"/>
      <c r="T31" s="57"/>
      <c r="U31" s="57"/>
      <c r="V31" s="57"/>
      <c r="W31" s="57"/>
      <c r="X31" s="57"/>
      <c r="Y31" s="57"/>
      <c r="Z31" s="57"/>
      <c r="AA31" s="57"/>
      <c r="AB31" s="57"/>
      <c r="AC31" s="57"/>
      <c r="AD31" s="57"/>
      <c r="AE31" s="89"/>
    </row>
    <row r="32" spans="1:31">
      <c r="A32" s="90"/>
      <c r="B32" s="57"/>
      <c r="C32" s="113"/>
      <c r="D32" s="57"/>
      <c r="E32" s="57"/>
      <c r="F32" s="57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  <c r="S32" s="57"/>
      <c r="T32" s="57"/>
      <c r="U32" s="57"/>
      <c r="V32" s="57"/>
      <c r="W32" s="57"/>
      <c r="X32" s="57"/>
      <c r="Y32" s="57"/>
      <c r="Z32" s="57"/>
      <c r="AA32" s="57"/>
      <c r="AB32" s="57"/>
      <c r="AC32" s="57"/>
      <c r="AD32" s="57"/>
      <c r="AE32" s="89"/>
    </row>
    <row r="33" spans="1:31">
      <c r="A33" s="90"/>
      <c r="B33" s="57"/>
      <c r="C33" s="113"/>
      <c r="D33" s="57"/>
      <c r="E33" s="57"/>
      <c r="F33" s="57"/>
      <c r="G33" s="57"/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57"/>
      <c r="S33" s="57"/>
      <c r="T33" s="57"/>
      <c r="U33" s="57"/>
      <c r="V33" s="57"/>
      <c r="W33" s="57"/>
      <c r="X33" s="57"/>
      <c r="Y33" s="57"/>
      <c r="Z33" s="57"/>
      <c r="AA33" s="57"/>
      <c r="AB33" s="57"/>
      <c r="AC33" s="57"/>
      <c r="AD33" s="57"/>
      <c r="AE33" s="89"/>
    </row>
    <row r="34" spans="1:31">
      <c r="A34" s="90"/>
      <c r="B34" s="57"/>
      <c r="C34" s="113"/>
      <c r="D34" s="57"/>
      <c r="E34" s="57"/>
      <c r="F34" s="57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  <c r="S34" s="57"/>
      <c r="T34" s="57"/>
      <c r="U34" s="57"/>
      <c r="V34" s="57"/>
      <c r="W34" s="57"/>
      <c r="X34" s="57"/>
      <c r="Y34" s="57"/>
      <c r="Z34" s="57"/>
      <c r="AA34" s="57"/>
      <c r="AB34" s="57"/>
      <c r="AC34" s="57"/>
      <c r="AD34" s="57"/>
      <c r="AE34" s="89"/>
    </row>
    <row r="35" spans="1:31">
      <c r="A35" s="90"/>
      <c r="B35" s="57"/>
      <c r="C35" s="113"/>
      <c r="D35" s="57"/>
      <c r="E35" s="57"/>
      <c r="F35" s="57"/>
      <c r="G35" s="57"/>
      <c r="H35" s="57"/>
      <c r="I35" s="57"/>
      <c r="J35" s="57"/>
      <c r="K35" s="57"/>
      <c r="L35" s="57"/>
      <c r="M35" s="57"/>
      <c r="N35" s="57"/>
      <c r="O35" s="57"/>
      <c r="P35" s="57"/>
      <c r="Q35" s="57"/>
      <c r="R35" s="57"/>
      <c r="S35" s="57"/>
      <c r="T35" s="57"/>
      <c r="U35" s="57"/>
      <c r="V35" s="57"/>
      <c r="W35" s="57"/>
      <c r="X35" s="57"/>
      <c r="Y35" s="57"/>
      <c r="Z35" s="57"/>
      <c r="AA35" s="57"/>
      <c r="AB35" s="57"/>
      <c r="AC35" s="57"/>
      <c r="AD35" s="57"/>
      <c r="AE35" s="89"/>
    </row>
    <row r="36" spans="1:31">
      <c r="A36" s="90"/>
      <c r="B36" s="57"/>
      <c r="C36" s="113"/>
      <c r="D36" s="57"/>
      <c r="E36" s="57"/>
      <c r="F36" s="57"/>
      <c r="G36" s="57"/>
      <c r="H36" s="57"/>
      <c r="I36" s="57"/>
      <c r="J36" s="57"/>
      <c r="K36" s="57"/>
      <c r="L36" s="57"/>
      <c r="M36" s="57"/>
      <c r="N36" s="57"/>
      <c r="O36" s="57"/>
      <c r="P36" s="57"/>
      <c r="Q36" s="57"/>
      <c r="R36" s="57"/>
      <c r="S36" s="57"/>
      <c r="T36" s="57"/>
      <c r="U36" s="57"/>
      <c r="V36" s="57"/>
      <c r="W36" s="57"/>
      <c r="X36" s="57"/>
      <c r="Y36" s="57"/>
      <c r="Z36" s="57"/>
      <c r="AA36" s="57"/>
      <c r="AB36" s="57"/>
      <c r="AC36" s="57"/>
      <c r="AD36" s="57"/>
      <c r="AE36" s="89"/>
    </row>
    <row r="37" spans="1:31">
      <c r="A37" s="90"/>
      <c r="B37" s="57"/>
      <c r="C37" s="113"/>
      <c r="D37" s="57"/>
      <c r="E37" s="57"/>
      <c r="F37" s="57"/>
      <c r="G37" s="57"/>
      <c r="H37" s="57"/>
      <c r="I37" s="57"/>
      <c r="J37" s="57"/>
      <c r="K37" s="57"/>
      <c r="L37" s="57"/>
      <c r="M37" s="57"/>
      <c r="N37" s="57"/>
      <c r="O37" s="57"/>
      <c r="P37" s="57"/>
      <c r="Q37" s="57"/>
      <c r="R37" s="57"/>
      <c r="S37" s="57"/>
      <c r="T37" s="57"/>
      <c r="U37" s="57"/>
      <c r="V37" s="57"/>
      <c r="W37" s="57"/>
      <c r="X37" s="57"/>
      <c r="Y37" s="57"/>
      <c r="Z37" s="57"/>
      <c r="AA37" s="57"/>
      <c r="AB37" s="57"/>
      <c r="AC37" s="57"/>
      <c r="AD37" s="57"/>
      <c r="AE37" s="89"/>
    </row>
    <row r="38" spans="1:31">
      <c r="A38" s="90"/>
      <c r="B38" s="57"/>
      <c r="C38" s="113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  <c r="O38" s="57"/>
      <c r="P38" s="57"/>
      <c r="Q38" s="57"/>
      <c r="R38" s="57"/>
      <c r="S38" s="57"/>
      <c r="T38" s="57"/>
      <c r="U38" s="57"/>
      <c r="V38" s="57"/>
      <c r="W38" s="57"/>
      <c r="X38" s="57"/>
      <c r="Y38" s="57"/>
      <c r="Z38" s="57"/>
      <c r="AA38" s="57"/>
      <c r="AB38" s="57"/>
      <c r="AC38" s="57"/>
      <c r="AD38" s="57"/>
      <c r="AE38" s="89"/>
    </row>
    <row r="39" spans="1:31">
      <c r="A39" s="90"/>
      <c r="B39" s="57"/>
      <c r="C39" s="113"/>
      <c r="D39" s="57"/>
      <c r="E39" s="57"/>
      <c r="F39" s="57"/>
      <c r="G39" s="57"/>
      <c r="H39" s="57"/>
      <c r="I39" s="57"/>
      <c r="J39" s="57"/>
      <c r="K39" s="57"/>
      <c r="L39" s="57"/>
      <c r="M39" s="57"/>
      <c r="N39" s="57"/>
      <c r="O39" s="57"/>
      <c r="P39" s="57"/>
      <c r="Q39" s="57"/>
      <c r="R39" s="57"/>
      <c r="S39" s="57"/>
      <c r="T39" s="57"/>
      <c r="U39" s="57"/>
      <c r="V39" s="57"/>
      <c r="W39" s="57"/>
      <c r="X39" s="57"/>
      <c r="Y39" s="57"/>
      <c r="Z39" s="57"/>
      <c r="AA39" s="57"/>
      <c r="AB39" s="57"/>
      <c r="AC39" s="57"/>
      <c r="AD39" s="57"/>
      <c r="AE39" s="89"/>
    </row>
    <row r="40" spans="1:31">
      <c r="A40" s="90"/>
      <c r="B40" s="57"/>
      <c r="C40" s="113"/>
      <c r="D40" s="57"/>
      <c r="E40" s="57"/>
      <c r="F40" s="57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  <c r="S40" s="57"/>
      <c r="T40" s="57"/>
      <c r="U40" s="57"/>
      <c r="V40" s="57"/>
      <c r="W40" s="57"/>
      <c r="X40" s="57"/>
      <c r="Y40" s="57"/>
      <c r="Z40" s="57"/>
      <c r="AA40" s="57"/>
      <c r="AB40" s="57"/>
      <c r="AC40" s="57"/>
      <c r="AD40" s="57"/>
      <c r="AE40" s="89"/>
    </row>
    <row r="41" spans="1:31" ht="18" customHeight="1" thickBot="1">
      <c r="A41" s="90"/>
      <c r="B41" s="57"/>
      <c r="C41" s="207" t="s">
        <v>545</v>
      </c>
      <c r="D41" s="93" t="str">
        <f>Input_Summary!E2</f>
        <v>VM00605E</v>
      </c>
      <c r="E41" s="57"/>
      <c r="F41" s="57"/>
      <c r="G41" s="57"/>
      <c r="H41" s="57"/>
      <c r="I41" s="206" t="s">
        <v>544</v>
      </c>
      <c r="J41" s="57"/>
      <c r="K41" s="57"/>
      <c r="L41" s="57"/>
      <c r="M41" s="57"/>
      <c r="N41" s="57"/>
      <c r="O41" s="57"/>
      <c r="P41" s="57"/>
      <c r="Q41" s="57"/>
      <c r="R41" s="57"/>
      <c r="S41" s="57"/>
      <c r="T41" s="57"/>
      <c r="U41" s="57"/>
      <c r="V41" s="57"/>
      <c r="W41" s="57"/>
      <c r="X41" s="57"/>
      <c r="Y41" s="57"/>
      <c r="Z41" s="57"/>
      <c r="AA41" s="57"/>
      <c r="AB41" s="57"/>
      <c r="AC41" s="57"/>
      <c r="AD41" s="57"/>
      <c r="AE41" s="89"/>
    </row>
    <row r="42" spans="1:31" ht="23.25" customHeight="1">
      <c r="A42" s="90"/>
      <c r="B42" s="57"/>
      <c r="C42" s="208" t="s">
        <v>546</v>
      </c>
      <c r="D42" s="146">
        <f>Input_Summary!E12</f>
        <v>41551</v>
      </c>
      <c r="E42" s="153" t="s">
        <v>520</v>
      </c>
      <c r="F42" s="92" t="str">
        <f>Input_Summary!E9</f>
        <v>Ewelina Halyno</v>
      </c>
      <c r="G42" s="57"/>
      <c r="H42" s="57"/>
      <c r="I42" s="287" t="s">
        <v>567</v>
      </c>
      <c r="J42" s="288"/>
      <c r="K42" s="288"/>
      <c r="L42" s="288"/>
      <c r="M42" s="289"/>
      <c r="N42" s="196"/>
      <c r="O42" s="197"/>
      <c r="P42" s="197"/>
      <c r="Q42" s="197"/>
      <c r="R42" s="197"/>
      <c r="S42" s="197"/>
      <c r="T42" s="197"/>
      <c r="U42" s="198"/>
      <c r="V42" s="283" t="s">
        <v>548</v>
      </c>
      <c r="W42" s="272"/>
      <c r="X42" s="272"/>
      <c r="Y42" s="272"/>
      <c r="Z42" s="272"/>
      <c r="AA42" s="284"/>
      <c r="AB42" s="271" t="str">
        <f>C1</f>
        <v>CPT-T-13-10 (A)</v>
      </c>
      <c r="AC42" s="272"/>
      <c r="AD42" s="272"/>
      <c r="AE42" s="273"/>
    </row>
    <row r="43" spans="1:31" ht="16.5" customHeight="1">
      <c r="C43" s="208" t="s">
        <v>547</v>
      </c>
      <c r="D43" s="147">
        <f>Input_Summary!E10</f>
        <v>41705</v>
      </c>
      <c r="E43" s="153" t="s">
        <v>521</v>
      </c>
      <c r="F43" s="92" t="str">
        <f>Input_Summary!E8</f>
        <v>Renata Wood</v>
      </c>
      <c r="G43" s="57"/>
      <c r="H43" s="57"/>
      <c r="I43" s="290" t="s">
        <v>564</v>
      </c>
      <c r="J43" s="291"/>
      <c r="K43" s="291"/>
      <c r="L43" s="291"/>
      <c r="M43" s="292"/>
      <c r="N43" s="199"/>
      <c r="O43" s="200"/>
      <c r="P43" s="200"/>
      <c r="Q43" s="200"/>
      <c r="R43" s="200"/>
      <c r="S43" s="200"/>
      <c r="T43" s="200"/>
      <c r="U43" s="201"/>
      <c r="V43" s="274"/>
      <c r="W43" s="275"/>
      <c r="X43" s="275"/>
      <c r="Y43" s="275"/>
      <c r="Z43" s="275"/>
      <c r="AA43" s="285"/>
      <c r="AB43" s="274"/>
      <c r="AC43" s="275"/>
      <c r="AD43" s="275"/>
      <c r="AE43" s="276"/>
    </row>
    <row r="44" spans="1:31" ht="18" customHeight="1" thickBot="1">
      <c r="A44" s="57"/>
      <c r="B44" s="57"/>
      <c r="C44" s="149"/>
      <c r="D44" s="59"/>
      <c r="E44" s="59"/>
      <c r="F44" s="59"/>
      <c r="G44" s="59"/>
      <c r="H44" s="59"/>
      <c r="I44" s="293"/>
      <c r="J44" s="293"/>
      <c r="K44" s="293"/>
      <c r="L44" s="293"/>
      <c r="M44" s="294"/>
      <c r="N44" s="202"/>
      <c r="O44" s="203"/>
      <c r="P44" s="203"/>
      <c r="Q44" s="203"/>
      <c r="R44" s="203"/>
      <c r="S44" s="203"/>
      <c r="T44" s="203"/>
      <c r="U44" s="204"/>
      <c r="V44" s="277"/>
      <c r="W44" s="278"/>
      <c r="X44" s="278"/>
      <c r="Y44" s="278"/>
      <c r="Z44" s="278"/>
      <c r="AA44" s="286"/>
      <c r="AB44" s="277"/>
      <c r="AC44" s="278"/>
      <c r="AD44" s="278"/>
      <c r="AE44" s="279"/>
    </row>
    <row r="45" spans="1:31">
      <c r="A45" s="113"/>
      <c r="B45" s="57"/>
      <c r="C45" s="91"/>
      <c r="D45" s="91"/>
      <c r="E45" s="91"/>
      <c r="F45" s="91"/>
      <c r="G45" s="91"/>
      <c r="H45" s="91"/>
      <c r="I45" s="91"/>
      <c r="J45" s="91"/>
      <c r="K45" s="91"/>
      <c r="L45" s="91"/>
      <c r="M45" s="91"/>
      <c r="N45" s="91"/>
      <c r="O45" s="91"/>
      <c r="P45" s="91"/>
      <c r="Q45" s="91"/>
      <c r="R45" s="91"/>
      <c r="S45" s="91"/>
      <c r="T45" s="91"/>
      <c r="U45" s="91"/>
      <c r="V45" s="91"/>
      <c r="W45" s="91"/>
      <c r="X45" s="91"/>
      <c r="Y45" s="91"/>
      <c r="Z45" s="91"/>
      <c r="AA45" s="91"/>
      <c r="AB45" s="91"/>
      <c r="AC45" s="91"/>
      <c r="AD45" s="91"/>
      <c r="AE45" s="91"/>
    </row>
    <row r="46" spans="1:31">
      <c r="A46" s="90"/>
      <c r="B46" s="57"/>
      <c r="C46" s="57"/>
      <c r="D46" s="57"/>
      <c r="E46" s="57"/>
      <c r="F46" s="57"/>
      <c r="G46" s="57"/>
      <c r="H46" s="57"/>
      <c r="I46" s="57"/>
      <c r="J46" s="57"/>
      <c r="K46" s="57"/>
      <c r="L46" s="57"/>
      <c r="M46" s="57"/>
      <c r="N46" s="57"/>
      <c r="O46" s="57"/>
      <c r="P46" s="57"/>
      <c r="Q46" s="57"/>
      <c r="R46" s="57"/>
      <c r="S46" s="57"/>
      <c r="T46" s="57"/>
      <c r="U46" s="57"/>
      <c r="V46" s="57"/>
      <c r="W46" s="57"/>
      <c r="X46" s="57"/>
      <c r="Y46" s="57"/>
      <c r="Z46" s="57"/>
      <c r="AA46" s="57"/>
      <c r="AB46" s="57"/>
      <c r="AC46" s="57"/>
      <c r="AD46" s="57"/>
      <c r="AE46" s="57"/>
    </row>
    <row r="47" spans="1:31">
      <c r="D47" s="150"/>
    </row>
  </sheetData>
  <mergeCells count="5">
    <mergeCell ref="AB42:AE44"/>
    <mergeCell ref="C1:AE1"/>
    <mergeCell ref="V42:AA44"/>
    <mergeCell ref="I42:M42"/>
    <mergeCell ref="I43:M44"/>
  </mergeCells>
  <phoneticPr fontId="0" type="noConversion"/>
  <printOptions horizontalCentered="1" verticalCentered="1"/>
  <pageMargins left="0.74803149606299213" right="0.74803149606299213" top="0.98425196850393704" bottom="0.98425196850393704" header="0.51181102362204722" footer="0.51181102362204722"/>
  <pageSetup paperSize="17" scale="73" fitToHeight="0" orientation="landscape" r:id="rId1"/>
  <headerFooter alignWithMargins="0">
    <oddFooter>&amp;C&amp;F</oddFooter>
  </headerFooter>
  <colBreaks count="1" manualBreakCount="1">
    <brk id="31" max="80" man="1"/>
  </col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V49"/>
  <sheetViews>
    <sheetView tabSelected="1" view="pageBreakPreview" zoomScale="70" zoomScaleNormal="100" zoomScaleSheetLayoutView="70" workbookViewId="0">
      <selection activeCell="T52" sqref="T52"/>
    </sheetView>
  </sheetViews>
  <sheetFormatPr defaultRowHeight="12.75"/>
  <cols>
    <col min="1" max="1" width="8" customWidth="1"/>
    <col min="17" max="17" width="12" customWidth="1"/>
    <col min="18" max="18" width="11.42578125" customWidth="1"/>
    <col min="19" max="19" width="13" customWidth="1"/>
    <col min="20" max="20" width="16.28515625" customWidth="1"/>
  </cols>
  <sheetData>
    <row r="1" spans="1:22" ht="17.25" customHeight="1" thickBot="1">
      <c r="B1" s="145"/>
      <c r="C1" s="280" t="str">
        <f>Input_Summary!E6</f>
        <v>CPT-T-13-10 (A)</v>
      </c>
      <c r="D1" s="281"/>
      <c r="E1" s="281"/>
      <c r="F1" s="281"/>
      <c r="G1" s="281"/>
      <c r="H1" s="281"/>
      <c r="I1" s="281"/>
      <c r="J1" s="281"/>
      <c r="K1" s="281"/>
      <c r="L1" s="281"/>
      <c r="M1" s="281"/>
      <c r="N1" s="281"/>
      <c r="O1" s="281"/>
      <c r="P1" s="281"/>
      <c r="Q1" s="281"/>
      <c r="R1" s="281"/>
      <c r="S1" s="281"/>
      <c r="T1" s="281"/>
      <c r="U1" s="281"/>
      <c r="V1" s="282"/>
    </row>
    <row r="2" spans="1:22" ht="14.25" customHeight="1" thickTop="1">
      <c r="A2" s="139"/>
      <c r="B2" s="140"/>
      <c r="C2" s="148"/>
      <c r="D2" s="140"/>
      <c r="E2" s="140"/>
      <c r="F2" s="140"/>
      <c r="G2" s="140"/>
      <c r="H2" s="140"/>
      <c r="I2" s="140"/>
      <c r="J2" s="140"/>
      <c r="K2" s="140"/>
      <c r="L2" s="140"/>
      <c r="M2" s="140"/>
      <c r="N2" s="140"/>
      <c r="O2" s="140"/>
      <c r="P2" s="140"/>
      <c r="Q2" s="140"/>
      <c r="R2" s="140"/>
      <c r="S2" s="140"/>
      <c r="T2" s="140"/>
      <c r="U2" s="140"/>
      <c r="V2" s="89"/>
    </row>
    <row r="3" spans="1:22" ht="12" customHeight="1">
      <c r="A3" s="90"/>
      <c r="B3" s="57"/>
      <c r="C3" s="113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57"/>
      <c r="T3" s="57"/>
      <c r="U3" s="57"/>
      <c r="V3" s="89"/>
    </row>
    <row r="4" spans="1:22">
      <c r="A4" s="90"/>
      <c r="B4" s="57"/>
      <c r="C4" s="113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89"/>
    </row>
    <row r="5" spans="1:22">
      <c r="A5" s="90"/>
      <c r="B5" s="57"/>
      <c r="C5" s="113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89"/>
    </row>
    <row r="6" spans="1:22">
      <c r="A6" s="90"/>
      <c r="B6" s="57"/>
      <c r="C6" s="113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89"/>
    </row>
    <row r="7" spans="1:22">
      <c r="A7" s="90"/>
      <c r="B7" s="57"/>
      <c r="C7" s="113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89"/>
    </row>
    <row r="8" spans="1:22">
      <c r="A8" s="90"/>
      <c r="B8" s="57"/>
      <c r="C8" s="113"/>
      <c r="D8" s="57"/>
      <c r="E8" s="57"/>
      <c r="F8" s="57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  <c r="S8" s="57"/>
      <c r="T8" s="57"/>
      <c r="U8" s="57"/>
      <c r="V8" s="89"/>
    </row>
    <row r="9" spans="1:22">
      <c r="A9" s="90"/>
      <c r="B9" s="57"/>
      <c r="C9" s="152"/>
      <c r="D9" s="57"/>
      <c r="E9" s="57"/>
      <c r="F9" s="57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57"/>
      <c r="V9" s="89"/>
    </row>
    <row r="10" spans="1:22">
      <c r="A10" s="90"/>
      <c r="B10" s="57"/>
      <c r="C10" s="152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89"/>
    </row>
    <row r="11" spans="1:22">
      <c r="A11" s="90"/>
      <c r="B11" s="57"/>
      <c r="C11" s="151"/>
      <c r="D11" s="57"/>
      <c r="E11" s="57"/>
      <c r="F11" s="57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89"/>
    </row>
    <row r="12" spans="1:22">
      <c r="A12" s="90"/>
      <c r="B12" s="57"/>
      <c r="C12" s="113"/>
      <c r="D12" s="57"/>
      <c r="E12" s="57"/>
      <c r="F12" s="57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  <c r="S12" s="57"/>
      <c r="T12" s="57"/>
      <c r="U12" s="57"/>
      <c r="V12" s="89"/>
    </row>
    <row r="13" spans="1:22">
      <c r="A13" s="90"/>
      <c r="B13" s="57"/>
      <c r="C13" s="113"/>
      <c r="D13" s="57"/>
      <c r="E13" s="57"/>
      <c r="F13" s="57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  <c r="S13" s="57"/>
      <c r="T13" s="57"/>
      <c r="U13" s="57"/>
      <c r="V13" s="89"/>
    </row>
    <row r="14" spans="1:22">
      <c r="A14" s="90"/>
      <c r="B14" s="57"/>
      <c r="C14" s="113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89"/>
    </row>
    <row r="15" spans="1:22">
      <c r="A15" s="90"/>
      <c r="B15" s="57"/>
      <c r="C15" s="113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89"/>
    </row>
    <row r="16" spans="1:22">
      <c r="A16" s="90"/>
      <c r="B16" s="57"/>
      <c r="C16" s="113"/>
      <c r="D16" s="57"/>
      <c r="E16" s="57"/>
      <c r="F16" s="57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  <c r="R16" s="57"/>
      <c r="S16" s="57"/>
      <c r="T16" s="57"/>
      <c r="U16" s="57"/>
      <c r="V16" s="89"/>
    </row>
    <row r="17" spans="1:22">
      <c r="A17" s="90"/>
      <c r="B17" s="57"/>
      <c r="C17" s="113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89"/>
    </row>
    <row r="18" spans="1:22">
      <c r="A18" s="90"/>
      <c r="B18" s="57"/>
      <c r="C18" s="113"/>
      <c r="D18" s="57"/>
      <c r="E18" s="57"/>
      <c r="F18" s="57"/>
      <c r="G18" s="57"/>
      <c r="H18" s="57"/>
      <c r="I18" s="57"/>
      <c r="J18" s="57"/>
      <c r="K18" s="57"/>
      <c r="L18" s="57"/>
      <c r="M18" s="57"/>
      <c r="N18" s="57"/>
      <c r="O18" s="57"/>
      <c r="P18" s="57"/>
      <c r="Q18" s="57"/>
      <c r="R18" s="57"/>
      <c r="S18" s="57"/>
      <c r="T18" s="57"/>
      <c r="U18" s="57"/>
      <c r="V18" s="89"/>
    </row>
    <row r="19" spans="1:22">
      <c r="A19" s="90"/>
      <c r="B19" s="57"/>
      <c r="C19" s="113"/>
      <c r="D19" s="57"/>
      <c r="E19" s="57"/>
      <c r="F19" s="57"/>
      <c r="G19" s="57"/>
      <c r="H19" s="57"/>
      <c r="I19" s="57"/>
      <c r="J19" s="57"/>
      <c r="K19" s="57"/>
      <c r="L19" s="57"/>
      <c r="M19" s="57"/>
      <c r="N19" s="57"/>
      <c r="O19" s="57"/>
      <c r="P19" s="57"/>
      <c r="Q19" s="57"/>
      <c r="R19" s="57"/>
      <c r="S19" s="57"/>
      <c r="T19" s="57"/>
      <c r="U19" s="57"/>
      <c r="V19" s="89"/>
    </row>
    <row r="20" spans="1:22">
      <c r="A20" s="90"/>
      <c r="B20" s="57"/>
      <c r="C20" s="113"/>
      <c r="D20" s="57"/>
      <c r="E20" s="57"/>
      <c r="F20" s="57"/>
      <c r="G20" s="57"/>
      <c r="H20" s="57"/>
      <c r="I20" s="57"/>
      <c r="J20" s="57"/>
      <c r="K20" s="57"/>
      <c r="L20" s="57"/>
      <c r="M20" s="57"/>
      <c r="N20" s="57"/>
      <c r="O20" s="57"/>
      <c r="P20" s="57"/>
      <c r="Q20" s="57"/>
      <c r="R20" s="57"/>
      <c r="S20" s="57"/>
      <c r="T20" s="57"/>
      <c r="U20" s="57"/>
      <c r="V20" s="89"/>
    </row>
    <row r="21" spans="1:22">
      <c r="A21" s="90"/>
      <c r="B21" s="57"/>
      <c r="C21" s="113"/>
      <c r="D21" s="57"/>
      <c r="E21" s="57"/>
      <c r="F21" s="57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57"/>
      <c r="S21" s="57"/>
      <c r="T21" s="57"/>
      <c r="U21" s="57"/>
      <c r="V21" s="89"/>
    </row>
    <row r="22" spans="1:22">
      <c r="A22" s="90"/>
      <c r="B22" s="57"/>
      <c r="C22" s="113"/>
      <c r="D22" s="57"/>
      <c r="E22" s="57"/>
      <c r="F22" s="57"/>
      <c r="G22" s="57"/>
      <c r="H22" s="57"/>
      <c r="I22" s="57"/>
      <c r="J22" s="57"/>
      <c r="K22" s="57"/>
      <c r="L22" s="57"/>
      <c r="M22" s="57"/>
      <c r="N22" s="57"/>
      <c r="O22" s="57"/>
      <c r="P22" s="57"/>
      <c r="Q22" s="57"/>
      <c r="R22" s="57"/>
      <c r="S22" s="57"/>
      <c r="T22" s="57"/>
      <c r="U22" s="57"/>
      <c r="V22" s="89"/>
    </row>
    <row r="23" spans="1:22">
      <c r="A23" s="90"/>
      <c r="B23" s="57"/>
      <c r="C23" s="113"/>
      <c r="D23" s="57"/>
      <c r="E23" s="57"/>
      <c r="F23" s="57"/>
      <c r="G23" s="57"/>
      <c r="H23" s="57"/>
      <c r="I23" s="57"/>
      <c r="J23" s="57"/>
      <c r="K23" s="57"/>
      <c r="L23" s="57"/>
      <c r="M23" s="57"/>
      <c r="N23" s="57"/>
      <c r="O23" s="57"/>
      <c r="P23" s="57"/>
      <c r="Q23" s="57"/>
      <c r="R23" s="57"/>
      <c r="S23" s="57"/>
      <c r="T23" s="57"/>
      <c r="U23" s="57"/>
      <c r="V23" s="89"/>
    </row>
    <row r="24" spans="1:22">
      <c r="A24" s="90"/>
      <c r="B24" s="57"/>
      <c r="C24" s="113"/>
      <c r="D24" s="57"/>
      <c r="E24" s="57"/>
      <c r="F24" s="57"/>
      <c r="G24" s="57"/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  <c r="S24" s="57"/>
      <c r="T24" s="57"/>
      <c r="U24" s="57"/>
      <c r="V24" s="89"/>
    </row>
    <row r="25" spans="1:22">
      <c r="A25" s="90"/>
      <c r="B25" s="57"/>
      <c r="C25" s="113"/>
      <c r="D25" s="57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7"/>
      <c r="P25" s="57"/>
      <c r="Q25" s="57"/>
      <c r="R25" s="57"/>
      <c r="S25" s="57"/>
      <c r="T25" s="57"/>
      <c r="U25" s="57"/>
      <c r="V25" s="89"/>
    </row>
    <row r="26" spans="1:22">
      <c r="A26" s="90"/>
      <c r="B26" s="57"/>
      <c r="C26" s="113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57"/>
      <c r="S26" s="57"/>
      <c r="T26" s="57"/>
      <c r="U26" s="57"/>
      <c r="V26" s="89"/>
    </row>
    <row r="27" spans="1:22">
      <c r="A27" s="90"/>
      <c r="B27" s="57"/>
      <c r="C27" s="113"/>
      <c r="D27" s="57"/>
      <c r="E27" s="57"/>
      <c r="F27" s="57"/>
      <c r="G27" s="57"/>
      <c r="H27" s="57"/>
      <c r="I27" s="57"/>
      <c r="J27" s="57"/>
      <c r="K27" s="57"/>
      <c r="L27" s="57"/>
      <c r="M27" s="57"/>
      <c r="N27" s="57"/>
      <c r="O27" s="57"/>
      <c r="P27" s="57"/>
      <c r="Q27" s="57"/>
      <c r="R27" s="57"/>
      <c r="S27" s="57"/>
      <c r="T27" s="57"/>
      <c r="U27" s="57"/>
      <c r="V27" s="89"/>
    </row>
    <row r="28" spans="1:22">
      <c r="A28" s="90"/>
      <c r="B28" s="57"/>
      <c r="C28" s="113"/>
      <c r="D28" s="57"/>
      <c r="E28" s="57"/>
      <c r="F28" s="57"/>
      <c r="G28" s="57"/>
      <c r="H28" s="57"/>
      <c r="I28" s="57"/>
      <c r="J28" s="57"/>
      <c r="K28" s="57"/>
      <c r="L28" s="57"/>
      <c r="M28" s="57"/>
      <c r="N28" s="57"/>
      <c r="O28" s="57"/>
      <c r="P28" s="57"/>
      <c r="Q28" s="57"/>
      <c r="R28" s="57"/>
      <c r="S28" s="57"/>
      <c r="T28" s="57"/>
      <c r="U28" s="57"/>
      <c r="V28" s="89"/>
    </row>
    <row r="29" spans="1:22">
      <c r="A29" s="90"/>
      <c r="B29" s="57"/>
      <c r="C29" s="113"/>
      <c r="D29" s="57"/>
      <c r="E29" s="57"/>
      <c r="F29" s="57"/>
      <c r="G29" s="57"/>
      <c r="H29" s="57"/>
      <c r="I29" s="57"/>
      <c r="J29" s="57"/>
      <c r="K29" s="57"/>
      <c r="L29" s="57"/>
      <c r="M29" s="57"/>
      <c r="N29" s="57"/>
      <c r="O29" s="57"/>
      <c r="P29" s="57"/>
      <c r="Q29" s="57"/>
      <c r="R29" s="94" t="s">
        <v>545</v>
      </c>
      <c r="S29" s="93" t="str">
        <f>Input_Summary!E2</f>
        <v>VM00605E</v>
      </c>
      <c r="T29" s="57"/>
      <c r="U29" s="57"/>
      <c r="V29" s="89"/>
    </row>
    <row r="30" spans="1:22">
      <c r="A30" s="90"/>
      <c r="B30" s="57"/>
      <c r="C30" s="113"/>
      <c r="D30" s="57"/>
      <c r="E30" s="57"/>
      <c r="F30" s="57"/>
      <c r="G30" s="57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  <c r="S30" s="153" t="s">
        <v>546</v>
      </c>
      <c r="T30" s="146">
        <f>Input_Summary!E12</f>
        <v>41551</v>
      </c>
      <c r="U30" s="57"/>
      <c r="V30" s="89"/>
    </row>
    <row r="31" spans="1:22">
      <c r="A31" s="90"/>
      <c r="B31" s="57"/>
      <c r="C31" s="113"/>
      <c r="D31" s="57"/>
      <c r="E31" s="57"/>
      <c r="F31" s="57"/>
      <c r="G31" s="57"/>
      <c r="H31" s="57"/>
      <c r="I31" s="57"/>
      <c r="J31" s="57"/>
      <c r="K31" s="57"/>
      <c r="L31" s="57"/>
      <c r="M31" s="57"/>
      <c r="N31" s="57"/>
      <c r="O31" s="57"/>
      <c r="P31" s="57"/>
      <c r="Q31" s="57"/>
      <c r="R31" s="57"/>
      <c r="S31" s="153" t="s">
        <v>547</v>
      </c>
      <c r="T31" s="147">
        <f>Input_Summary!E10</f>
        <v>41705</v>
      </c>
      <c r="U31" s="57"/>
      <c r="V31" s="89"/>
    </row>
    <row r="32" spans="1:22">
      <c r="A32" s="90"/>
      <c r="B32" s="57"/>
      <c r="C32" s="113"/>
      <c r="D32" s="57"/>
      <c r="E32" s="57"/>
      <c r="F32" s="57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  <c r="S32" s="57"/>
      <c r="T32" s="57"/>
      <c r="U32" s="154"/>
      <c r="V32" s="89"/>
    </row>
    <row r="33" spans="1:22">
      <c r="A33" s="90"/>
      <c r="B33" s="57"/>
      <c r="C33" s="113"/>
      <c r="D33" s="57"/>
      <c r="E33" s="57"/>
      <c r="F33" s="57"/>
      <c r="G33" s="57"/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57"/>
      <c r="S33" s="57"/>
      <c r="T33" s="57"/>
      <c r="U33" s="154"/>
      <c r="V33" s="89"/>
    </row>
    <row r="34" spans="1:22">
      <c r="A34" s="90"/>
      <c r="B34" s="57"/>
      <c r="C34" s="113"/>
      <c r="D34" s="57"/>
      <c r="E34" s="57"/>
      <c r="F34" s="57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  <c r="S34" s="153" t="s">
        <v>520</v>
      </c>
      <c r="T34" s="92" t="str">
        <f>Input_Summary!E9</f>
        <v>Ewelina Halyno</v>
      </c>
      <c r="U34" s="57"/>
      <c r="V34" s="89"/>
    </row>
    <row r="35" spans="1:22">
      <c r="A35" s="90"/>
      <c r="B35" s="57"/>
      <c r="C35" s="113"/>
      <c r="D35" s="57"/>
      <c r="E35" s="57"/>
      <c r="F35" s="57"/>
      <c r="G35" s="57"/>
      <c r="H35" s="57"/>
      <c r="I35" s="57"/>
      <c r="J35" s="57"/>
      <c r="K35" s="57"/>
      <c r="L35" s="57"/>
      <c r="M35" s="57"/>
      <c r="N35" s="57"/>
      <c r="O35" s="57"/>
      <c r="P35" s="57"/>
      <c r="Q35" s="57"/>
      <c r="R35" s="57"/>
      <c r="S35" s="153" t="s">
        <v>521</v>
      </c>
      <c r="T35" s="92" t="str">
        <f>Input_Summary!E8</f>
        <v>Renata Wood</v>
      </c>
      <c r="U35" s="57"/>
      <c r="V35" s="89"/>
    </row>
    <row r="36" spans="1:22">
      <c r="A36" s="90"/>
      <c r="B36" s="57"/>
      <c r="C36" s="113"/>
      <c r="D36" s="57"/>
      <c r="E36" s="57"/>
      <c r="F36" s="57"/>
      <c r="G36" s="57"/>
      <c r="H36" s="57"/>
      <c r="I36" s="57"/>
      <c r="J36" s="57"/>
      <c r="K36" s="57"/>
      <c r="L36" s="57"/>
      <c r="M36" s="57"/>
      <c r="N36" s="57"/>
      <c r="O36" s="57"/>
      <c r="P36" s="57"/>
      <c r="Q36" s="57"/>
      <c r="R36" s="57"/>
      <c r="S36" s="57"/>
      <c r="T36" s="57"/>
      <c r="U36" s="57"/>
      <c r="V36" s="89"/>
    </row>
    <row r="37" spans="1:22">
      <c r="A37" s="90"/>
      <c r="B37" s="57"/>
      <c r="C37" s="113"/>
      <c r="D37" s="57"/>
      <c r="E37" s="57"/>
      <c r="F37" s="57"/>
      <c r="G37" s="57"/>
      <c r="H37" s="57"/>
      <c r="I37" s="57"/>
      <c r="J37" s="57"/>
      <c r="K37" s="57"/>
      <c r="L37" s="57"/>
      <c r="M37" s="57"/>
      <c r="N37" s="57"/>
      <c r="O37" s="57"/>
      <c r="P37" s="57"/>
      <c r="Q37" s="57"/>
      <c r="R37" s="206" t="s">
        <v>544</v>
      </c>
      <c r="S37" s="57"/>
      <c r="T37" s="57"/>
      <c r="U37" s="57"/>
      <c r="V37" s="89"/>
    </row>
    <row r="38" spans="1:22">
      <c r="A38" s="90"/>
      <c r="B38" s="57"/>
      <c r="C38" s="113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  <c r="O38" s="57"/>
      <c r="P38" s="57"/>
      <c r="Q38" s="57"/>
      <c r="R38" s="287" t="s">
        <v>567</v>
      </c>
      <c r="S38" s="287"/>
      <c r="T38" s="287"/>
      <c r="U38" s="287"/>
      <c r="V38" s="298"/>
    </row>
    <row r="39" spans="1:22" ht="12.75" customHeight="1">
      <c r="A39" s="90"/>
      <c r="B39" s="57"/>
      <c r="C39" s="113"/>
      <c r="D39" s="57"/>
      <c r="E39" s="57"/>
      <c r="F39" s="57"/>
      <c r="G39" s="57"/>
      <c r="H39" s="57"/>
      <c r="I39" s="57"/>
      <c r="J39" s="57"/>
      <c r="K39" s="57"/>
      <c r="L39" s="57"/>
      <c r="M39" s="57"/>
      <c r="N39" s="57"/>
      <c r="O39" s="57"/>
      <c r="P39" s="57"/>
      <c r="Q39" s="57"/>
      <c r="R39" s="290" t="s">
        <v>565</v>
      </c>
      <c r="S39" s="290"/>
      <c r="T39" s="290"/>
      <c r="U39" s="290"/>
      <c r="V39" s="299"/>
    </row>
    <row r="40" spans="1:22" ht="12.75" customHeight="1">
      <c r="A40" s="90"/>
      <c r="B40" s="57"/>
      <c r="C40" s="113"/>
      <c r="D40" s="57"/>
      <c r="E40" s="57"/>
      <c r="F40" s="57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290"/>
      <c r="S40" s="290"/>
      <c r="T40" s="290"/>
      <c r="U40" s="290"/>
      <c r="V40" s="299"/>
    </row>
    <row r="41" spans="1:22" ht="18" customHeight="1" thickBot="1">
      <c r="A41" s="90"/>
      <c r="B41" s="57"/>
      <c r="C41" s="113"/>
      <c r="D41" s="57"/>
      <c r="E41" s="57"/>
      <c r="F41" s="57"/>
      <c r="G41" s="57"/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  <c r="S41" s="57"/>
      <c r="T41" s="57"/>
      <c r="U41" s="57"/>
      <c r="V41" s="89"/>
    </row>
    <row r="42" spans="1:22" ht="23.25" customHeight="1">
      <c r="A42" s="90"/>
      <c r="B42" s="57"/>
      <c r="C42" s="169"/>
      <c r="D42" s="170"/>
      <c r="E42" s="296"/>
      <c r="F42" s="296"/>
      <c r="G42" s="296"/>
      <c r="H42" s="296"/>
      <c r="I42" s="296"/>
      <c r="J42" s="296"/>
      <c r="K42" s="296"/>
      <c r="L42" s="297"/>
      <c r="M42" s="295" t="s">
        <v>548</v>
      </c>
      <c r="N42" s="272"/>
      <c r="O42" s="272"/>
      <c r="P42" s="272"/>
      <c r="Q42" s="272"/>
      <c r="R42" s="284"/>
      <c r="S42" s="271" t="str">
        <f>C1</f>
        <v>CPT-T-13-10 (A)</v>
      </c>
      <c r="T42" s="272"/>
      <c r="U42" s="272"/>
      <c r="V42" s="273"/>
    </row>
    <row r="43" spans="1:22" ht="16.5" customHeight="1">
      <c r="C43" s="171"/>
      <c r="D43" s="172"/>
      <c r="E43" s="288"/>
      <c r="F43" s="288"/>
      <c r="G43" s="288"/>
      <c r="H43" s="288"/>
      <c r="I43" s="288"/>
      <c r="J43" s="288"/>
      <c r="K43" s="288"/>
      <c r="L43" s="289"/>
      <c r="M43" s="275"/>
      <c r="N43" s="275"/>
      <c r="O43" s="275"/>
      <c r="P43" s="275"/>
      <c r="Q43" s="275"/>
      <c r="R43" s="285"/>
      <c r="S43" s="274"/>
      <c r="T43" s="275"/>
      <c r="U43" s="275"/>
      <c r="V43" s="276"/>
    </row>
    <row r="44" spans="1:22" ht="18" customHeight="1" thickBot="1">
      <c r="A44" s="57"/>
      <c r="B44" s="57"/>
      <c r="C44" s="173"/>
      <c r="D44" s="174"/>
      <c r="E44" s="293"/>
      <c r="F44" s="293"/>
      <c r="G44" s="293"/>
      <c r="H44" s="293"/>
      <c r="I44" s="293"/>
      <c r="J44" s="293"/>
      <c r="K44" s="293"/>
      <c r="L44" s="294"/>
      <c r="M44" s="278"/>
      <c r="N44" s="278"/>
      <c r="O44" s="278"/>
      <c r="P44" s="278"/>
      <c r="Q44" s="278"/>
      <c r="R44" s="286"/>
      <c r="S44" s="277"/>
      <c r="T44" s="278"/>
      <c r="U44" s="278"/>
      <c r="V44" s="279"/>
    </row>
    <row r="45" spans="1:22">
      <c r="A45" s="113"/>
      <c r="B45" s="57"/>
      <c r="C45" s="91"/>
      <c r="D45" s="91"/>
      <c r="E45" s="91"/>
      <c r="F45" s="91"/>
      <c r="G45" s="91"/>
      <c r="H45" s="91"/>
      <c r="I45" s="91"/>
      <c r="J45" s="91"/>
      <c r="K45" s="91"/>
      <c r="L45" s="91"/>
      <c r="M45" s="91"/>
      <c r="N45" s="91"/>
      <c r="O45" s="91"/>
      <c r="P45" s="91"/>
      <c r="Q45" s="91"/>
      <c r="R45" s="91"/>
      <c r="S45" s="91"/>
      <c r="T45" s="91"/>
      <c r="U45" s="91"/>
      <c r="V45" s="91"/>
    </row>
    <row r="46" spans="1:22">
      <c r="A46" s="90"/>
      <c r="B46" s="57"/>
      <c r="C46" s="57"/>
      <c r="D46" s="57"/>
      <c r="E46" s="57"/>
      <c r="F46" s="57"/>
      <c r="G46" s="57"/>
      <c r="H46" s="57"/>
      <c r="I46" s="57"/>
      <c r="J46" s="57"/>
      <c r="K46" s="57"/>
      <c r="L46" s="57"/>
      <c r="M46" s="57"/>
      <c r="N46" s="57"/>
      <c r="O46" s="57"/>
      <c r="P46" s="57"/>
      <c r="Q46" s="57"/>
      <c r="R46" s="57"/>
      <c r="S46" s="57"/>
      <c r="T46" s="57"/>
      <c r="U46" s="57"/>
      <c r="V46" s="57"/>
    </row>
    <row r="48" spans="1:22">
      <c r="D48" s="1"/>
    </row>
    <row r="49" spans="4:4">
      <c r="D49" s="1"/>
    </row>
  </sheetData>
  <mergeCells count="6">
    <mergeCell ref="C1:V1"/>
    <mergeCell ref="M42:R44"/>
    <mergeCell ref="S42:V44"/>
    <mergeCell ref="E42:L44"/>
    <mergeCell ref="R38:V38"/>
    <mergeCell ref="R39:V40"/>
  </mergeCells>
  <printOptions horizontalCentered="1" verticalCentered="1"/>
  <pageMargins left="0.74803149606299213" right="0.74803149606299213" top="0.98425196850393704" bottom="0.98425196850393704" header="0.51181102362204722" footer="0.51181102362204722"/>
  <pageSetup scale="55" fitToHeight="0" orientation="landscape" r:id="rId1"/>
  <headerFooter alignWithMargins="0">
    <oddFooter>&amp;C&amp;F</oddFooter>
  </headerFooter>
  <colBreaks count="1" manualBreakCount="1">
    <brk id="22" max="80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2</vt:i4>
      </vt:variant>
    </vt:vector>
  </HeadingPairs>
  <TitlesOfParts>
    <vt:vector size="9" baseType="lpstr">
      <vt:lpstr>RawData_CPT1 </vt:lpstr>
      <vt:lpstr>RawData_Unit Conversion</vt:lpstr>
      <vt:lpstr>Input_Summary</vt:lpstr>
      <vt:lpstr>Input_Analysis</vt:lpstr>
      <vt:lpstr>Data Analysis</vt:lpstr>
      <vt:lpstr>Plots(1)</vt:lpstr>
      <vt:lpstr>Plots (2)</vt:lpstr>
      <vt:lpstr>'Plots (2)'!Print_Area</vt:lpstr>
      <vt:lpstr>'Plots(1)'!Print_Area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Halyno, Ewelina J</dc:creator>
  <cp:lastModifiedBy>ewelina.halyno</cp:lastModifiedBy>
  <cp:lastPrinted>2014-03-10T22:35:15Z</cp:lastPrinted>
  <dcterms:created xsi:type="dcterms:W3CDTF">1998-09-17T00:38:38Z</dcterms:created>
  <dcterms:modified xsi:type="dcterms:W3CDTF">2014-03-10T22:35:29Z</dcterms:modified>
</cp:coreProperties>
</file>