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firstSheet="2" activeTab="6"/>
  </bookViews>
  <sheets>
    <sheet name="RawData_CPT2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(2)'!$C$1:$V$44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E22" i="23"/>
  <c r="C1" i="32"/>
  <c r="T42" s="1"/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F6"/>
  <c r="B6"/>
  <c r="A6"/>
  <c r="U35" i="32"/>
  <c r="S35"/>
  <c r="U34"/>
  <c r="S34"/>
  <c r="R33"/>
  <c r="D42" i="14"/>
  <c r="H11" i="7"/>
  <c r="AF13" i="21"/>
  <c r="B10"/>
  <c r="G43" i="14"/>
  <c r="G42"/>
  <c r="D41"/>
  <c r="D43"/>
  <c r="C1" l="1"/>
  <c r="AB42" s="1"/>
  <c r="B9" i="21"/>
  <c r="B12"/>
  <c r="B11"/>
  <c r="B8"/>
  <c r="J12" i="7"/>
  <c r="E7"/>
  <c r="H6"/>
  <c r="F6"/>
  <c r="G5"/>
  <c r="G4"/>
  <c r="G8"/>
  <c r="E15" i="23"/>
  <c r="G9" i="7" s="1"/>
  <c r="B258" i="23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38"/>
  <c r="B39"/>
  <c r="B40"/>
  <c r="B37"/>
  <c r="G7" i="29"/>
  <c r="E38" i="23" s="1"/>
  <c r="G8" i="29"/>
  <c r="E39" i="23" s="1"/>
  <c r="G9" i="29"/>
  <c r="E40" i="23" s="1"/>
  <c r="G10" i="29"/>
  <c r="E41" i="23" s="1"/>
  <c r="G11" i="29"/>
  <c r="E42" i="23" s="1"/>
  <c r="G12" i="29"/>
  <c r="E43" i="23" s="1"/>
  <c r="G13" i="29"/>
  <c r="E44" i="23" s="1"/>
  <c r="G14" i="29"/>
  <c r="E45" i="23" s="1"/>
  <c r="G15" i="29"/>
  <c r="E46" i="23" s="1"/>
  <c r="G16" i="29"/>
  <c r="E47" i="23" s="1"/>
  <c r="G17" i="29"/>
  <c r="E48" i="23" s="1"/>
  <c r="G18" i="29"/>
  <c r="E49" i="23" s="1"/>
  <c r="G19" i="29"/>
  <c r="E50" i="23" s="1"/>
  <c r="G20" i="29"/>
  <c r="E51" i="23" s="1"/>
  <c r="G21" i="29"/>
  <c r="E52" i="23" s="1"/>
  <c r="G22" i="29"/>
  <c r="E53" i="23" s="1"/>
  <c r="G23" i="29"/>
  <c r="E54" i="23" s="1"/>
  <c r="G24" i="29"/>
  <c r="E55" i="23" s="1"/>
  <c r="G25" i="29"/>
  <c r="E56" i="23" s="1"/>
  <c r="G26" i="29"/>
  <c r="E57" i="23" s="1"/>
  <c r="G27" i="29"/>
  <c r="E58" i="23" s="1"/>
  <c r="G28" i="29"/>
  <c r="E59" i="23" s="1"/>
  <c r="G29" i="29"/>
  <c r="E60" i="23" s="1"/>
  <c r="G30" i="29"/>
  <c r="E61" i="23" s="1"/>
  <c r="G31" i="29"/>
  <c r="E62" i="23" s="1"/>
  <c r="G32" i="29"/>
  <c r="E63" i="23" s="1"/>
  <c r="G33" i="29"/>
  <c r="E64" i="23" s="1"/>
  <c r="G34" i="29"/>
  <c r="E65" i="23" s="1"/>
  <c r="G35" i="29"/>
  <c r="E66" i="23" s="1"/>
  <c r="G36" i="29"/>
  <c r="E67" i="23" s="1"/>
  <c r="G37" i="29"/>
  <c r="E68" i="23" s="1"/>
  <c r="G38" i="29"/>
  <c r="E69" i="23" s="1"/>
  <c r="G39" i="29"/>
  <c r="E70" i="23" s="1"/>
  <c r="G40" i="29"/>
  <c r="E71" i="23" s="1"/>
  <c r="G41" i="29"/>
  <c r="E72" i="23" s="1"/>
  <c r="G42" i="29"/>
  <c r="E73" i="23" s="1"/>
  <c r="G43" i="29"/>
  <c r="E74" i="23" s="1"/>
  <c r="G44" i="29"/>
  <c r="E75" i="23" s="1"/>
  <c r="G45" i="29"/>
  <c r="E76" i="23" s="1"/>
  <c r="G46" i="29"/>
  <c r="E77" i="23" s="1"/>
  <c r="G47" i="29"/>
  <c r="E78" i="23" s="1"/>
  <c r="G48" i="29"/>
  <c r="E79" i="23" s="1"/>
  <c r="G49" i="29"/>
  <c r="E80" i="23" s="1"/>
  <c r="G50" i="29"/>
  <c r="E81" i="23" s="1"/>
  <c r="G51" i="29"/>
  <c r="E82" i="23" s="1"/>
  <c r="G52" i="29"/>
  <c r="E83" i="23" s="1"/>
  <c r="G53" i="29"/>
  <c r="E84" i="23" s="1"/>
  <c r="G54" i="29"/>
  <c r="E85" i="23" s="1"/>
  <c r="G55" i="29"/>
  <c r="E86" i="23" s="1"/>
  <c r="G56" i="29"/>
  <c r="E87" i="23" s="1"/>
  <c r="G57" i="29"/>
  <c r="E88" i="23" s="1"/>
  <c r="G58" i="29"/>
  <c r="E89" i="23" s="1"/>
  <c r="G59" i="29"/>
  <c r="E90" i="23" s="1"/>
  <c r="G60" i="29"/>
  <c r="E91" i="23" s="1"/>
  <c r="G61" i="29"/>
  <c r="E92" i="23" s="1"/>
  <c r="G62" i="29"/>
  <c r="E93" i="23" s="1"/>
  <c r="G63" i="29"/>
  <c r="E94" i="23" s="1"/>
  <c r="G64" i="29"/>
  <c r="E95" i="23" s="1"/>
  <c r="G65" i="29"/>
  <c r="E96" i="23" s="1"/>
  <c r="G66" i="29"/>
  <c r="E97" i="23" s="1"/>
  <c r="G67" i="29"/>
  <c r="E98" i="23" s="1"/>
  <c r="G68" i="29"/>
  <c r="E99" i="23" s="1"/>
  <c r="G69" i="29"/>
  <c r="E100" i="23" s="1"/>
  <c r="G70" i="29"/>
  <c r="E101" i="23" s="1"/>
  <c r="G71" i="29"/>
  <c r="E102" i="23" s="1"/>
  <c r="G72" i="29"/>
  <c r="E103" i="23" s="1"/>
  <c r="G73" i="29"/>
  <c r="E104" i="23" s="1"/>
  <c r="G74" i="29"/>
  <c r="E105" i="23" s="1"/>
  <c r="G75" i="29"/>
  <c r="E106" i="23" s="1"/>
  <c r="G76" i="29"/>
  <c r="E107" i="23" s="1"/>
  <c r="G77" i="29"/>
  <c r="E108" i="23" s="1"/>
  <c r="G78" i="29"/>
  <c r="E109" i="23" s="1"/>
  <c r="G79" i="29"/>
  <c r="E110" i="23" s="1"/>
  <c r="G80" i="29"/>
  <c r="E111" i="23" s="1"/>
  <c r="G81" i="29"/>
  <c r="E112" i="23" s="1"/>
  <c r="G82" i="29"/>
  <c r="E113" i="23" s="1"/>
  <c r="G83" i="29"/>
  <c r="E114" i="23" s="1"/>
  <c r="G84" i="29"/>
  <c r="E115" i="23" s="1"/>
  <c r="G85" i="29"/>
  <c r="E116" i="23" s="1"/>
  <c r="G86" i="29"/>
  <c r="E117" i="23" s="1"/>
  <c r="G87" i="29"/>
  <c r="E118" i="23" s="1"/>
  <c r="G88" i="29"/>
  <c r="E119" i="23" s="1"/>
  <c r="G89" i="29"/>
  <c r="E120" i="23" s="1"/>
  <c r="G90" i="29"/>
  <c r="E121" i="23" s="1"/>
  <c r="G91" i="29"/>
  <c r="E122" i="23" s="1"/>
  <c r="G92" i="29"/>
  <c r="E123" i="23" s="1"/>
  <c r="G93" i="29"/>
  <c r="E124" i="23" s="1"/>
  <c r="G94" i="29"/>
  <c r="E125" i="23" s="1"/>
  <c r="G95" i="29"/>
  <c r="E126" i="23" s="1"/>
  <c r="G96" i="29"/>
  <c r="E127" i="23" s="1"/>
  <c r="G97" i="29"/>
  <c r="E128" i="23" s="1"/>
  <c r="G98" i="29"/>
  <c r="E129" i="23" s="1"/>
  <c r="G99" i="29"/>
  <c r="E130" i="23" s="1"/>
  <c r="G100" i="29"/>
  <c r="E131" i="23" s="1"/>
  <c r="G101" i="29"/>
  <c r="E132" i="23" s="1"/>
  <c r="G102" i="29"/>
  <c r="E133" i="23" s="1"/>
  <c r="G103" i="29"/>
  <c r="E134" i="23" s="1"/>
  <c r="G104" i="29"/>
  <c r="E135" i="23" s="1"/>
  <c r="G105" i="29"/>
  <c r="E136" i="23" s="1"/>
  <c r="G106" i="29"/>
  <c r="E137" i="23" s="1"/>
  <c r="G107" i="29"/>
  <c r="E138" i="23" s="1"/>
  <c r="G108" i="29"/>
  <c r="E139" i="23" s="1"/>
  <c r="G109" i="29"/>
  <c r="E140" i="23" s="1"/>
  <c r="G110" i="29"/>
  <c r="E141" i="23" s="1"/>
  <c r="G111" i="29"/>
  <c r="E142" i="23" s="1"/>
  <c r="G112" i="29"/>
  <c r="E143" i="23" s="1"/>
  <c r="G113" i="29"/>
  <c r="E144" i="23" s="1"/>
  <c r="G114" i="29"/>
  <c r="E145" i="23" s="1"/>
  <c r="G115" i="29"/>
  <c r="E146" i="23" s="1"/>
  <c r="G116" i="29"/>
  <c r="E147" i="23" s="1"/>
  <c r="G117" i="29"/>
  <c r="E148" i="23" s="1"/>
  <c r="G118" i="29"/>
  <c r="E149" i="23" s="1"/>
  <c r="G119" i="29"/>
  <c r="E150" i="23" s="1"/>
  <c r="G120" i="29"/>
  <c r="E151" i="23" s="1"/>
  <c r="G121" i="29"/>
  <c r="E152" i="23" s="1"/>
  <c r="G122" i="29"/>
  <c r="E153" i="23" s="1"/>
  <c r="G123" i="29"/>
  <c r="E154" i="23" s="1"/>
  <c r="G124" i="29"/>
  <c r="E155" i="23" s="1"/>
  <c r="G125" i="29"/>
  <c r="E156" i="23" s="1"/>
  <c r="G126" i="29"/>
  <c r="E157" i="23" s="1"/>
  <c r="G127" i="29"/>
  <c r="E158" i="23" s="1"/>
  <c r="G128" i="29"/>
  <c r="E159" i="23" s="1"/>
  <c r="G129" i="29"/>
  <c r="E160" i="23" s="1"/>
  <c r="G130" i="29"/>
  <c r="E161" i="23" s="1"/>
  <c r="G131" i="29"/>
  <c r="E162" i="23" s="1"/>
  <c r="G132" i="29"/>
  <c r="E163" i="23" s="1"/>
  <c r="G133" i="29"/>
  <c r="E164" i="23" s="1"/>
  <c r="G134" i="29"/>
  <c r="E165" i="23" s="1"/>
  <c r="G135" i="29"/>
  <c r="E166" i="23" s="1"/>
  <c r="G136" i="29"/>
  <c r="E167" i="23" s="1"/>
  <c r="G137" i="29"/>
  <c r="E168" i="23" s="1"/>
  <c r="G138" i="29"/>
  <c r="E169" i="23" s="1"/>
  <c r="G139" i="29"/>
  <c r="E170" i="23" s="1"/>
  <c r="G140" i="29"/>
  <c r="E171" i="23" s="1"/>
  <c r="G141" i="29"/>
  <c r="E172" i="23" s="1"/>
  <c r="G142" i="29"/>
  <c r="E173" i="23" s="1"/>
  <c r="G143" i="29"/>
  <c r="E174" i="23" s="1"/>
  <c r="G144" i="29"/>
  <c r="E175" i="23" s="1"/>
  <c r="G145" i="29"/>
  <c r="E176" i="23" s="1"/>
  <c r="G146" i="29"/>
  <c r="E177" i="23" s="1"/>
  <c r="G147" i="29"/>
  <c r="E178" i="23" s="1"/>
  <c r="G148" i="29"/>
  <c r="E179" i="23" s="1"/>
  <c r="G149" i="29"/>
  <c r="E180" i="23" s="1"/>
  <c r="G150" i="29"/>
  <c r="E181" i="23" s="1"/>
  <c r="G151" i="29"/>
  <c r="E182" i="23" s="1"/>
  <c r="G152" i="29"/>
  <c r="E183" i="23" s="1"/>
  <c r="G153" i="29"/>
  <c r="E184" i="23" s="1"/>
  <c r="G154" i="29"/>
  <c r="E185" i="23" s="1"/>
  <c r="G155" i="29"/>
  <c r="E186" i="23" s="1"/>
  <c r="G156" i="29"/>
  <c r="E187" i="23" s="1"/>
  <c r="G157" i="29"/>
  <c r="E188" i="23" s="1"/>
  <c r="G158" i="29"/>
  <c r="E189" i="23" s="1"/>
  <c r="G159" i="29"/>
  <c r="E190" i="23" s="1"/>
  <c r="G160" i="29"/>
  <c r="E191" i="23" s="1"/>
  <c r="G161" i="29"/>
  <c r="E192" i="23" s="1"/>
  <c r="G162" i="29"/>
  <c r="E193" i="23" s="1"/>
  <c r="G163" i="29"/>
  <c r="E194" i="23" s="1"/>
  <c r="G164" i="29"/>
  <c r="E195" i="23" s="1"/>
  <c r="G165" i="29"/>
  <c r="E196" i="23" s="1"/>
  <c r="G166" i="29"/>
  <c r="E197" i="23" s="1"/>
  <c r="G167" i="29"/>
  <c r="E198" i="23" s="1"/>
  <c r="G168" i="29"/>
  <c r="E199" i="23" s="1"/>
  <c r="G169" i="29"/>
  <c r="E200" i="23" s="1"/>
  <c r="G170" i="29"/>
  <c r="E201" i="23" s="1"/>
  <c r="G171" i="29"/>
  <c r="E202" i="23" s="1"/>
  <c r="G172" i="29"/>
  <c r="E203" i="23" s="1"/>
  <c r="G173" i="29"/>
  <c r="E204" i="23" s="1"/>
  <c r="G174" i="29"/>
  <c r="E205" i="23" s="1"/>
  <c r="G175" i="29"/>
  <c r="E206" i="23" s="1"/>
  <c r="G176" i="29"/>
  <c r="E207" i="23" s="1"/>
  <c r="G177" i="29"/>
  <c r="E208" i="23" s="1"/>
  <c r="G178" i="29"/>
  <c r="E209" i="23" s="1"/>
  <c r="G179" i="29"/>
  <c r="E210" i="23" s="1"/>
  <c r="G180" i="29"/>
  <c r="E211" i="23" s="1"/>
  <c r="G181" i="29"/>
  <c r="E212" i="23" s="1"/>
  <c r="G182" i="29"/>
  <c r="E213" i="23" s="1"/>
  <c r="G183" i="29"/>
  <c r="E214" i="23" s="1"/>
  <c r="G184" i="29"/>
  <c r="E215" i="23" s="1"/>
  <c r="G185" i="29"/>
  <c r="E216" i="23" s="1"/>
  <c r="G186" i="29"/>
  <c r="E217" i="23" s="1"/>
  <c r="G187" i="29"/>
  <c r="E218" i="23" s="1"/>
  <c r="G188" i="29"/>
  <c r="E219" i="23" s="1"/>
  <c r="G189" i="29"/>
  <c r="E220" i="23" s="1"/>
  <c r="G190" i="29"/>
  <c r="E221" i="23" s="1"/>
  <c r="G191" i="29"/>
  <c r="E222" i="23" s="1"/>
  <c r="G192" i="29"/>
  <c r="E223" i="23" s="1"/>
  <c r="G193" i="29"/>
  <c r="E224" i="23" s="1"/>
  <c r="G194" i="29"/>
  <c r="E225" i="23" s="1"/>
  <c r="G195" i="29"/>
  <c r="E226" i="23" s="1"/>
  <c r="G196" i="29"/>
  <c r="E227" i="23" s="1"/>
  <c r="G197" i="29"/>
  <c r="E228" i="23" s="1"/>
  <c r="G198" i="29"/>
  <c r="E229" i="23" s="1"/>
  <c r="G199" i="29"/>
  <c r="E230" i="23" s="1"/>
  <c r="G200" i="29"/>
  <c r="E231" i="23" s="1"/>
  <c r="G201" i="29"/>
  <c r="E232" i="23" s="1"/>
  <c r="G202" i="29"/>
  <c r="E233" i="23" s="1"/>
  <c r="G203" i="29"/>
  <c r="E234" i="23" s="1"/>
  <c r="G204" i="29"/>
  <c r="E235" i="23" s="1"/>
  <c r="G205" i="29"/>
  <c r="E236" i="23" s="1"/>
  <c r="G206" i="29"/>
  <c r="E237" i="23" s="1"/>
  <c r="G207" i="29"/>
  <c r="E238" i="23" s="1"/>
  <c r="G208" i="29"/>
  <c r="E239" i="23" s="1"/>
  <c r="G209" i="29"/>
  <c r="E240" i="23" s="1"/>
  <c r="G210" i="29"/>
  <c r="E241" i="23" s="1"/>
  <c r="G211" i="29"/>
  <c r="E242" i="23" s="1"/>
  <c r="G212" i="29"/>
  <c r="E243" i="23" s="1"/>
  <c r="G213" i="29"/>
  <c r="E244" i="23" s="1"/>
  <c r="G214" i="29"/>
  <c r="E245" i="23" s="1"/>
  <c r="G215" i="29"/>
  <c r="E246" i="23" s="1"/>
  <c r="G216" i="29"/>
  <c r="E247" i="23" s="1"/>
  <c r="G217" i="29"/>
  <c r="E248" i="23" s="1"/>
  <c r="G218" i="29"/>
  <c r="E249" i="23" s="1"/>
  <c r="G219" i="29"/>
  <c r="E250" i="23" s="1"/>
  <c r="G220" i="29"/>
  <c r="E251" i="23" s="1"/>
  <c r="G221" i="29"/>
  <c r="E252" i="23" s="1"/>
  <c r="G222" i="29"/>
  <c r="E253" i="23" s="1"/>
  <c r="G223" i="29"/>
  <c r="E254" i="23" s="1"/>
  <c r="G224" i="29"/>
  <c r="E255" i="23" s="1"/>
  <c r="G225" i="29"/>
  <c r="E256" i="23" s="1"/>
  <c r="G226" i="29"/>
  <c r="E257" i="23" s="1"/>
  <c r="G227" i="29"/>
  <c r="E258" i="23" s="1"/>
  <c r="G228" i="29"/>
  <c r="E259" i="23" s="1"/>
  <c r="G229" i="29"/>
  <c r="E260" i="23" s="1"/>
  <c r="G230" i="29"/>
  <c r="E261" i="23" s="1"/>
  <c r="G231" i="29"/>
  <c r="E262" i="23" s="1"/>
  <c r="G232" i="29"/>
  <c r="E263" i="23" s="1"/>
  <c r="G233" i="29"/>
  <c r="E264" i="23" s="1"/>
  <c r="G234" i="29"/>
  <c r="E265" i="23" s="1"/>
  <c r="G235" i="29"/>
  <c r="E266" i="23" s="1"/>
  <c r="G236" i="29"/>
  <c r="E267" i="23" s="1"/>
  <c r="G237" i="29"/>
  <c r="E268" i="23" s="1"/>
  <c r="G238" i="29"/>
  <c r="E269" i="23" s="1"/>
  <c r="G239" i="29"/>
  <c r="E270" i="23" s="1"/>
  <c r="G240" i="29"/>
  <c r="E271" i="23" s="1"/>
  <c r="G241" i="29"/>
  <c r="E272" i="23" s="1"/>
  <c r="G242" i="29"/>
  <c r="E273" i="23" s="1"/>
  <c r="G243" i="29"/>
  <c r="E274" i="23" s="1"/>
  <c r="G244" i="29"/>
  <c r="E275" i="23" s="1"/>
  <c r="G245" i="29"/>
  <c r="E276" i="23" s="1"/>
  <c r="G246" i="29"/>
  <c r="E277" i="23" s="1"/>
  <c r="G247" i="29"/>
  <c r="E278" i="23" s="1"/>
  <c r="G248" i="29"/>
  <c r="E279" i="23" s="1"/>
  <c r="G249" i="29"/>
  <c r="E280" i="23" s="1"/>
  <c r="G250" i="29"/>
  <c r="E281" i="23" s="1"/>
  <c r="G251" i="29"/>
  <c r="E282" i="23" s="1"/>
  <c r="G252" i="29"/>
  <c r="E283" i="23" s="1"/>
  <c r="G253" i="29"/>
  <c r="E284" i="23" s="1"/>
  <c r="G254" i="29"/>
  <c r="E285" i="23" s="1"/>
  <c r="G255" i="29"/>
  <c r="E286" i="23" s="1"/>
  <c r="G256" i="29"/>
  <c r="E287" i="23" s="1"/>
  <c r="G257" i="29"/>
  <c r="E288" i="23" s="1"/>
  <c r="G258" i="29"/>
  <c r="E289" i="23" s="1"/>
  <c r="G259" i="29"/>
  <c r="E290" i="23" s="1"/>
  <c r="G260" i="29"/>
  <c r="E291" i="23" s="1"/>
  <c r="G261" i="29"/>
  <c r="E292" i="23" s="1"/>
  <c r="G262" i="29"/>
  <c r="E293" i="23" s="1"/>
  <c r="G263" i="29"/>
  <c r="E294" i="23" s="1"/>
  <c r="G264" i="29"/>
  <c r="E295" i="23" s="1"/>
  <c r="G265" i="29"/>
  <c r="E296" i="23" s="1"/>
  <c r="G266" i="29"/>
  <c r="E297" i="23" s="1"/>
  <c r="G267" i="29"/>
  <c r="E298" i="23" s="1"/>
  <c r="G268" i="29"/>
  <c r="E299" i="23" s="1"/>
  <c r="G269" i="29"/>
  <c r="E300" i="23" s="1"/>
  <c r="G270" i="29"/>
  <c r="E301" i="23" s="1"/>
  <c r="G271" i="29"/>
  <c r="E302" i="23" s="1"/>
  <c r="G272" i="29"/>
  <c r="E303" i="23" s="1"/>
  <c r="G273" i="29"/>
  <c r="E304" i="23" s="1"/>
  <c r="G274" i="29"/>
  <c r="E305" i="23" s="1"/>
  <c r="G275" i="29"/>
  <c r="E306" i="23" s="1"/>
  <c r="G276" i="29"/>
  <c r="E307" i="23" s="1"/>
  <c r="G277" i="29"/>
  <c r="E308" i="23" s="1"/>
  <c r="G278" i="29"/>
  <c r="E309" i="23" s="1"/>
  <c r="G279" i="29"/>
  <c r="E310" i="23" s="1"/>
  <c r="G280" i="29"/>
  <c r="E311" i="23" s="1"/>
  <c r="G281" i="29"/>
  <c r="E312" i="23" s="1"/>
  <c r="G282" i="29"/>
  <c r="E313" i="23" s="1"/>
  <c r="G283" i="29"/>
  <c r="E314" i="23" s="1"/>
  <c r="G284" i="29"/>
  <c r="E315" i="23" s="1"/>
  <c r="G285" i="29"/>
  <c r="E316" i="23" s="1"/>
  <c r="G286" i="29"/>
  <c r="E317" i="23" s="1"/>
  <c r="G287" i="29"/>
  <c r="E318" i="23" s="1"/>
  <c r="G288" i="29"/>
  <c r="E319" i="23" s="1"/>
  <c r="G289" i="29"/>
  <c r="E320" i="23" s="1"/>
  <c r="G290" i="29"/>
  <c r="E321" i="23" s="1"/>
  <c r="G291" i="29"/>
  <c r="E322" i="23" s="1"/>
  <c r="G292" i="29"/>
  <c r="E323" i="23" s="1"/>
  <c r="G293" i="29"/>
  <c r="E324" i="23" s="1"/>
  <c r="G294" i="29"/>
  <c r="E325" i="23" s="1"/>
  <c r="G295" i="29"/>
  <c r="E326" i="23" s="1"/>
  <c r="G296" i="29"/>
  <c r="E327" i="23" s="1"/>
  <c r="G297" i="29"/>
  <c r="E328" i="23" s="1"/>
  <c r="G298" i="29"/>
  <c r="E329" i="23" s="1"/>
  <c r="G299" i="29"/>
  <c r="E330" i="23" s="1"/>
  <c r="G300" i="29"/>
  <c r="E331" i="23" s="1"/>
  <c r="G301" i="29"/>
  <c r="E332" i="23" s="1"/>
  <c r="G302" i="29"/>
  <c r="E333" i="23" s="1"/>
  <c r="G303" i="29"/>
  <c r="E334" i="23" s="1"/>
  <c r="G304" i="29"/>
  <c r="E335" i="23" s="1"/>
  <c r="G305" i="29"/>
  <c r="E336" i="23" s="1"/>
  <c r="G306" i="29"/>
  <c r="E337" i="23" s="1"/>
  <c r="G307" i="29"/>
  <c r="E338" i="23" s="1"/>
  <c r="G308" i="29"/>
  <c r="E339" i="23" s="1"/>
  <c r="G309" i="29"/>
  <c r="E340" i="23" s="1"/>
  <c r="G310" i="29"/>
  <c r="E341" i="23" s="1"/>
  <c r="G311" i="29"/>
  <c r="E342" i="23" s="1"/>
  <c r="G312" i="29"/>
  <c r="E343" i="23" s="1"/>
  <c r="G313" i="29"/>
  <c r="E344" i="23" s="1"/>
  <c r="G314" i="29"/>
  <c r="E345" i="23" s="1"/>
  <c r="G315" i="29"/>
  <c r="E346" i="23" s="1"/>
  <c r="G316" i="29"/>
  <c r="E347" i="23" s="1"/>
  <c r="G317" i="29"/>
  <c r="E348" i="23" s="1"/>
  <c r="G318" i="29"/>
  <c r="E349" i="23" s="1"/>
  <c r="G319" i="29"/>
  <c r="E350" i="23" s="1"/>
  <c r="G320" i="29"/>
  <c r="E351" i="23" s="1"/>
  <c r="G321" i="29"/>
  <c r="E352" i="23" s="1"/>
  <c r="G322" i="29"/>
  <c r="E353" i="23" s="1"/>
  <c r="G323" i="29"/>
  <c r="E354" i="23" s="1"/>
  <c r="G324" i="29"/>
  <c r="E355" i="23" s="1"/>
  <c r="G325" i="29"/>
  <c r="E356" i="23" s="1"/>
  <c r="G326" i="29"/>
  <c r="E357" i="23" s="1"/>
  <c r="G327" i="29"/>
  <c r="E358" i="23" s="1"/>
  <c r="G328" i="29"/>
  <c r="E359" i="23" s="1"/>
  <c r="G329" i="29"/>
  <c r="E360" i="23" s="1"/>
  <c r="G330" i="29"/>
  <c r="E361" i="23" s="1"/>
  <c r="G331" i="29"/>
  <c r="E362" i="23" s="1"/>
  <c r="G332" i="29"/>
  <c r="E363" i="23" s="1"/>
  <c r="G333" i="29"/>
  <c r="E364" i="23" s="1"/>
  <c r="G334" i="29"/>
  <c r="E365" i="23" s="1"/>
  <c r="G335" i="29"/>
  <c r="E366" i="23" s="1"/>
  <c r="G336" i="29"/>
  <c r="E367" i="23" s="1"/>
  <c r="G337" i="29"/>
  <c r="E368" i="23" s="1"/>
  <c r="G338" i="29"/>
  <c r="E369" i="23" s="1"/>
  <c r="G339" i="29"/>
  <c r="E370" i="23" s="1"/>
  <c r="G340" i="29"/>
  <c r="E371" i="23" s="1"/>
  <c r="G341" i="29"/>
  <c r="E372" i="23" s="1"/>
  <c r="G342" i="29"/>
  <c r="E373" i="23" s="1"/>
  <c r="G343" i="29"/>
  <c r="E374" i="23" s="1"/>
  <c r="G344" i="29"/>
  <c r="E375" i="23" s="1"/>
  <c r="G345" i="29"/>
  <c r="E376" i="23" s="1"/>
  <c r="G346" i="29"/>
  <c r="E377" i="23" s="1"/>
  <c r="G347" i="29"/>
  <c r="E378" i="23" s="1"/>
  <c r="G348" i="29"/>
  <c r="E379" i="23" s="1"/>
  <c r="G349" i="29"/>
  <c r="E380" i="23" s="1"/>
  <c r="G350" i="29"/>
  <c r="E381" i="23" s="1"/>
  <c r="G351" i="29"/>
  <c r="E382" i="23" s="1"/>
  <c r="G352" i="29"/>
  <c r="E383" i="23" s="1"/>
  <c r="G353" i="29"/>
  <c r="E384" i="23" s="1"/>
  <c r="G354" i="29"/>
  <c r="E385" i="23" s="1"/>
  <c r="G355" i="29"/>
  <c r="E386" i="23" s="1"/>
  <c r="G356" i="29"/>
  <c r="E387" i="23" s="1"/>
  <c r="G357" i="29"/>
  <c r="E388" i="23" s="1"/>
  <c r="G358" i="29"/>
  <c r="E389" i="23" s="1"/>
  <c r="G359" i="29"/>
  <c r="E390" i="23" s="1"/>
  <c r="G360" i="29"/>
  <c r="E391" i="23" s="1"/>
  <c r="G361" i="29"/>
  <c r="E392" i="23" s="1"/>
  <c r="G362" i="29"/>
  <c r="E393" i="23" s="1"/>
  <c r="G363" i="29"/>
  <c r="E394" i="23" s="1"/>
  <c r="G364" i="29"/>
  <c r="E395" i="23" s="1"/>
  <c r="G365" i="29"/>
  <c r="E396" i="23" s="1"/>
  <c r="G366" i="29"/>
  <c r="E397" i="23" s="1"/>
  <c r="G367" i="29"/>
  <c r="E398" i="23" s="1"/>
  <c r="G368" i="29"/>
  <c r="E399" i="23" s="1"/>
  <c r="G369" i="29"/>
  <c r="E400" i="23" s="1"/>
  <c r="G370" i="29"/>
  <c r="E401" i="23" s="1"/>
  <c r="G371" i="29"/>
  <c r="E402" i="23" s="1"/>
  <c r="G372" i="29"/>
  <c r="E403" i="23" s="1"/>
  <c r="G373" i="29"/>
  <c r="E404" i="23" s="1"/>
  <c r="G374" i="29"/>
  <c r="E405" i="23" s="1"/>
  <c r="G375" i="29"/>
  <c r="E406" i="23" s="1"/>
  <c r="G376" i="29"/>
  <c r="E407" i="23" s="1"/>
  <c r="G377" i="29"/>
  <c r="E408" i="23" s="1"/>
  <c r="G378" i="29"/>
  <c r="E409" i="23" s="1"/>
  <c r="G379" i="29"/>
  <c r="E410" i="23" s="1"/>
  <c r="G380" i="29"/>
  <c r="E411" i="23" s="1"/>
  <c r="G381" i="29"/>
  <c r="E412" i="23" s="1"/>
  <c r="G382" i="29"/>
  <c r="E413" i="23" s="1"/>
  <c r="G383" i="29"/>
  <c r="E414" i="23" s="1"/>
  <c r="G384" i="29"/>
  <c r="E415" i="23" s="1"/>
  <c r="G385" i="29"/>
  <c r="E416" i="23" s="1"/>
  <c r="G386" i="29"/>
  <c r="E417" i="23" s="1"/>
  <c r="G387" i="29"/>
  <c r="E418" i="23" s="1"/>
  <c r="G388" i="29"/>
  <c r="E419" i="23" s="1"/>
  <c r="G6" i="29"/>
  <c r="E37" i="23" s="1"/>
  <c r="E7" i="29"/>
  <c r="D38" i="23" s="1"/>
  <c r="E8" i="29"/>
  <c r="D39" i="23" s="1"/>
  <c r="E9" i="29"/>
  <c r="D40" i="23" s="1"/>
  <c r="E10" i="29"/>
  <c r="D41" i="23" s="1"/>
  <c r="E11" i="29"/>
  <c r="D42" i="23" s="1"/>
  <c r="E12" i="29"/>
  <c r="D43" i="23" s="1"/>
  <c r="E13" i="29"/>
  <c r="D44" i="23" s="1"/>
  <c r="E14" i="29"/>
  <c r="D45" i="23" s="1"/>
  <c r="E15" i="29"/>
  <c r="D46" i="23" s="1"/>
  <c r="E16" i="29"/>
  <c r="D47" i="23" s="1"/>
  <c r="E17" i="29"/>
  <c r="D48" i="23" s="1"/>
  <c r="E18" i="29"/>
  <c r="D49" i="23" s="1"/>
  <c r="E19" i="29"/>
  <c r="D50" i="23" s="1"/>
  <c r="E20" i="29"/>
  <c r="D51" i="23" s="1"/>
  <c r="E21" i="29"/>
  <c r="D52" i="23" s="1"/>
  <c r="E22" i="29"/>
  <c r="D53" i="23" s="1"/>
  <c r="E23" i="29"/>
  <c r="D54" i="23" s="1"/>
  <c r="E24" i="29"/>
  <c r="D55" i="23" s="1"/>
  <c r="E25" i="29"/>
  <c r="D56" i="23" s="1"/>
  <c r="E26" i="29"/>
  <c r="D57" i="23" s="1"/>
  <c r="E27" i="29"/>
  <c r="D58" i="23" s="1"/>
  <c r="E28" i="29"/>
  <c r="D59" i="23" s="1"/>
  <c r="E29" i="29"/>
  <c r="D60" i="23" s="1"/>
  <c r="E30" i="29"/>
  <c r="D61" i="23" s="1"/>
  <c r="E31" i="29"/>
  <c r="D62" i="23" s="1"/>
  <c r="E32" i="29"/>
  <c r="D63" i="23" s="1"/>
  <c r="E33" i="29"/>
  <c r="D64" i="23" s="1"/>
  <c r="E34" i="29"/>
  <c r="D65" i="23" s="1"/>
  <c r="E35" i="29"/>
  <c r="D66" i="23" s="1"/>
  <c r="E36" i="29"/>
  <c r="D67" i="23" s="1"/>
  <c r="E37" i="29"/>
  <c r="D68" i="23" s="1"/>
  <c r="E38" i="29"/>
  <c r="D69" i="23" s="1"/>
  <c r="E39" i="29"/>
  <c r="D70" i="23" s="1"/>
  <c r="E40" i="29"/>
  <c r="D71" i="23" s="1"/>
  <c r="E41" i="29"/>
  <c r="D72" i="23" s="1"/>
  <c r="E42" i="29"/>
  <c r="D73" i="23" s="1"/>
  <c r="E43" i="29"/>
  <c r="D74" i="23" s="1"/>
  <c r="E44" i="29"/>
  <c r="D75" i="23" s="1"/>
  <c r="E45" i="29"/>
  <c r="D76" i="23" s="1"/>
  <c r="E46" i="29"/>
  <c r="D77" i="23" s="1"/>
  <c r="E47" i="29"/>
  <c r="D78" i="23" s="1"/>
  <c r="E48" i="29"/>
  <c r="D79" i="23" s="1"/>
  <c r="E49" i="29"/>
  <c r="D80" i="23" s="1"/>
  <c r="E50" i="29"/>
  <c r="D81" i="23" s="1"/>
  <c r="E51" i="29"/>
  <c r="D82" i="23" s="1"/>
  <c r="E52" i="29"/>
  <c r="D83" i="23" s="1"/>
  <c r="E53" i="29"/>
  <c r="D84" i="23" s="1"/>
  <c r="E54" i="29"/>
  <c r="D85" i="23" s="1"/>
  <c r="E55" i="29"/>
  <c r="D86" i="23" s="1"/>
  <c r="E56" i="29"/>
  <c r="D87" i="23" s="1"/>
  <c r="E57" i="29"/>
  <c r="D88" i="23" s="1"/>
  <c r="E58" i="29"/>
  <c r="D89" i="23" s="1"/>
  <c r="E59" i="29"/>
  <c r="D90" i="23" s="1"/>
  <c r="E60" i="29"/>
  <c r="D91" i="23" s="1"/>
  <c r="E61" i="29"/>
  <c r="D92" i="23" s="1"/>
  <c r="E62" i="29"/>
  <c r="D93" i="23" s="1"/>
  <c r="E63" i="29"/>
  <c r="D94" i="23" s="1"/>
  <c r="E64" i="29"/>
  <c r="D95" i="23" s="1"/>
  <c r="E65" i="29"/>
  <c r="D96" i="23" s="1"/>
  <c r="E66" i="29"/>
  <c r="D97" i="23" s="1"/>
  <c r="E67" i="29"/>
  <c r="D98" i="23" s="1"/>
  <c r="E68" i="29"/>
  <c r="D99" i="23" s="1"/>
  <c r="E69" i="29"/>
  <c r="D100" i="23" s="1"/>
  <c r="E70" i="29"/>
  <c r="D101" i="23" s="1"/>
  <c r="E71" i="29"/>
  <c r="D102" i="23" s="1"/>
  <c r="E72" i="29"/>
  <c r="D103" i="23" s="1"/>
  <c r="E73" i="29"/>
  <c r="D104" i="23" s="1"/>
  <c r="E74" i="29"/>
  <c r="D105" i="23" s="1"/>
  <c r="E75" i="29"/>
  <c r="D106" i="23" s="1"/>
  <c r="E76" i="29"/>
  <c r="D107" i="23" s="1"/>
  <c r="E77" i="29"/>
  <c r="D108" i="23" s="1"/>
  <c r="E78" i="29"/>
  <c r="D109" i="23" s="1"/>
  <c r="E79" i="29"/>
  <c r="D110" i="23" s="1"/>
  <c r="E80" i="29"/>
  <c r="D111" i="23" s="1"/>
  <c r="E81" i="29"/>
  <c r="D112" i="23" s="1"/>
  <c r="E82" i="29"/>
  <c r="D113" i="23" s="1"/>
  <c r="E83" i="29"/>
  <c r="D114" i="23" s="1"/>
  <c r="E84" i="29"/>
  <c r="D115" i="23" s="1"/>
  <c r="E85" i="29"/>
  <c r="D116" i="23" s="1"/>
  <c r="E86" i="29"/>
  <c r="D117" i="23" s="1"/>
  <c r="E87" i="29"/>
  <c r="D118" i="23" s="1"/>
  <c r="E88" i="29"/>
  <c r="D119" i="23" s="1"/>
  <c r="E89" i="29"/>
  <c r="D120" i="23" s="1"/>
  <c r="E90" i="29"/>
  <c r="D121" i="23" s="1"/>
  <c r="E91" i="29"/>
  <c r="D122" i="23" s="1"/>
  <c r="E92" i="29"/>
  <c r="D123" i="23" s="1"/>
  <c r="E93" i="29"/>
  <c r="D124" i="23" s="1"/>
  <c r="E94" i="29"/>
  <c r="D125" i="23" s="1"/>
  <c r="E95" i="29"/>
  <c r="D126" i="23" s="1"/>
  <c r="E96" i="29"/>
  <c r="D127" i="23" s="1"/>
  <c r="E97" i="29"/>
  <c r="D128" i="23" s="1"/>
  <c r="E98" i="29"/>
  <c r="D129" i="23" s="1"/>
  <c r="E99" i="29"/>
  <c r="D130" i="23" s="1"/>
  <c r="E100" i="29"/>
  <c r="D131" i="23" s="1"/>
  <c r="E101" i="29"/>
  <c r="D132" i="23" s="1"/>
  <c r="E102" i="29"/>
  <c r="D133" i="23" s="1"/>
  <c r="E103" i="29"/>
  <c r="D134" i="23" s="1"/>
  <c r="E104" i="29"/>
  <c r="D135" i="23" s="1"/>
  <c r="E105" i="29"/>
  <c r="D136" i="23" s="1"/>
  <c r="E106" i="29"/>
  <c r="D137" i="23" s="1"/>
  <c r="E107" i="29"/>
  <c r="D138" i="23" s="1"/>
  <c r="E108" i="29"/>
  <c r="D139" i="23" s="1"/>
  <c r="E109" i="29"/>
  <c r="D140" i="23" s="1"/>
  <c r="E110" i="29"/>
  <c r="D141" i="23" s="1"/>
  <c r="E111" i="29"/>
  <c r="D142" i="23" s="1"/>
  <c r="E112" i="29"/>
  <c r="D143" i="23" s="1"/>
  <c r="E113" i="29"/>
  <c r="D144" i="23" s="1"/>
  <c r="E114" i="29"/>
  <c r="D145" i="23" s="1"/>
  <c r="E115" i="29"/>
  <c r="D146" i="23" s="1"/>
  <c r="E116" i="29"/>
  <c r="D147" i="23" s="1"/>
  <c r="E117" i="29"/>
  <c r="D148" i="23" s="1"/>
  <c r="E118" i="29"/>
  <c r="D149" i="23" s="1"/>
  <c r="E119" i="29"/>
  <c r="D150" i="23" s="1"/>
  <c r="E120" i="29"/>
  <c r="D151" i="23" s="1"/>
  <c r="E121" i="29"/>
  <c r="D152" i="23" s="1"/>
  <c r="E122" i="29"/>
  <c r="D153" i="23" s="1"/>
  <c r="E123" i="29"/>
  <c r="D154" i="23" s="1"/>
  <c r="E124" i="29"/>
  <c r="D155" i="23" s="1"/>
  <c r="E125" i="29"/>
  <c r="D156" i="23" s="1"/>
  <c r="E126" i="29"/>
  <c r="D157" i="23" s="1"/>
  <c r="E127" i="29"/>
  <c r="D158" i="23" s="1"/>
  <c r="E128" i="29"/>
  <c r="D159" i="23" s="1"/>
  <c r="E129" i="29"/>
  <c r="D160" i="23" s="1"/>
  <c r="E130" i="29"/>
  <c r="D161" i="23" s="1"/>
  <c r="E131" i="29"/>
  <c r="D162" i="23" s="1"/>
  <c r="E132" i="29"/>
  <c r="D163" i="23" s="1"/>
  <c r="E133" i="29"/>
  <c r="D164" i="23" s="1"/>
  <c r="E134" i="29"/>
  <c r="D165" i="23" s="1"/>
  <c r="E135" i="29"/>
  <c r="D166" i="23" s="1"/>
  <c r="E136" i="29"/>
  <c r="D167" i="23" s="1"/>
  <c r="E137" i="29"/>
  <c r="D168" i="23" s="1"/>
  <c r="E138" i="29"/>
  <c r="D169" i="23" s="1"/>
  <c r="E139" i="29"/>
  <c r="D170" i="23" s="1"/>
  <c r="E140" i="29"/>
  <c r="D171" i="23" s="1"/>
  <c r="E141" i="29"/>
  <c r="D172" i="23" s="1"/>
  <c r="E142" i="29"/>
  <c r="D173" i="23" s="1"/>
  <c r="E143" i="29"/>
  <c r="D174" i="23" s="1"/>
  <c r="E144" i="29"/>
  <c r="D175" i="23" s="1"/>
  <c r="E145" i="29"/>
  <c r="D176" i="23" s="1"/>
  <c r="E146" i="29"/>
  <c r="D177" i="23" s="1"/>
  <c r="E147" i="29"/>
  <c r="D178" i="23" s="1"/>
  <c r="E148" i="29"/>
  <c r="D179" i="23" s="1"/>
  <c r="E149" i="29"/>
  <c r="D180" i="23" s="1"/>
  <c r="E150" i="29"/>
  <c r="D181" i="23" s="1"/>
  <c r="E151" i="29"/>
  <c r="D182" i="23" s="1"/>
  <c r="E152" i="29"/>
  <c r="D183" i="23" s="1"/>
  <c r="E153" i="29"/>
  <c r="D184" i="23" s="1"/>
  <c r="E154" i="29"/>
  <c r="D185" i="23" s="1"/>
  <c r="E155" i="29"/>
  <c r="D186" i="23" s="1"/>
  <c r="E156" i="29"/>
  <c r="D187" i="23" s="1"/>
  <c r="E157" i="29"/>
  <c r="D188" i="23" s="1"/>
  <c r="E158" i="29"/>
  <c r="D189" i="23" s="1"/>
  <c r="E159" i="29"/>
  <c r="D190" i="23" s="1"/>
  <c r="E160" i="29"/>
  <c r="D191" i="23" s="1"/>
  <c r="E161" i="29"/>
  <c r="D192" i="23" s="1"/>
  <c r="E162" i="29"/>
  <c r="D193" i="23" s="1"/>
  <c r="E163" i="29"/>
  <c r="D194" i="23" s="1"/>
  <c r="E164" i="29"/>
  <c r="D195" i="23" s="1"/>
  <c r="E165" i="29"/>
  <c r="D196" i="23" s="1"/>
  <c r="E166" i="29"/>
  <c r="D197" i="23" s="1"/>
  <c r="E167" i="29"/>
  <c r="D198" i="23" s="1"/>
  <c r="E168" i="29"/>
  <c r="D199" i="23" s="1"/>
  <c r="E169" i="29"/>
  <c r="D200" i="23" s="1"/>
  <c r="E170" i="29"/>
  <c r="D201" i="23" s="1"/>
  <c r="E171" i="29"/>
  <c r="D202" i="23" s="1"/>
  <c r="E172" i="29"/>
  <c r="D203" i="23" s="1"/>
  <c r="E173" i="29"/>
  <c r="D204" i="23" s="1"/>
  <c r="E174" i="29"/>
  <c r="D205" i="23" s="1"/>
  <c r="E175" i="29"/>
  <c r="D206" i="23" s="1"/>
  <c r="E176" i="29"/>
  <c r="D207" i="23" s="1"/>
  <c r="E177" i="29"/>
  <c r="D208" i="23" s="1"/>
  <c r="E178" i="29"/>
  <c r="D209" i="23" s="1"/>
  <c r="E179" i="29"/>
  <c r="D210" i="23" s="1"/>
  <c r="E180" i="29"/>
  <c r="D211" i="23" s="1"/>
  <c r="E181" i="29"/>
  <c r="D212" i="23" s="1"/>
  <c r="E182" i="29"/>
  <c r="D213" i="23" s="1"/>
  <c r="E183" i="29"/>
  <c r="D214" i="23" s="1"/>
  <c r="E184" i="29"/>
  <c r="D215" i="23" s="1"/>
  <c r="E185" i="29"/>
  <c r="D216" i="23" s="1"/>
  <c r="E186" i="29"/>
  <c r="D217" i="23" s="1"/>
  <c r="E187" i="29"/>
  <c r="D218" i="23" s="1"/>
  <c r="E188" i="29"/>
  <c r="D219" i="23" s="1"/>
  <c r="E189" i="29"/>
  <c r="D220" i="23" s="1"/>
  <c r="E190" i="29"/>
  <c r="D221" i="23" s="1"/>
  <c r="E191" i="29"/>
  <c r="D222" i="23" s="1"/>
  <c r="E192" i="29"/>
  <c r="D223" i="23" s="1"/>
  <c r="E193" i="29"/>
  <c r="D224" i="23" s="1"/>
  <c r="E194" i="29"/>
  <c r="D225" i="23" s="1"/>
  <c r="E195" i="29"/>
  <c r="D226" i="23" s="1"/>
  <c r="E196" i="29"/>
  <c r="D227" i="23" s="1"/>
  <c r="E197" i="29"/>
  <c r="D228" i="23" s="1"/>
  <c r="E198" i="29"/>
  <c r="D229" i="23" s="1"/>
  <c r="E199" i="29"/>
  <c r="D230" i="23" s="1"/>
  <c r="E200" i="29"/>
  <c r="D231" i="23" s="1"/>
  <c r="E201" i="29"/>
  <c r="D232" i="23" s="1"/>
  <c r="E202" i="29"/>
  <c r="D233" i="23" s="1"/>
  <c r="E203" i="29"/>
  <c r="D234" i="23" s="1"/>
  <c r="E204" i="29"/>
  <c r="D235" i="23" s="1"/>
  <c r="E205" i="29"/>
  <c r="D236" i="23" s="1"/>
  <c r="E206" i="29"/>
  <c r="D237" i="23" s="1"/>
  <c r="E207" i="29"/>
  <c r="D238" i="23" s="1"/>
  <c r="E208" i="29"/>
  <c r="D239" i="23" s="1"/>
  <c r="E209" i="29"/>
  <c r="D240" i="23" s="1"/>
  <c r="E210" i="29"/>
  <c r="D241" i="23" s="1"/>
  <c r="E211" i="29"/>
  <c r="D242" i="23" s="1"/>
  <c r="E212" i="29"/>
  <c r="D243" i="23" s="1"/>
  <c r="E213" i="29"/>
  <c r="D244" i="23" s="1"/>
  <c r="E214" i="29"/>
  <c r="D245" i="23" s="1"/>
  <c r="E215" i="29"/>
  <c r="D246" i="23" s="1"/>
  <c r="E216" i="29"/>
  <c r="D247" i="23" s="1"/>
  <c r="E217" i="29"/>
  <c r="D248" i="23" s="1"/>
  <c r="E218" i="29"/>
  <c r="D249" i="23" s="1"/>
  <c r="E219" i="29"/>
  <c r="D250" i="23" s="1"/>
  <c r="E220" i="29"/>
  <c r="D251" i="23" s="1"/>
  <c r="E221" i="29"/>
  <c r="D252" i="23" s="1"/>
  <c r="E222" i="29"/>
  <c r="D253" i="23" s="1"/>
  <c r="E223" i="29"/>
  <c r="D254" i="23" s="1"/>
  <c r="E224" i="29"/>
  <c r="D255" i="23" s="1"/>
  <c r="E225" i="29"/>
  <c r="D256" i="23" s="1"/>
  <c r="E226" i="29"/>
  <c r="D257" i="23" s="1"/>
  <c r="E227" i="29"/>
  <c r="D258" i="23" s="1"/>
  <c r="E228" i="29"/>
  <c r="D259" i="23" s="1"/>
  <c r="E229" i="29"/>
  <c r="D260" i="23" s="1"/>
  <c r="E230" i="29"/>
  <c r="D261" i="23" s="1"/>
  <c r="E231" i="29"/>
  <c r="D262" i="23" s="1"/>
  <c r="E232" i="29"/>
  <c r="D263" i="23" s="1"/>
  <c r="E233" i="29"/>
  <c r="D264" i="23" s="1"/>
  <c r="E234" i="29"/>
  <c r="D265" i="23" s="1"/>
  <c r="E235" i="29"/>
  <c r="D266" i="23" s="1"/>
  <c r="E236" i="29"/>
  <c r="D267" i="23" s="1"/>
  <c r="E237" i="29"/>
  <c r="D268" i="23" s="1"/>
  <c r="E238" i="29"/>
  <c r="D269" i="23" s="1"/>
  <c r="E239" i="29"/>
  <c r="D270" i="23" s="1"/>
  <c r="E240" i="29"/>
  <c r="D271" i="23" s="1"/>
  <c r="E241" i="29"/>
  <c r="D272" i="23" s="1"/>
  <c r="E242" i="29"/>
  <c r="D273" i="23" s="1"/>
  <c r="E243" i="29"/>
  <c r="D274" i="23" s="1"/>
  <c r="E244" i="29"/>
  <c r="D275" i="23" s="1"/>
  <c r="E245" i="29"/>
  <c r="D276" i="23" s="1"/>
  <c r="E246" i="29"/>
  <c r="D277" i="23" s="1"/>
  <c r="E247" i="29"/>
  <c r="D278" i="23" s="1"/>
  <c r="E248" i="29"/>
  <c r="D279" i="23" s="1"/>
  <c r="E249" i="29"/>
  <c r="D280" i="23" s="1"/>
  <c r="E250" i="29"/>
  <c r="D281" i="23" s="1"/>
  <c r="E251" i="29"/>
  <c r="D282" i="23" s="1"/>
  <c r="E252" i="29"/>
  <c r="D283" i="23" s="1"/>
  <c r="E253" i="29"/>
  <c r="D284" i="23" s="1"/>
  <c r="E254" i="29"/>
  <c r="D285" i="23" s="1"/>
  <c r="E255" i="29"/>
  <c r="D286" i="23" s="1"/>
  <c r="E256" i="29"/>
  <c r="D287" i="23" s="1"/>
  <c r="E257" i="29"/>
  <c r="D288" i="23" s="1"/>
  <c r="E258" i="29"/>
  <c r="D289" i="23" s="1"/>
  <c r="E259" i="29"/>
  <c r="D290" i="23" s="1"/>
  <c r="E260" i="29"/>
  <c r="D291" i="23" s="1"/>
  <c r="E261" i="29"/>
  <c r="D292" i="23" s="1"/>
  <c r="E262" i="29"/>
  <c r="D293" i="23" s="1"/>
  <c r="E263" i="29"/>
  <c r="D294" i="23" s="1"/>
  <c r="E264" i="29"/>
  <c r="D295" i="23" s="1"/>
  <c r="E265" i="29"/>
  <c r="D296" i="23" s="1"/>
  <c r="E266" i="29"/>
  <c r="D297" i="23" s="1"/>
  <c r="E267" i="29"/>
  <c r="D298" i="23" s="1"/>
  <c r="E268" i="29"/>
  <c r="D299" i="23" s="1"/>
  <c r="E269" i="29"/>
  <c r="D300" i="23" s="1"/>
  <c r="E270" i="29"/>
  <c r="D301" i="23" s="1"/>
  <c r="E271" i="29"/>
  <c r="D302" i="23" s="1"/>
  <c r="E272" i="29"/>
  <c r="D303" i="23" s="1"/>
  <c r="E273" i="29"/>
  <c r="D304" i="23" s="1"/>
  <c r="E274" i="29"/>
  <c r="D305" i="23" s="1"/>
  <c r="E275" i="29"/>
  <c r="D306" i="23" s="1"/>
  <c r="E276" i="29"/>
  <c r="D307" i="23" s="1"/>
  <c r="E277" i="29"/>
  <c r="D308" i="23" s="1"/>
  <c r="E278" i="29"/>
  <c r="D309" i="23" s="1"/>
  <c r="E279" i="29"/>
  <c r="D310" i="23" s="1"/>
  <c r="E280" i="29"/>
  <c r="D311" i="23" s="1"/>
  <c r="E281" i="29"/>
  <c r="D312" i="23" s="1"/>
  <c r="E282" i="29"/>
  <c r="D313" i="23" s="1"/>
  <c r="E283" i="29"/>
  <c r="D314" i="23" s="1"/>
  <c r="E284" i="29"/>
  <c r="D315" i="23" s="1"/>
  <c r="E285" i="29"/>
  <c r="D316" i="23" s="1"/>
  <c r="E286" i="29"/>
  <c r="D317" i="23" s="1"/>
  <c r="E287" i="29"/>
  <c r="D318" i="23" s="1"/>
  <c r="E288" i="29"/>
  <c r="D319" i="23" s="1"/>
  <c r="E289" i="29"/>
  <c r="D320" i="23" s="1"/>
  <c r="E290" i="29"/>
  <c r="D321" i="23" s="1"/>
  <c r="E291" i="29"/>
  <c r="D322" i="23" s="1"/>
  <c r="E292" i="29"/>
  <c r="D323" i="23" s="1"/>
  <c r="E293" i="29"/>
  <c r="D324" i="23" s="1"/>
  <c r="E294" i="29"/>
  <c r="D325" i="23" s="1"/>
  <c r="E295" i="29"/>
  <c r="D326" i="23" s="1"/>
  <c r="E296" i="29"/>
  <c r="D327" i="23" s="1"/>
  <c r="E297" i="29"/>
  <c r="D328" i="23" s="1"/>
  <c r="E298" i="29"/>
  <c r="D329" i="23" s="1"/>
  <c r="E299" i="29"/>
  <c r="D330" i="23" s="1"/>
  <c r="E300" i="29"/>
  <c r="D331" i="23" s="1"/>
  <c r="E301" i="29"/>
  <c r="D332" i="23" s="1"/>
  <c r="E302" i="29"/>
  <c r="D333" i="23" s="1"/>
  <c r="E303" i="29"/>
  <c r="D334" i="23" s="1"/>
  <c r="E304" i="29"/>
  <c r="D335" i="23" s="1"/>
  <c r="E305" i="29"/>
  <c r="D336" i="23" s="1"/>
  <c r="E306" i="29"/>
  <c r="D337" i="23" s="1"/>
  <c r="E307" i="29"/>
  <c r="D338" i="23" s="1"/>
  <c r="E308" i="29"/>
  <c r="D339" i="23" s="1"/>
  <c r="E309" i="29"/>
  <c r="D340" i="23" s="1"/>
  <c r="E310" i="29"/>
  <c r="D341" i="23" s="1"/>
  <c r="E311" i="29"/>
  <c r="D342" i="23" s="1"/>
  <c r="E312" i="29"/>
  <c r="D343" i="23" s="1"/>
  <c r="E313" i="29"/>
  <c r="D344" i="23" s="1"/>
  <c r="E314" i="29"/>
  <c r="D345" i="23" s="1"/>
  <c r="E315" i="29"/>
  <c r="D346" i="23" s="1"/>
  <c r="E316" i="29"/>
  <c r="D347" i="23" s="1"/>
  <c r="E317" i="29"/>
  <c r="D348" i="23" s="1"/>
  <c r="E318" i="29"/>
  <c r="D349" i="23" s="1"/>
  <c r="E319" i="29"/>
  <c r="D350" i="23" s="1"/>
  <c r="E320" i="29"/>
  <c r="D351" i="23" s="1"/>
  <c r="E321" i="29"/>
  <c r="D352" i="23" s="1"/>
  <c r="E322" i="29"/>
  <c r="D353" i="23" s="1"/>
  <c r="E323" i="29"/>
  <c r="D354" i="23" s="1"/>
  <c r="E324" i="29"/>
  <c r="D355" i="23" s="1"/>
  <c r="E325" i="29"/>
  <c r="D356" i="23" s="1"/>
  <c r="E326" i="29"/>
  <c r="D357" i="23" s="1"/>
  <c r="E327" i="29"/>
  <c r="D358" i="23" s="1"/>
  <c r="E328" i="29"/>
  <c r="D359" i="23" s="1"/>
  <c r="E329" i="29"/>
  <c r="D360" i="23" s="1"/>
  <c r="E330" i="29"/>
  <c r="D361" i="23" s="1"/>
  <c r="E331" i="29"/>
  <c r="D362" i="23" s="1"/>
  <c r="E332" i="29"/>
  <c r="D363" i="23" s="1"/>
  <c r="E333" i="29"/>
  <c r="D364" i="23" s="1"/>
  <c r="E334" i="29"/>
  <c r="D365" i="23" s="1"/>
  <c r="E335" i="29"/>
  <c r="D366" i="23" s="1"/>
  <c r="E336" i="29"/>
  <c r="D367" i="23" s="1"/>
  <c r="E337" i="29"/>
  <c r="D368" i="23" s="1"/>
  <c r="E338" i="29"/>
  <c r="D369" i="23" s="1"/>
  <c r="E339" i="29"/>
  <c r="D370" i="23" s="1"/>
  <c r="E340" i="29"/>
  <c r="D371" i="23" s="1"/>
  <c r="E341" i="29"/>
  <c r="D372" i="23" s="1"/>
  <c r="E342" i="29"/>
  <c r="D373" i="23" s="1"/>
  <c r="E343" i="29"/>
  <c r="D374" i="23" s="1"/>
  <c r="E344" i="29"/>
  <c r="D375" i="23" s="1"/>
  <c r="E345" i="29"/>
  <c r="D376" i="23" s="1"/>
  <c r="E346" i="29"/>
  <c r="D377" i="23" s="1"/>
  <c r="E347" i="29"/>
  <c r="D378" i="23" s="1"/>
  <c r="E348" i="29"/>
  <c r="D379" i="23" s="1"/>
  <c r="E349" i="29"/>
  <c r="D380" i="23" s="1"/>
  <c r="E350" i="29"/>
  <c r="D381" i="23" s="1"/>
  <c r="E351" i="29"/>
  <c r="D382" i="23" s="1"/>
  <c r="E352" i="29"/>
  <c r="D383" i="23" s="1"/>
  <c r="E353" i="29"/>
  <c r="D384" i="23" s="1"/>
  <c r="E354" i="29"/>
  <c r="D385" i="23" s="1"/>
  <c r="E355" i="29"/>
  <c r="D386" i="23" s="1"/>
  <c r="E356" i="29"/>
  <c r="D387" i="23" s="1"/>
  <c r="E357" i="29"/>
  <c r="D388" i="23" s="1"/>
  <c r="E358" i="29"/>
  <c r="D389" i="23" s="1"/>
  <c r="E359" i="29"/>
  <c r="D390" i="23" s="1"/>
  <c r="E360" i="29"/>
  <c r="D391" i="23" s="1"/>
  <c r="E361" i="29"/>
  <c r="D392" i="23" s="1"/>
  <c r="E362" i="29"/>
  <c r="D393" i="23" s="1"/>
  <c r="E363" i="29"/>
  <c r="D394" i="23" s="1"/>
  <c r="E364" i="29"/>
  <c r="D395" i="23" s="1"/>
  <c r="E365" i="29"/>
  <c r="D396" i="23" s="1"/>
  <c r="E366" i="29"/>
  <c r="D397" i="23" s="1"/>
  <c r="E367" i="29"/>
  <c r="D398" i="23" s="1"/>
  <c r="E368" i="29"/>
  <c r="D399" i="23" s="1"/>
  <c r="E369" i="29"/>
  <c r="D400" i="23" s="1"/>
  <c r="E370" i="29"/>
  <c r="D401" i="23" s="1"/>
  <c r="E371" i="29"/>
  <c r="D402" i="23" s="1"/>
  <c r="E372" i="29"/>
  <c r="D403" i="23" s="1"/>
  <c r="E373" i="29"/>
  <c r="D404" i="23" s="1"/>
  <c r="E374" i="29"/>
  <c r="D405" i="23" s="1"/>
  <c r="E375" i="29"/>
  <c r="D406" i="23" s="1"/>
  <c r="E376" i="29"/>
  <c r="D407" i="23" s="1"/>
  <c r="E377" i="29"/>
  <c r="D408" i="23" s="1"/>
  <c r="E378" i="29"/>
  <c r="D409" i="23" s="1"/>
  <c r="E379" i="29"/>
  <c r="D410" i="23" s="1"/>
  <c r="E380" i="29"/>
  <c r="D411" i="23" s="1"/>
  <c r="E381" i="29"/>
  <c r="D412" i="23" s="1"/>
  <c r="E382" i="29"/>
  <c r="D413" i="23" s="1"/>
  <c r="E383" i="29"/>
  <c r="D414" i="23" s="1"/>
  <c r="E384" i="29"/>
  <c r="D415" i="23" s="1"/>
  <c r="E385" i="29"/>
  <c r="D416" i="23" s="1"/>
  <c r="E386" i="29"/>
  <c r="D417" i="23" s="1"/>
  <c r="E387" i="29"/>
  <c r="D418" i="23" s="1"/>
  <c r="E388" i="29"/>
  <c r="D419" i="23" s="1"/>
  <c r="E6" i="29"/>
  <c r="D37" i="23" s="1"/>
  <c r="C7" i="29"/>
  <c r="C38" i="23" s="1"/>
  <c r="C8" i="29"/>
  <c r="C39" i="23" s="1"/>
  <c r="C9" i="29"/>
  <c r="C40" i="23" s="1"/>
  <c r="C10" i="29"/>
  <c r="C41" i="23" s="1"/>
  <c r="C11" i="29"/>
  <c r="C42" i="23" s="1"/>
  <c r="C12" i="29"/>
  <c r="C43" i="23" s="1"/>
  <c r="C13" i="29"/>
  <c r="C44" i="23" s="1"/>
  <c r="C14" i="29"/>
  <c r="C45" i="23" s="1"/>
  <c r="C15" i="29"/>
  <c r="C46" i="23" s="1"/>
  <c r="C16" i="29"/>
  <c r="C47" i="23" s="1"/>
  <c r="C17" i="29"/>
  <c r="C48" i="23" s="1"/>
  <c r="C18" i="29"/>
  <c r="C49" i="23" s="1"/>
  <c r="C19" i="29"/>
  <c r="C50" i="23" s="1"/>
  <c r="C20" i="29"/>
  <c r="C51" i="23" s="1"/>
  <c r="C21" i="29"/>
  <c r="C52" i="23" s="1"/>
  <c r="C22" i="29"/>
  <c r="C53" i="23" s="1"/>
  <c r="C23" i="29"/>
  <c r="C54" i="23" s="1"/>
  <c r="C24" i="29"/>
  <c r="C55" i="23" s="1"/>
  <c r="C25" i="29"/>
  <c r="C56" i="23" s="1"/>
  <c r="C26" i="29"/>
  <c r="C57" i="23" s="1"/>
  <c r="C27" i="29"/>
  <c r="C58" i="23" s="1"/>
  <c r="C28" i="29"/>
  <c r="C59" i="23" s="1"/>
  <c r="C29" i="29"/>
  <c r="C60" i="23" s="1"/>
  <c r="C30" i="29"/>
  <c r="C61" i="23" s="1"/>
  <c r="C31" i="29"/>
  <c r="C62" i="23" s="1"/>
  <c r="C32" i="29"/>
  <c r="C63" i="23" s="1"/>
  <c r="C33" i="29"/>
  <c r="C64" i="23" s="1"/>
  <c r="C34" i="29"/>
  <c r="C65" i="23" s="1"/>
  <c r="C35" i="29"/>
  <c r="C66" i="23" s="1"/>
  <c r="C36" i="29"/>
  <c r="C67" i="23" s="1"/>
  <c r="C37" i="29"/>
  <c r="C68" i="23" s="1"/>
  <c r="C38" i="29"/>
  <c r="C69" i="23" s="1"/>
  <c r="C39" i="29"/>
  <c r="C70" i="23" s="1"/>
  <c r="C40" i="29"/>
  <c r="C71" i="23" s="1"/>
  <c r="C41" i="29"/>
  <c r="C72" i="23" s="1"/>
  <c r="C42" i="29"/>
  <c r="C73" i="23" s="1"/>
  <c r="C43" i="29"/>
  <c r="C74" i="23" s="1"/>
  <c r="C44" i="29"/>
  <c r="C75" i="23" s="1"/>
  <c r="C45" i="29"/>
  <c r="C76" i="23" s="1"/>
  <c r="C46" i="29"/>
  <c r="C77" i="23" s="1"/>
  <c r="C47" i="29"/>
  <c r="C78" i="23" s="1"/>
  <c r="C48" i="29"/>
  <c r="C79" i="23" s="1"/>
  <c r="C49" i="29"/>
  <c r="C80" i="23" s="1"/>
  <c r="C50" i="29"/>
  <c r="C81" i="23" s="1"/>
  <c r="C51" i="29"/>
  <c r="C82" i="23" s="1"/>
  <c r="C52" i="29"/>
  <c r="C83" i="23" s="1"/>
  <c r="C53" i="29"/>
  <c r="C84" i="23" s="1"/>
  <c r="C54" i="29"/>
  <c r="C85" i="23" s="1"/>
  <c r="C55" i="29"/>
  <c r="C86" i="23" s="1"/>
  <c r="C56" i="29"/>
  <c r="C87" i="23" s="1"/>
  <c r="C57" i="29"/>
  <c r="C88" i="23" s="1"/>
  <c r="C58" i="29"/>
  <c r="C89" i="23" s="1"/>
  <c r="C59" i="29"/>
  <c r="C90" i="23" s="1"/>
  <c r="C60" i="29"/>
  <c r="C91" i="23" s="1"/>
  <c r="C61" i="29"/>
  <c r="C92" i="23" s="1"/>
  <c r="C62" i="29"/>
  <c r="C93" i="23" s="1"/>
  <c r="C63" i="29"/>
  <c r="C94" i="23" s="1"/>
  <c r="C64" i="29"/>
  <c r="C95" i="23" s="1"/>
  <c r="C65" i="29"/>
  <c r="C96" i="23" s="1"/>
  <c r="C66" i="29"/>
  <c r="C97" i="23" s="1"/>
  <c r="C67" i="29"/>
  <c r="C98" i="23" s="1"/>
  <c r="C68" i="29"/>
  <c r="C99" i="23" s="1"/>
  <c r="C69" i="29"/>
  <c r="C100" i="23" s="1"/>
  <c r="C70" i="29"/>
  <c r="C101" i="23" s="1"/>
  <c r="C71" i="29"/>
  <c r="C102" i="23" s="1"/>
  <c r="C72" i="29"/>
  <c r="C103" i="23" s="1"/>
  <c r="C73" i="29"/>
  <c r="C104" i="23" s="1"/>
  <c r="C74" i="29"/>
  <c r="C105" i="23" s="1"/>
  <c r="C75" i="29"/>
  <c r="C106" i="23" s="1"/>
  <c r="C76" i="29"/>
  <c r="C107" i="23" s="1"/>
  <c r="C77" i="29"/>
  <c r="C108" i="23" s="1"/>
  <c r="C78" i="29"/>
  <c r="C109" i="23" s="1"/>
  <c r="C79" i="29"/>
  <c r="C110" i="23" s="1"/>
  <c r="C80" i="29"/>
  <c r="C111" i="23" s="1"/>
  <c r="C81" i="29"/>
  <c r="C112" i="23" s="1"/>
  <c r="C82" i="29"/>
  <c r="C113" i="23" s="1"/>
  <c r="C83" i="29"/>
  <c r="C114" i="23" s="1"/>
  <c r="C84" i="29"/>
  <c r="C115" i="23" s="1"/>
  <c r="C85" i="29"/>
  <c r="C116" i="23" s="1"/>
  <c r="C86" i="29"/>
  <c r="C117" i="23" s="1"/>
  <c r="C87" i="29"/>
  <c r="C118" i="23" s="1"/>
  <c r="C88" i="29"/>
  <c r="C119" i="23" s="1"/>
  <c r="C89" i="29"/>
  <c r="C120" i="23" s="1"/>
  <c r="C90" i="29"/>
  <c r="C121" i="23" s="1"/>
  <c r="C91" i="29"/>
  <c r="C122" i="23" s="1"/>
  <c r="C92" i="29"/>
  <c r="C123" i="23" s="1"/>
  <c r="C93" i="29"/>
  <c r="C124" i="23" s="1"/>
  <c r="C94" i="29"/>
  <c r="C125" i="23" s="1"/>
  <c r="C95" i="29"/>
  <c r="C126" i="23" s="1"/>
  <c r="C96" i="29"/>
  <c r="C127" i="23" s="1"/>
  <c r="C97" i="29"/>
  <c r="C128" i="23" s="1"/>
  <c r="C98" i="29"/>
  <c r="C129" i="23" s="1"/>
  <c r="C99" i="29"/>
  <c r="C130" i="23" s="1"/>
  <c r="C100" i="29"/>
  <c r="C131" i="23" s="1"/>
  <c r="C101" i="29"/>
  <c r="C132" i="23" s="1"/>
  <c r="C102" i="29"/>
  <c r="C133" i="23" s="1"/>
  <c r="C103" i="29"/>
  <c r="C134" i="23" s="1"/>
  <c r="C104" i="29"/>
  <c r="C135" i="23" s="1"/>
  <c r="C105" i="29"/>
  <c r="C136" i="23" s="1"/>
  <c r="C106" i="29"/>
  <c r="C137" i="23" s="1"/>
  <c r="C107" i="29"/>
  <c r="C138" i="23" s="1"/>
  <c r="C108" i="29"/>
  <c r="C139" i="23" s="1"/>
  <c r="C109" i="29"/>
  <c r="C140" i="23" s="1"/>
  <c r="C110" i="29"/>
  <c r="C141" i="23" s="1"/>
  <c r="C111" i="29"/>
  <c r="C142" i="23" s="1"/>
  <c r="C112" i="29"/>
  <c r="C143" i="23" s="1"/>
  <c r="C113" i="29"/>
  <c r="C144" i="23" s="1"/>
  <c r="C114" i="29"/>
  <c r="C145" i="23" s="1"/>
  <c r="C115" i="29"/>
  <c r="C146" i="23" s="1"/>
  <c r="C116" i="29"/>
  <c r="C147" i="23" s="1"/>
  <c r="C117" i="29"/>
  <c r="C148" i="23" s="1"/>
  <c r="C118" i="29"/>
  <c r="C149" i="23" s="1"/>
  <c r="C119" i="29"/>
  <c r="C150" i="23" s="1"/>
  <c r="C120" i="29"/>
  <c r="C151" i="23" s="1"/>
  <c r="C121" i="29"/>
  <c r="C152" i="23" s="1"/>
  <c r="C122" i="29"/>
  <c r="C153" i="23" s="1"/>
  <c r="C123" i="29"/>
  <c r="C154" i="23" s="1"/>
  <c r="C124" i="29"/>
  <c r="C155" i="23" s="1"/>
  <c r="C125" i="29"/>
  <c r="C156" i="23" s="1"/>
  <c r="C126" i="29"/>
  <c r="C157" i="23" s="1"/>
  <c r="C127" i="29"/>
  <c r="C158" i="23" s="1"/>
  <c r="C128" i="29"/>
  <c r="C159" i="23" s="1"/>
  <c r="C129" i="29"/>
  <c r="C160" i="23" s="1"/>
  <c r="C130" i="29"/>
  <c r="C161" i="23" s="1"/>
  <c r="C131" i="29"/>
  <c r="C162" i="23" s="1"/>
  <c r="C132" i="29"/>
  <c r="C163" i="23" s="1"/>
  <c r="C133" i="29"/>
  <c r="C164" i="23" s="1"/>
  <c r="C134" i="29"/>
  <c r="C165" i="23" s="1"/>
  <c r="C135" i="29"/>
  <c r="C166" i="23" s="1"/>
  <c r="C136" i="29"/>
  <c r="C167" i="23" s="1"/>
  <c r="C137" i="29"/>
  <c r="C168" i="23" s="1"/>
  <c r="C138" i="29"/>
  <c r="C169" i="23" s="1"/>
  <c r="C139" i="29"/>
  <c r="C170" i="23" s="1"/>
  <c r="C140" i="29"/>
  <c r="C171" i="23" s="1"/>
  <c r="C141" i="29"/>
  <c r="C172" i="23" s="1"/>
  <c r="C142" i="29"/>
  <c r="C173" i="23" s="1"/>
  <c r="C143" i="29"/>
  <c r="C174" i="23" s="1"/>
  <c r="C144" i="29"/>
  <c r="C175" i="23" s="1"/>
  <c r="C145" i="29"/>
  <c r="C176" i="23" s="1"/>
  <c r="C146" i="29"/>
  <c r="C177" i="23" s="1"/>
  <c r="C147" i="29"/>
  <c r="C178" i="23" s="1"/>
  <c r="C148" i="29"/>
  <c r="C179" i="23" s="1"/>
  <c r="C149" i="29"/>
  <c r="C180" i="23" s="1"/>
  <c r="C150" i="29"/>
  <c r="C181" i="23" s="1"/>
  <c r="C151" i="29"/>
  <c r="C182" i="23" s="1"/>
  <c r="C152" i="29"/>
  <c r="C183" i="23" s="1"/>
  <c r="C153" i="29"/>
  <c r="C184" i="23" s="1"/>
  <c r="C154" i="29"/>
  <c r="C185" i="23" s="1"/>
  <c r="C155" i="29"/>
  <c r="C186" i="23" s="1"/>
  <c r="C156" i="29"/>
  <c r="C187" i="23" s="1"/>
  <c r="C157" i="29"/>
  <c r="C188" i="23" s="1"/>
  <c r="C158" i="29"/>
  <c r="C189" i="23" s="1"/>
  <c r="C159" i="29"/>
  <c r="C190" i="23" s="1"/>
  <c r="C160" i="29"/>
  <c r="C191" i="23" s="1"/>
  <c r="C161" i="29"/>
  <c r="C192" i="23" s="1"/>
  <c r="C162" i="29"/>
  <c r="C193" i="23" s="1"/>
  <c r="C163" i="29"/>
  <c r="C194" i="23" s="1"/>
  <c r="C164" i="29"/>
  <c r="C195" i="23" s="1"/>
  <c r="C165" i="29"/>
  <c r="C196" i="23" s="1"/>
  <c r="C166" i="29"/>
  <c r="C197" i="23" s="1"/>
  <c r="C167" i="29"/>
  <c r="C198" i="23" s="1"/>
  <c r="C168" i="29"/>
  <c r="C199" i="23" s="1"/>
  <c r="C169" i="29"/>
  <c r="C200" i="23" s="1"/>
  <c r="C170" i="29"/>
  <c r="C201" i="23" s="1"/>
  <c r="C171" i="29"/>
  <c r="C202" i="23" s="1"/>
  <c r="C172" i="29"/>
  <c r="C203" i="23" s="1"/>
  <c r="C173" i="29"/>
  <c r="C204" i="23" s="1"/>
  <c r="C174" i="29"/>
  <c r="C205" i="23" s="1"/>
  <c r="C175" i="29"/>
  <c r="C206" i="23" s="1"/>
  <c r="C176" i="29"/>
  <c r="C207" i="23" s="1"/>
  <c r="C177" i="29"/>
  <c r="C208" i="23" s="1"/>
  <c r="C178" i="29"/>
  <c r="C209" i="23" s="1"/>
  <c r="C179" i="29"/>
  <c r="C210" i="23" s="1"/>
  <c r="C180" i="29"/>
  <c r="C211" i="23" s="1"/>
  <c r="C181" i="29"/>
  <c r="C212" i="23" s="1"/>
  <c r="C182" i="29"/>
  <c r="C213" i="23" s="1"/>
  <c r="C183" i="29"/>
  <c r="C214" i="23" s="1"/>
  <c r="C184" i="29"/>
  <c r="C215" i="23" s="1"/>
  <c r="C185" i="29"/>
  <c r="C216" i="23" s="1"/>
  <c r="C186" i="29"/>
  <c r="C217" i="23" s="1"/>
  <c r="C187" i="29"/>
  <c r="C218" i="23" s="1"/>
  <c r="C188" i="29"/>
  <c r="C219" i="23" s="1"/>
  <c r="C189" i="29"/>
  <c r="C220" i="23" s="1"/>
  <c r="C190" i="29"/>
  <c r="C221" i="23" s="1"/>
  <c r="C191" i="29"/>
  <c r="C222" i="23" s="1"/>
  <c r="C192" i="29"/>
  <c r="C223" i="23" s="1"/>
  <c r="C193" i="29"/>
  <c r="C224" i="23" s="1"/>
  <c r="C194" i="29"/>
  <c r="C225" i="23" s="1"/>
  <c r="C195" i="29"/>
  <c r="C226" i="23" s="1"/>
  <c r="C196" i="29"/>
  <c r="C227" i="23" s="1"/>
  <c r="C197" i="29"/>
  <c r="C228" i="23" s="1"/>
  <c r="C198" i="29"/>
  <c r="C229" i="23" s="1"/>
  <c r="C199" i="29"/>
  <c r="C230" i="23" s="1"/>
  <c r="C200" i="29"/>
  <c r="C231" i="23" s="1"/>
  <c r="C201" i="29"/>
  <c r="C232" i="23" s="1"/>
  <c r="C202" i="29"/>
  <c r="C233" i="23" s="1"/>
  <c r="C203" i="29"/>
  <c r="C234" i="23" s="1"/>
  <c r="C204" i="29"/>
  <c r="C235" i="23" s="1"/>
  <c r="C205" i="29"/>
  <c r="C236" i="23" s="1"/>
  <c r="C206" i="29"/>
  <c r="C237" i="23" s="1"/>
  <c r="C207" i="29"/>
  <c r="C238" i="23" s="1"/>
  <c r="C208" i="29"/>
  <c r="C239" i="23" s="1"/>
  <c r="C209" i="29"/>
  <c r="C240" i="23" s="1"/>
  <c r="C210" i="29"/>
  <c r="C241" i="23" s="1"/>
  <c r="C211" i="29"/>
  <c r="C242" i="23" s="1"/>
  <c r="C212" i="29"/>
  <c r="C243" i="23" s="1"/>
  <c r="C213" i="29"/>
  <c r="C244" i="23" s="1"/>
  <c r="C214" i="29"/>
  <c r="C245" i="23" s="1"/>
  <c r="C215" i="29"/>
  <c r="C246" i="23" s="1"/>
  <c r="C216" i="29"/>
  <c r="C247" i="23" s="1"/>
  <c r="C217" i="29"/>
  <c r="C248" i="23" s="1"/>
  <c r="C218" i="29"/>
  <c r="C249" i="23" s="1"/>
  <c r="C219" i="29"/>
  <c r="C250" i="23" s="1"/>
  <c r="C220" i="29"/>
  <c r="C251" i="23" s="1"/>
  <c r="C221" i="29"/>
  <c r="C252" i="23" s="1"/>
  <c r="C222" i="29"/>
  <c r="C253" i="23" s="1"/>
  <c r="C223" i="29"/>
  <c r="C254" i="23" s="1"/>
  <c r="C224" i="29"/>
  <c r="C255" i="23" s="1"/>
  <c r="C225" i="29"/>
  <c r="C256" i="23" s="1"/>
  <c r="C226" i="29"/>
  <c r="C257" i="23" s="1"/>
  <c r="C227" i="29"/>
  <c r="C258" i="23" s="1"/>
  <c r="C228" i="29"/>
  <c r="C259" i="23" s="1"/>
  <c r="C229" i="29"/>
  <c r="C260" i="23" s="1"/>
  <c r="C230" i="29"/>
  <c r="C261" i="23" s="1"/>
  <c r="C231" i="29"/>
  <c r="C262" i="23" s="1"/>
  <c r="C232" i="29"/>
  <c r="C263" i="23" s="1"/>
  <c r="C233" i="29"/>
  <c r="C264" i="23" s="1"/>
  <c r="C234" i="29"/>
  <c r="C265" i="23" s="1"/>
  <c r="C235" i="29"/>
  <c r="C266" i="23" s="1"/>
  <c r="C236" i="29"/>
  <c r="C267" i="23" s="1"/>
  <c r="C237" i="29"/>
  <c r="C268" i="23" s="1"/>
  <c r="C238" i="29"/>
  <c r="C269" i="23" s="1"/>
  <c r="C239" i="29"/>
  <c r="C270" i="23" s="1"/>
  <c r="C240" i="29"/>
  <c r="C271" i="23" s="1"/>
  <c r="C241" i="29"/>
  <c r="C272" i="23" s="1"/>
  <c r="C242" i="29"/>
  <c r="C273" i="23" s="1"/>
  <c r="C243" i="29"/>
  <c r="C274" i="23" s="1"/>
  <c r="C244" i="29"/>
  <c r="C275" i="23" s="1"/>
  <c r="C245" i="29"/>
  <c r="C276" i="23" s="1"/>
  <c r="C246" i="29"/>
  <c r="C277" i="23" s="1"/>
  <c r="C247" i="29"/>
  <c r="C278" i="23" s="1"/>
  <c r="C248" i="29"/>
  <c r="C279" i="23" s="1"/>
  <c r="C249" i="29"/>
  <c r="C280" i="23" s="1"/>
  <c r="C250" i="29"/>
  <c r="C281" i="23" s="1"/>
  <c r="C251" i="29"/>
  <c r="C282" i="23" s="1"/>
  <c r="C252" i="29"/>
  <c r="C283" i="23" s="1"/>
  <c r="C253" i="29"/>
  <c r="C284" i="23" s="1"/>
  <c r="C254" i="29"/>
  <c r="C285" i="23" s="1"/>
  <c r="C255" i="29"/>
  <c r="C286" i="23" s="1"/>
  <c r="C256" i="29"/>
  <c r="C287" i="23" s="1"/>
  <c r="C257" i="29"/>
  <c r="C288" i="23" s="1"/>
  <c r="C258" i="29"/>
  <c r="C289" i="23" s="1"/>
  <c r="C259" i="29"/>
  <c r="C290" i="23" s="1"/>
  <c r="C260" i="29"/>
  <c r="C291" i="23" s="1"/>
  <c r="C261" i="29"/>
  <c r="C292" i="23" s="1"/>
  <c r="C262" i="29"/>
  <c r="C293" i="23" s="1"/>
  <c r="C263" i="29"/>
  <c r="C294" i="23" s="1"/>
  <c r="C264" i="29"/>
  <c r="C295" i="23" s="1"/>
  <c r="C265" i="29"/>
  <c r="C296" i="23" s="1"/>
  <c r="C266" i="29"/>
  <c r="C297" i="23" s="1"/>
  <c r="C267" i="29"/>
  <c r="C298" i="23" s="1"/>
  <c r="C268" i="29"/>
  <c r="C299" i="23" s="1"/>
  <c r="C269" i="29"/>
  <c r="C300" i="23" s="1"/>
  <c r="C270" i="29"/>
  <c r="C301" i="23" s="1"/>
  <c r="C271" i="29"/>
  <c r="C302" i="23" s="1"/>
  <c r="C272" i="29"/>
  <c r="C303" i="23" s="1"/>
  <c r="C273" i="29"/>
  <c r="C304" i="23" s="1"/>
  <c r="C274" i="29"/>
  <c r="C305" i="23" s="1"/>
  <c r="C275" i="29"/>
  <c r="C306" i="23" s="1"/>
  <c r="C276" i="29"/>
  <c r="C307" i="23" s="1"/>
  <c r="C277" i="29"/>
  <c r="C308" i="23" s="1"/>
  <c r="C278" i="29"/>
  <c r="C309" i="23" s="1"/>
  <c r="C279" i="29"/>
  <c r="C310" i="23" s="1"/>
  <c r="C280" i="29"/>
  <c r="C311" i="23" s="1"/>
  <c r="C281" i="29"/>
  <c r="C312" i="23" s="1"/>
  <c r="C282" i="29"/>
  <c r="C313" i="23" s="1"/>
  <c r="C283" i="29"/>
  <c r="C314" i="23" s="1"/>
  <c r="C284" i="29"/>
  <c r="C315" i="23" s="1"/>
  <c r="C285" i="29"/>
  <c r="C316" i="23" s="1"/>
  <c r="C286" i="29"/>
  <c r="C317" i="23" s="1"/>
  <c r="C287" i="29"/>
  <c r="C318" i="23" s="1"/>
  <c r="C288" i="29"/>
  <c r="C319" i="23" s="1"/>
  <c r="C289" i="29"/>
  <c r="C320" i="23" s="1"/>
  <c r="C290" i="29"/>
  <c r="C321" i="23" s="1"/>
  <c r="C291" i="29"/>
  <c r="C322" i="23" s="1"/>
  <c r="C292" i="29"/>
  <c r="C323" i="23" s="1"/>
  <c r="C293" i="29"/>
  <c r="C324" i="23" s="1"/>
  <c r="C294" i="29"/>
  <c r="C325" i="23" s="1"/>
  <c r="C295" i="29"/>
  <c r="C326" i="23" s="1"/>
  <c r="C296" i="29"/>
  <c r="C327" i="23" s="1"/>
  <c r="C297" i="29"/>
  <c r="C328" i="23" s="1"/>
  <c r="C298" i="29"/>
  <c r="C329" i="23" s="1"/>
  <c r="C299" i="29"/>
  <c r="C330" i="23" s="1"/>
  <c r="C300" i="29"/>
  <c r="C331" i="23" s="1"/>
  <c r="C301" i="29"/>
  <c r="C332" i="23" s="1"/>
  <c r="C302" i="29"/>
  <c r="C333" i="23" s="1"/>
  <c r="C303" i="29"/>
  <c r="C334" i="23" s="1"/>
  <c r="C304" i="29"/>
  <c r="C335" i="23" s="1"/>
  <c r="C305" i="29"/>
  <c r="C336" i="23" s="1"/>
  <c r="C306" i="29"/>
  <c r="C337" i="23" s="1"/>
  <c r="C307" i="29"/>
  <c r="C338" i="23" s="1"/>
  <c r="C308" i="29"/>
  <c r="C339" i="23" s="1"/>
  <c r="C309" i="29"/>
  <c r="C340" i="23" s="1"/>
  <c r="C310" i="29"/>
  <c r="C341" i="23" s="1"/>
  <c r="C311" i="29"/>
  <c r="C342" i="23" s="1"/>
  <c r="C312" i="29"/>
  <c r="C343" i="23" s="1"/>
  <c r="C313" i="29"/>
  <c r="C344" i="23" s="1"/>
  <c r="C314" i="29"/>
  <c r="C345" i="23" s="1"/>
  <c r="C315" i="29"/>
  <c r="C346" i="23" s="1"/>
  <c r="C316" i="29"/>
  <c r="C347" i="23" s="1"/>
  <c r="C317" i="29"/>
  <c r="C348" i="23" s="1"/>
  <c r="C318" i="29"/>
  <c r="C349" i="23" s="1"/>
  <c r="C319" i="29"/>
  <c r="C350" i="23" s="1"/>
  <c r="C320" i="29"/>
  <c r="C351" i="23" s="1"/>
  <c r="C321" i="29"/>
  <c r="C352" i="23" s="1"/>
  <c r="C322" i="29"/>
  <c r="C353" i="23" s="1"/>
  <c r="C323" i="29"/>
  <c r="C354" i="23" s="1"/>
  <c r="C324" i="29"/>
  <c r="C355" i="23" s="1"/>
  <c r="C325" i="29"/>
  <c r="C356" i="23" s="1"/>
  <c r="C326" i="29"/>
  <c r="C357" i="23" s="1"/>
  <c r="C327" i="29"/>
  <c r="C358" i="23" s="1"/>
  <c r="C328" i="29"/>
  <c r="C359" i="23" s="1"/>
  <c r="C329" i="29"/>
  <c r="C360" i="23" s="1"/>
  <c r="C330" i="29"/>
  <c r="C361" i="23" s="1"/>
  <c r="C331" i="29"/>
  <c r="C362" i="23" s="1"/>
  <c r="C332" i="29"/>
  <c r="C363" i="23" s="1"/>
  <c r="C333" i="29"/>
  <c r="C364" i="23" s="1"/>
  <c r="C334" i="29"/>
  <c r="C365" i="23" s="1"/>
  <c r="C335" i="29"/>
  <c r="C366" i="23" s="1"/>
  <c r="C336" i="29"/>
  <c r="C367" i="23" s="1"/>
  <c r="C337" i="29"/>
  <c r="C368" i="23" s="1"/>
  <c r="C338" i="29"/>
  <c r="C369" i="23" s="1"/>
  <c r="C339" i="29"/>
  <c r="C370" i="23" s="1"/>
  <c r="C340" i="29"/>
  <c r="C371" i="23" s="1"/>
  <c r="C341" i="29"/>
  <c r="C372" i="23" s="1"/>
  <c r="C342" i="29"/>
  <c r="C373" i="23" s="1"/>
  <c r="C343" i="29"/>
  <c r="C374" i="23" s="1"/>
  <c r="C344" i="29"/>
  <c r="C375" i="23" s="1"/>
  <c r="C345" i="29"/>
  <c r="C376" i="23" s="1"/>
  <c r="C346" i="29"/>
  <c r="C377" i="23" s="1"/>
  <c r="C347" i="29"/>
  <c r="C378" i="23" s="1"/>
  <c r="C348" i="29"/>
  <c r="C379" i="23" s="1"/>
  <c r="C349" i="29"/>
  <c r="C380" i="23" s="1"/>
  <c r="C350" i="29"/>
  <c r="C381" i="23" s="1"/>
  <c r="C351" i="29"/>
  <c r="C382" i="23" s="1"/>
  <c r="C352" i="29"/>
  <c r="C383" i="23" s="1"/>
  <c r="C353" i="29"/>
  <c r="C384" i="23" s="1"/>
  <c r="C354" i="29"/>
  <c r="C385" i="23" s="1"/>
  <c r="C355" i="29"/>
  <c r="C386" i="23" s="1"/>
  <c r="C356" i="29"/>
  <c r="C387" i="23" s="1"/>
  <c r="C357" i="29"/>
  <c r="C388" i="23" s="1"/>
  <c r="C358" i="29"/>
  <c r="C389" i="23" s="1"/>
  <c r="C359" i="29"/>
  <c r="C390" i="23" s="1"/>
  <c r="C360" i="29"/>
  <c r="C391" i="23" s="1"/>
  <c r="C361" i="29"/>
  <c r="C392" i="23" s="1"/>
  <c r="C362" i="29"/>
  <c r="C393" i="23" s="1"/>
  <c r="C363" i="29"/>
  <c r="C394" i="23" s="1"/>
  <c r="C364" i="29"/>
  <c r="C395" i="23" s="1"/>
  <c r="C365" i="29"/>
  <c r="C396" i="23" s="1"/>
  <c r="C366" i="29"/>
  <c r="C397" i="23" s="1"/>
  <c r="C367" i="29"/>
  <c r="C398" i="23" s="1"/>
  <c r="C368" i="29"/>
  <c r="C399" i="23" s="1"/>
  <c r="C369" i="29"/>
  <c r="C400" i="23" s="1"/>
  <c r="C370" i="29"/>
  <c r="C401" i="23" s="1"/>
  <c r="C371" i="29"/>
  <c r="C402" i="23" s="1"/>
  <c r="C372" i="29"/>
  <c r="C403" i="23" s="1"/>
  <c r="C373" i="29"/>
  <c r="C404" i="23" s="1"/>
  <c r="C374" i="29"/>
  <c r="C405" i="23" s="1"/>
  <c r="C375" i="29"/>
  <c r="C406" i="23" s="1"/>
  <c r="C376" i="29"/>
  <c r="C407" i="23" s="1"/>
  <c r="C377" i="29"/>
  <c r="C408" i="23" s="1"/>
  <c r="C378" i="29"/>
  <c r="C409" i="23" s="1"/>
  <c r="C379" i="29"/>
  <c r="C410" i="23" s="1"/>
  <c r="C380" i="29"/>
  <c r="C411" i="23" s="1"/>
  <c r="C381" i="29"/>
  <c r="C412" i="23" s="1"/>
  <c r="C382" i="29"/>
  <c r="C413" i="23" s="1"/>
  <c r="C383" i="29"/>
  <c r="C414" i="23" s="1"/>
  <c r="C384" i="29"/>
  <c r="C415" i="23" s="1"/>
  <c r="C385" i="29"/>
  <c r="C416" i="23" s="1"/>
  <c r="C386" i="29"/>
  <c r="C417" i="23" s="1"/>
  <c r="C387" i="29"/>
  <c r="C418" i="23" s="1"/>
  <c r="C388" i="29"/>
  <c r="C419" i="23" s="1"/>
  <c r="C6" i="29"/>
  <c r="C37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218"/>
  <c r="N218" s="1"/>
  <c r="O219"/>
  <c r="N219" s="1"/>
  <c r="O220"/>
  <c r="O221"/>
  <c r="N221" s="1"/>
  <c r="O222"/>
  <c r="N222" s="1"/>
  <c r="O223"/>
  <c r="N223" s="1"/>
  <c r="O224"/>
  <c r="O225"/>
  <c r="N225" s="1"/>
  <c r="O226"/>
  <c r="N226" s="1"/>
  <c r="O227"/>
  <c r="N227" s="1"/>
  <c r="O228"/>
  <c r="O229"/>
  <c r="N229" s="1"/>
  <c r="O230"/>
  <c r="N230" s="1"/>
  <c r="O231"/>
  <c r="N231" s="1"/>
  <c r="O232"/>
  <c r="N232" s="1"/>
  <c r="O233"/>
  <c r="O234"/>
  <c r="N234" s="1"/>
  <c r="O235"/>
  <c r="N235" s="1"/>
  <c r="O236"/>
  <c r="O237"/>
  <c r="N237" s="1"/>
  <c r="O238"/>
  <c r="N238" s="1"/>
  <c r="O239"/>
  <c r="N239" s="1"/>
  <c r="O240"/>
  <c r="O241"/>
  <c r="N241" s="1"/>
  <c r="O242"/>
  <c r="N242" s="1"/>
  <c r="O243"/>
  <c r="N243" s="1"/>
  <c r="O244"/>
  <c r="N244" s="1"/>
  <c r="O245"/>
  <c r="O246"/>
  <c r="N246" s="1"/>
  <c r="O247"/>
  <c r="N247" s="1"/>
  <c r="O248"/>
  <c r="O249"/>
  <c r="N249" s="1"/>
  <c r="O250"/>
  <c r="N250" s="1"/>
  <c r="O251"/>
  <c r="N251" s="1"/>
  <c r="O252"/>
  <c r="N252" s="1"/>
  <c r="O253"/>
  <c r="O254"/>
  <c r="N254" s="1"/>
  <c r="O255"/>
  <c r="N255" s="1"/>
  <c r="O256"/>
  <c r="N256" s="1"/>
  <c r="O257"/>
  <c r="O258"/>
  <c r="N258" s="1"/>
  <c r="O259"/>
  <c r="N259" s="1"/>
  <c r="O260"/>
  <c r="N260" s="1"/>
  <c r="O261"/>
  <c r="O262"/>
  <c r="N262" s="1"/>
  <c r="O263"/>
  <c r="N263" s="1"/>
  <c r="O264"/>
  <c r="O265"/>
  <c r="N265" s="1"/>
  <c r="O266"/>
  <c r="N266" s="1"/>
  <c r="O267"/>
  <c r="N267" s="1"/>
  <c r="O268"/>
  <c r="O269"/>
  <c r="N269" s="1"/>
  <c r="O270"/>
  <c r="N270" s="1"/>
  <c r="O271"/>
  <c r="N271" s="1"/>
  <c r="O272"/>
  <c r="O273"/>
  <c r="N273" s="1"/>
  <c r="O274"/>
  <c r="N274" s="1"/>
  <c r="O275"/>
  <c r="N275" s="1"/>
  <c r="O276"/>
  <c r="O277"/>
  <c r="N277" s="1"/>
  <c r="O278"/>
  <c r="N278" s="1"/>
  <c r="O279"/>
  <c r="N279" s="1"/>
  <c r="O280"/>
  <c r="O281"/>
  <c r="N281" s="1"/>
  <c r="O282"/>
  <c r="N282" s="1"/>
  <c r="O283"/>
  <c r="N283" s="1"/>
  <c r="O284"/>
  <c r="O285"/>
  <c r="N285" s="1"/>
  <c r="O286"/>
  <c r="N286" s="1"/>
  <c r="O287"/>
  <c r="N287" s="1"/>
  <c r="O288"/>
  <c r="O289"/>
  <c r="N289" s="1"/>
  <c r="O290"/>
  <c r="N290" s="1"/>
  <c r="O291"/>
  <c r="N291" s="1"/>
  <c r="O292"/>
  <c r="O293"/>
  <c r="N293" s="1"/>
  <c r="O294"/>
  <c r="N294" s="1"/>
  <c r="O295"/>
  <c r="N295" s="1"/>
  <c r="O296"/>
  <c r="N296" s="1"/>
  <c r="O297"/>
  <c r="O298"/>
  <c r="N298" s="1"/>
  <c r="O299"/>
  <c r="N299" s="1"/>
  <c r="O300"/>
  <c r="N300" s="1"/>
  <c r="O301"/>
  <c r="O302"/>
  <c r="N302" s="1"/>
  <c r="O303"/>
  <c r="N303" s="1"/>
  <c r="O304"/>
  <c r="N304" s="1"/>
  <c r="O305"/>
  <c r="O306"/>
  <c r="N306" s="1"/>
  <c r="O307"/>
  <c r="N307" s="1"/>
  <c r="O308"/>
  <c r="N308" s="1"/>
  <c r="O309"/>
  <c r="O310"/>
  <c r="N310" s="1"/>
  <c r="O311"/>
  <c r="N311" s="1"/>
  <c r="O312"/>
  <c r="N312" s="1"/>
  <c r="O313"/>
  <c r="O314"/>
  <c r="N314" s="1"/>
  <c r="O315"/>
  <c r="N315" s="1"/>
  <c r="O316"/>
  <c r="N316" s="1"/>
  <c r="O317"/>
  <c r="O318"/>
  <c r="N318" s="1"/>
  <c r="O319"/>
  <c r="N319" s="1"/>
  <c r="O320"/>
  <c r="N320" s="1"/>
  <c r="O321"/>
  <c r="O322"/>
  <c r="N322" s="1"/>
  <c r="O323"/>
  <c r="N323" s="1"/>
  <c r="O324"/>
  <c r="N324" s="1"/>
  <c r="O325"/>
  <c r="O326"/>
  <c r="N326" s="1"/>
  <c r="O327"/>
  <c r="N327" s="1"/>
  <c r="O328"/>
  <c r="O329"/>
  <c r="N329" s="1"/>
  <c r="O330"/>
  <c r="N330" s="1"/>
  <c r="O331"/>
  <c r="N331" s="1"/>
  <c r="O332"/>
  <c r="O333"/>
  <c r="N333" s="1"/>
  <c r="O334"/>
  <c r="N334" s="1"/>
  <c r="O335"/>
  <c r="N335" s="1"/>
  <c r="O336"/>
  <c r="O337"/>
  <c r="N337" s="1"/>
  <c r="O338"/>
  <c r="N338" s="1"/>
  <c r="O339"/>
  <c r="N339" s="1"/>
  <c r="O340"/>
  <c r="O341"/>
  <c r="N341" s="1"/>
  <c r="O342"/>
  <c r="N342" s="1"/>
  <c r="O343"/>
  <c r="N343" s="1"/>
  <c r="O344"/>
  <c r="O345"/>
  <c r="N345" s="1"/>
  <c r="O346"/>
  <c r="N346" s="1"/>
  <c r="O347"/>
  <c r="N347" s="1"/>
  <c r="O348"/>
  <c r="O349"/>
  <c r="N349" s="1"/>
  <c r="O350"/>
  <c r="N350" s="1"/>
  <c r="O351"/>
  <c r="N351" s="1"/>
  <c r="O352"/>
  <c r="O353"/>
  <c r="N353" s="1"/>
  <c r="O354"/>
  <c r="N354" s="1"/>
  <c r="O355"/>
  <c r="N355" s="1"/>
  <c r="O356"/>
  <c r="O357"/>
  <c r="N357" s="1"/>
  <c r="O358"/>
  <c r="N358" s="1"/>
  <c r="O359"/>
  <c r="N359" s="1"/>
  <c r="O360"/>
  <c r="N360" s="1"/>
  <c r="O361"/>
  <c r="O362"/>
  <c r="N362" s="1"/>
  <c r="O363"/>
  <c r="N363" s="1"/>
  <c r="O364"/>
  <c r="N364" s="1"/>
  <c r="O365"/>
  <c r="O366"/>
  <c r="N366" s="1"/>
  <c r="O367"/>
  <c r="N367" s="1"/>
  <c r="O368"/>
  <c r="N368" s="1"/>
  <c r="O369"/>
  <c r="O370"/>
  <c r="N370" s="1"/>
  <c r="O371"/>
  <c r="N371" s="1"/>
  <c r="O372"/>
  <c r="N372" s="1"/>
  <c r="O373"/>
  <c r="O374"/>
  <c r="N374" s="1"/>
  <c r="O375"/>
  <c r="N375" s="1"/>
  <c r="O376"/>
  <c r="O377"/>
  <c r="O378"/>
  <c r="N378" s="1"/>
  <c r="O379"/>
  <c r="N379" s="1"/>
  <c r="O380"/>
  <c r="N380" s="1"/>
  <c r="O381"/>
  <c r="O382"/>
  <c r="N382" s="1"/>
  <c r="O383"/>
  <c r="N383" s="1"/>
  <c r="O384"/>
  <c r="N384" s="1"/>
  <c r="O385"/>
  <c r="O386"/>
  <c r="N386" s="1"/>
  <c r="O387"/>
  <c r="N387" s="1"/>
  <c r="O388"/>
  <c r="N388" s="1"/>
  <c r="O389"/>
  <c r="O390"/>
  <c r="N390" s="1"/>
  <c r="O391"/>
  <c r="N391" s="1"/>
  <c r="O392"/>
  <c r="O393"/>
  <c r="N393" s="1"/>
  <c r="O394"/>
  <c r="N394" s="1"/>
  <c r="O395"/>
  <c r="N395" s="1"/>
  <c r="O396"/>
  <c r="O397"/>
  <c r="N397" s="1"/>
  <c r="O398"/>
  <c r="N398" s="1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218" i="7"/>
  <c r="K218" s="1"/>
  <c r="L218" s="1"/>
  <c r="E219" i="21" s="1"/>
  <c r="M219" i="7"/>
  <c r="K219" s="1"/>
  <c r="L219" s="1"/>
  <c r="E220" i="21" s="1"/>
  <c r="M220" i="7"/>
  <c r="K220" s="1"/>
  <c r="L220" s="1"/>
  <c r="E221" i="21" s="1"/>
  <c r="M221" i="7"/>
  <c r="K221" s="1"/>
  <c r="L221" s="1"/>
  <c r="E222" i="21" s="1"/>
  <c r="M222" i="7"/>
  <c r="K222" s="1"/>
  <c r="L222" s="1"/>
  <c r="E223" i="21" s="1"/>
  <c r="M223" i="7"/>
  <c r="K223" s="1"/>
  <c r="L223" s="1"/>
  <c r="E224" i="21" s="1"/>
  <c r="M224" i="7"/>
  <c r="K224" s="1"/>
  <c r="L224" s="1"/>
  <c r="E225" i="21" s="1"/>
  <c r="M225" i="7"/>
  <c r="K225" s="1"/>
  <c r="L225" s="1"/>
  <c r="E226" i="21" s="1"/>
  <c r="M226" i="7"/>
  <c r="K226" s="1"/>
  <c r="L226" s="1"/>
  <c r="E227" i="21" s="1"/>
  <c r="M227" i="7"/>
  <c r="K227" s="1"/>
  <c r="L227" s="1"/>
  <c r="E228" i="21" s="1"/>
  <c r="M228" i="7"/>
  <c r="K228" s="1"/>
  <c r="L228" s="1"/>
  <c r="E229" i="21" s="1"/>
  <c r="M229" i="7"/>
  <c r="K229" s="1"/>
  <c r="L229" s="1"/>
  <c r="E230" i="21" s="1"/>
  <c r="M230" i="7"/>
  <c r="K230" s="1"/>
  <c r="L230" s="1"/>
  <c r="E231" i="21" s="1"/>
  <c r="M231" i="7"/>
  <c r="K231" s="1"/>
  <c r="L231" s="1"/>
  <c r="E232" i="21" s="1"/>
  <c r="M232" i="7"/>
  <c r="K232" s="1"/>
  <c r="L232" s="1"/>
  <c r="E233" i="21" s="1"/>
  <c r="M233" i="7"/>
  <c r="K233" s="1"/>
  <c r="L233" s="1"/>
  <c r="E234" i="21" s="1"/>
  <c r="M234" i="7"/>
  <c r="K234" s="1"/>
  <c r="L234" s="1"/>
  <c r="E235" i="21" s="1"/>
  <c r="M235" i="7"/>
  <c r="K235" s="1"/>
  <c r="L235" s="1"/>
  <c r="E236" i="21" s="1"/>
  <c r="M236" i="7"/>
  <c r="K236" s="1"/>
  <c r="L236" s="1"/>
  <c r="E237" i="21" s="1"/>
  <c r="M237" i="7"/>
  <c r="K237" s="1"/>
  <c r="L237" s="1"/>
  <c r="E238" i="21" s="1"/>
  <c r="M238" i="7"/>
  <c r="K238" s="1"/>
  <c r="L238" s="1"/>
  <c r="E239" i="21" s="1"/>
  <c r="M239" i="7"/>
  <c r="K239" s="1"/>
  <c r="L239" s="1"/>
  <c r="M240"/>
  <c r="K240" s="1"/>
  <c r="L240" s="1"/>
  <c r="E241" i="21" s="1"/>
  <c r="M241" i="7"/>
  <c r="K241" s="1"/>
  <c r="L241" s="1"/>
  <c r="E242" i="21" s="1"/>
  <c r="M242" i="7"/>
  <c r="K242" s="1"/>
  <c r="L242" s="1"/>
  <c r="E243" i="21" s="1"/>
  <c r="M243" i="7"/>
  <c r="K243" s="1"/>
  <c r="L243" s="1"/>
  <c r="E244" i="21" s="1"/>
  <c r="M244" i="7"/>
  <c r="K244" s="1"/>
  <c r="L244" s="1"/>
  <c r="E245" i="21" s="1"/>
  <c r="M245" i="7"/>
  <c r="K245" s="1"/>
  <c r="L245" s="1"/>
  <c r="E246" i="21" s="1"/>
  <c r="M246" i="7"/>
  <c r="K246" s="1"/>
  <c r="L246" s="1"/>
  <c r="E247" i="21" s="1"/>
  <c r="M247" i="7"/>
  <c r="K247" s="1"/>
  <c r="L247" s="1"/>
  <c r="E248" i="21" s="1"/>
  <c r="M248" i="7"/>
  <c r="K248" s="1"/>
  <c r="L248" s="1"/>
  <c r="E249" i="21" s="1"/>
  <c r="M249" i="7"/>
  <c r="K249" s="1"/>
  <c r="L249" s="1"/>
  <c r="E250" i="21" s="1"/>
  <c r="M250" i="7"/>
  <c r="K250" s="1"/>
  <c r="L250" s="1"/>
  <c r="E251" i="21" s="1"/>
  <c r="M251" i="7"/>
  <c r="K251" s="1"/>
  <c r="L251" s="1"/>
  <c r="E252" i="21" s="1"/>
  <c r="M252" i="7"/>
  <c r="K252" s="1"/>
  <c r="L252" s="1"/>
  <c r="E253" i="21" s="1"/>
  <c r="M253" i="7"/>
  <c r="K253" s="1"/>
  <c r="L253" s="1"/>
  <c r="E254" i="21" s="1"/>
  <c r="M254" i="7"/>
  <c r="K254" s="1"/>
  <c r="L254" s="1"/>
  <c r="E255" i="21" s="1"/>
  <c r="M255" i="7"/>
  <c r="K255" s="1"/>
  <c r="L255" s="1"/>
  <c r="E256" i="21" s="1"/>
  <c r="M256" i="7"/>
  <c r="K256" s="1"/>
  <c r="L256" s="1"/>
  <c r="E257" i="21" s="1"/>
  <c r="M257" i="7"/>
  <c r="K257" s="1"/>
  <c r="L257" s="1"/>
  <c r="E258" i="21" s="1"/>
  <c r="M258" i="7"/>
  <c r="K258" s="1"/>
  <c r="L258" s="1"/>
  <c r="E259" i="21" s="1"/>
  <c r="M259" i="7"/>
  <c r="K259" s="1"/>
  <c r="L259" s="1"/>
  <c r="E260" i="21" s="1"/>
  <c r="M260" i="7"/>
  <c r="K260" s="1"/>
  <c r="L260" s="1"/>
  <c r="E261" i="21" s="1"/>
  <c r="M261" i="7"/>
  <c r="K261" s="1"/>
  <c r="L261" s="1"/>
  <c r="E262" i="21" s="1"/>
  <c r="M262" i="7"/>
  <c r="K262" s="1"/>
  <c r="L262" s="1"/>
  <c r="E263" i="21" s="1"/>
  <c r="M263" i="7"/>
  <c r="K263" s="1"/>
  <c r="L263" s="1"/>
  <c r="E264" i="21" s="1"/>
  <c r="M264" i="7"/>
  <c r="K264" s="1"/>
  <c r="L264" s="1"/>
  <c r="E265" i="21" s="1"/>
  <c r="M265" i="7"/>
  <c r="K265" s="1"/>
  <c r="L265" s="1"/>
  <c r="E266" i="21" s="1"/>
  <c r="M266" i="7"/>
  <c r="K266" s="1"/>
  <c r="L266" s="1"/>
  <c r="E267" i="21" s="1"/>
  <c r="M267" i="7"/>
  <c r="K267" s="1"/>
  <c r="L267" s="1"/>
  <c r="E268" i="21" s="1"/>
  <c r="M268" i="7"/>
  <c r="K268" s="1"/>
  <c r="L268" s="1"/>
  <c r="E269" i="21" s="1"/>
  <c r="M269" i="7"/>
  <c r="K269" s="1"/>
  <c r="L269" s="1"/>
  <c r="E270" i="21" s="1"/>
  <c r="M270" i="7"/>
  <c r="K270" s="1"/>
  <c r="L270" s="1"/>
  <c r="E271" i="21" s="1"/>
  <c r="M271" i="7"/>
  <c r="K271" s="1"/>
  <c r="L271" s="1"/>
  <c r="E272" i="21" s="1"/>
  <c r="M272" i="7"/>
  <c r="K272" s="1"/>
  <c r="L272" s="1"/>
  <c r="E273" i="21" s="1"/>
  <c r="M273" i="7"/>
  <c r="K273" s="1"/>
  <c r="L273" s="1"/>
  <c r="E274" i="21" s="1"/>
  <c r="M274" i="7"/>
  <c r="K274" s="1"/>
  <c r="L274" s="1"/>
  <c r="E275" i="21" s="1"/>
  <c r="M275" i="7"/>
  <c r="K275" s="1"/>
  <c r="L275" s="1"/>
  <c r="E276" i="21" s="1"/>
  <c r="M276" i="7"/>
  <c r="K276" s="1"/>
  <c r="L276" s="1"/>
  <c r="E277" i="21" s="1"/>
  <c r="M277" i="7"/>
  <c r="K277" s="1"/>
  <c r="L277" s="1"/>
  <c r="E278" i="21" s="1"/>
  <c r="M278" i="7"/>
  <c r="K278" s="1"/>
  <c r="L278" s="1"/>
  <c r="E279" i="21" s="1"/>
  <c r="M279" i="7"/>
  <c r="K279" s="1"/>
  <c r="L279" s="1"/>
  <c r="E280" i="21" s="1"/>
  <c r="M280" i="7"/>
  <c r="K280" s="1"/>
  <c r="L280" s="1"/>
  <c r="E281" i="21" s="1"/>
  <c r="M281" i="7"/>
  <c r="K281" s="1"/>
  <c r="L281" s="1"/>
  <c r="E282" i="21" s="1"/>
  <c r="M282" i="7"/>
  <c r="K282" s="1"/>
  <c r="L282" s="1"/>
  <c r="E283" i="21" s="1"/>
  <c r="M283" i="7"/>
  <c r="K283" s="1"/>
  <c r="L283" s="1"/>
  <c r="E284" i="21" s="1"/>
  <c r="M284" i="7"/>
  <c r="K284" s="1"/>
  <c r="L284" s="1"/>
  <c r="E285" i="21" s="1"/>
  <c r="M285" i="7"/>
  <c r="K285" s="1"/>
  <c r="L285" s="1"/>
  <c r="E286" i="21" s="1"/>
  <c r="M286" i="7"/>
  <c r="K286" s="1"/>
  <c r="L286" s="1"/>
  <c r="E287" i="21" s="1"/>
  <c r="M287" i="7"/>
  <c r="K287" s="1"/>
  <c r="L287" s="1"/>
  <c r="E288" i="21" s="1"/>
  <c r="M288" i="7"/>
  <c r="K288" s="1"/>
  <c r="L288" s="1"/>
  <c r="E289" i="21" s="1"/>
  <c r="M289" i="7"/>
  <c r="K289" s="1"/>
  <c r="L289" s="1"/>
  <c r="E290" i="21" s="1"/>
  <c r="M290" i="7"/>
  <c r="K290" s="1"/>
  <c r="L290" s="1"/>
  <c r="E291" i="21" s="1"/>
  <c r="M291" i="7"/>
  <c r="K291" s="1"/>
  <c r="L291" s="1"/>
  <c r="E292" i="21" s="1"/>
  <c r="M292" i="7"/>
  <c r="K292" s="1"/>
  <c r="L292" s="1"/>
  <c r="E293" i="21" s="1"/>
  <c r="M293" i="7"/>
  <c r="K293" s="1"/>
  <c r="L293" s="1"/>
  <c r="E294" i="21" s="1"/>
  <c r="M294" i="7"/>
  <c r="K294" s="1"/>
  <c r="L294" s="1"/>
  <c r="E295" i="21" s="1"/>
  <c r="M295" i="7"/>
  <c r="K295" s="1"/>
  <c r="L295" s="1"/>
  <c r="E296" i="21" s="1"/>
  <c r="M296" i="7"/>
  <c r="K296" s="1"/>
  <c r="L296" s="1"/>
  <c r="E297" i="21" s="1"/>
  <c r="M297" i="7"/>
  <c r="K297" s="1"/>
  <c r="L297" s="1"/>
  <c r="E298" i="21" s="1"/>
  <c r="M298" i="7"/>
  <c r="K298" s="1"/>
  <c r="L298" s="1"/>
  <c r="E299" i="21" s="1"/>
  <c r="M299" i="7"/>
  <c r="K299" s="1"/>
  <c r="L299" s="1"/>
  <c r="E300" i="21" s="1"/>
  <c r="M300" i="7"/>
  <c r="K300" s="1"/>
  <c r="L300" s="1"/>
  <c r="E301" i="21" s="1"/>
  <c r="M301" i="7"/>
  <c r="K301" s="1"/>
  <c r="L301" s="1"/>
  <c r="E302" i="21" s="1"/>
  <c r="M302" i="7"/>
  <c r="K302" s="1"/>
  <c r="L302" s="1"/>
  <c r="E303" i="21" s="1"/>
  <c r="M303" i="7"/>
  <c r="K303" s="1"/>
  <c r="L303" s="1"/>
  <c r="E304" i="21" s="1"/>
  <c r="M304" i="7"/>
  <c r="K304" s="1"/>
  <c r="L304" s="1"/>
  <c r="E305" i="21" s="1"/>
  <c r="M305" i="7"/>
  <c r="K305" s="1"/>
  <c r="L305" s="1"/>
  <c r="E306" i="21" s="1"/>
  <c r="M306" i="7"/>
  <c r="K306" s="1"/>
  <c r="L306" s="1"/>
  <c r="E307" i="21" s="1"/>
  <c r="M307" i="7"/>
  <c r="K307" s="1"/>
  <c r="L307" s="1"/>
  <c r="E308" i="21" s="1"/>
  <c r="M308" i="7"/>
  <c r="K308" s="1"/>
  <c r="L308" s="1"/>
  <c r="E309" i="21" s="1"/>
  <c r="M309" i="7"/>
  <c r="K309" s="1"/>
  <c r="L309" s="1"/>
  <c r="E310" i="21" s="1"/>
  <c r="M310" i="7"/>
  <c r="K310" s="1"/>
  <c r="L310" s="1"/>
  <c r="E311" i="21" s="1"/>
  <c r="M311" i="7"/>
  <c r="K311" s="1"/>
  <c r="L311" s="1"/>
  <c r="E312" i="21" s="1"/>
  <c r="M312" i="7"/>
  <c r="K312" s="1"/>
  <c r="L312" s="1"/>
  <c r="E313" i="21" s="1"/>
  <c r="M313" i="7"/>
  <c r="K313" s="1"/>
  <c r="L313" s="1"/>
  <c r="E314" i="21" s="1"/>
  <c r="M314" i="7"/>
  <c r="K314" s="1"/>
  <c r="L314" s="1"/>
  <c r="E315" i="21" s="1"/>
  <c r="M315" i="7"/>
  <c r="K315" s="1"/>
  <c r="L315" s="1"/>
  <c r="E316" i="21" s="1"/>
  <c r="M316" i="7"/>
  <c r="K316" s="1"/>
  <c r="L316" s="1"/>
  <c r="E317" i="21" s="1"/>
  <c r="M317" i="7"/>
  <c r="K317" s="1"/>
  <c r="L317" s="1"/>
  <c r="E318" i="21" s="1"/>
  <c r="M318" i="7"/>
  <c r="K318" s="1"/>
  <c r="L318" s="1"/>
  <c r="E319" i="21" s="1"/>
  <c r="M319" i="7"/>
  <c r="K319" s="1"/>
  <c r="L319" s="1"/>
  <c r="E320" i="21" s="1"/>
  <c r="M320" i="7"/>
  <c r="K320" s="1"/>
  <c r="L320" s="1"/>
  <c r="E321" i="21" s="1"/>
  <c r="M321" i="7"/>
  <c r="K321" s="1"/>
  <c r="L321" s="1"/>
  <c r="E322" i="21" s="1"/>
  <c r="M322" i="7"/>
  <c r="K322" s="1"/>
  <c r="L322" s="1"/>
  <c r="E323" i="21" s="1"/>
  <c r="M323" i="7"/>
  <c r="K323" s="1"/>
  <c r="L323" s="1"/>
  <c r="E324" i="21" s="1"/>
  <c r="M324" i="7"/>
  <c r="K324" s="1"/>
  <c r="L324" s="1"/>
  <c r="E325" i="21" s="1"/>
  <c r="M325" i="7"/>
  <c r="K325" s="1"/>
  <c r="L325" s="1"/>
  <c r="E326" i="21" s="1"/>
  <c r="M326" i="7"/>
  <c r="K326" s="1"/>
  <c r="L326" s="1"/>
  <c r="E327" i="21" s="1"/>
  <c r="M327" i="7"/>
  <c r="K327" s="1"/>
  <c r="L327" s="1"/>
  <c r="E328" i="21" s="1"/>
  <c r="M328" i="7"/>
  <c r="K328" s="1"/>
  <c r="L328" s="1"/>
  <c r="E329" i="21" s="1"/>
  <c r="M329" i="7"/>
  <c r="K329" s="1"/>
  <c r="L329" s="1"/>
  <c r="E330" i="21" s="1"/>
  <c r="M330" i="7"/>
  <c r="K330" s="1"/>
  <c r="L330" s="1"/>
  <c r="E331" i="21" s="1"/>
  <c r="M331" i="7"/>
  <c r="K331" s="1"/>
  <c r="L331" s="1"/>
  <c r="E332" i="21" s="1"/>
  <c r="M332" i="7"/>
  <c r="K332" s="1"/>
  <c r="L332" s="1"/>
  <c r="E333" i="21" s="1"/>
  <c r="M333" i="7"/>
  <c r="K333" s="1"/>
  <c r="L333" s="1"/>
  <c r="E334" i="21" s="1"/>
  <c r="M334" i="7"/>
  <c r="K334" s="1"/>
  <c r="L334" s="1"/>
  <c r="E335" i="21" s="1"/>
  <c r="M335" i="7"/>
  <c r="K335" s="1"/>
  <c r="L335" s="1"/>
  <c r="E336" i="21" s="1"/>
  <c r="M336" i="7"/>
  <c r="K336" s="1"/>
  <c r="L336" s="1"/>
  <c r="E337" i="21" s="1"/>
  <c r="M337" i="7"/>
  <c r="K337" s="1"/>
  <c r="L337" s="1"/>
  <c r="E338" i="21" s="1"/>
  <c r="M338" i="7"/>
  <c r="K338" s="1"/>
  <c r="L338" s="1"/>
  <c r="E339" i="21" s="1"/>
  <c r="M339" i="7"/>
  <c r="K339" s="1"/>
  <c r="L339" s="1"/>
  <c r="E340" i="21" s="1"/>
  <c r="M340" i="7"/>
  <c r="K340" s="1"/>
  <c r="L340" s="1"/>
  <c r="E341" i="21" s="1"/>
  <c r="M341" i="7"/>
  <c r="K341" s="1"/>
  <c r="L341" s="1"/>
  <c r="E342" i="21" s="1"/>
  <c r="M342" i="7"/>
  <c r="K342" s="1"/>
  <c r="L342" s="1"/>
  <c r="E343" i="21" s="1"/>
  <c r="M343" i="7"/>
  <c r="K343" s="1"/>
  <c r="L343" s="1"/>
  <c r="E344" i="21" s="1"/>
  <c r="M344" i="7"/>
  <c r="K344" s="1"/>
  <c r="L344" s="1"/>
  <c r="E345" i="21" s="1"/>
  <c r="M345" i="7"/>
  <c r="K345" s="1"/>
  <c r="L345" s="1"/>
  <c r="E346" i="21" s="1"/>
  <c r="M346" i="7"/>
  <c r="K346" s="1"/>
  <c r="L346" s="1"/>
  <c r="E347" i="21" s="1"/>
  <c r="M347" i="7"/>
  <c r="K347" s="1"/>
  <c r="L347" s="1"/>
  <c r="E348" i="21" s="1"/>
  <c r="M348" i="7"/>
  <c r="K348" s="1"/>
  <c r="L348" s="1"/>
  <c r="E349" i="21" s="1"/>
  <c r="M349" i="7"/>
  <c r="K349" s="1"/>
  <c r="L349" s="1"/>
  <c r="E350" i="21" s="1"/>
  <c r="M350" i="7"/>
  <c r="K350" s="1"/>
  <c r="L350" s="1"/>
  <c r="E351" i="21" s="1"/>
  <c r="M351" i="7"/>
  <c r="K351" s="1"/>
  <c r="L351" s="1"/>
  <c r="E352" i="21" s="1"/>
  <c r="M352" i="7"/>
  <c r="K352" s="1"/>
  <c r="L352" s="1"/>
  <c r="E353" i="21" s="1"/>
  <c r="M353" i="7"/>
  <c r="K353" s="1"/>
  <c r="L353" s="1"/>
  <c r="E354" i="21" s="1"/>
  <c r="M354" i="7"/>
  <c r="K354" s="1"/>
  <c r="L354" s="1"/>
  <c r="E355" i="21" s="1"/>
  <c r="M355" i="7"/>
  <c r="K355" s="1"/>
  <c r="L355" s="1"/>
  <c r="E356" i="21" s="1"/>
  <c r="M356" i="7"/>
  <c r="K356" s="1"/>
  <c r="L356" s="1"/>
  <c r="E357" i="21" s="1"/>
  <c r="M357" i="7"/>
  <c r="K357" s="1"/>
  <c r="L357" s="1"/>
  <c r="E358" i="21" s="1"/>
  <c r="M358" i="7"/>
  <c r="K358" s="1"/>
  <c r="L358" s="1"/>
  <c r="E359" i="21" s="1"/>
  <c r="M359" i="7"/>
  <c r="K359" s="1"/>
  <c r="L359" s="1"/>
  <c r="E360" i="21" s="1"/>
  <c r="M360" i="7"/>
  <c r="K360" s="1"/>
  <c r="L360" s="1"/>
  <c r="E361" i="21" s="1"/>
  <c r="M361" i="7"/>
  <c r="K361" s="1"/>
  <c r="L361" s="1"/>
  <c r="E362" i="21" s="1"/>
  <c r="M362" i="7"/>
  <c r="K362" s="1"/>
  <c r="L362" s="1"/>
  <c r="E363" i="21" s="1"/>
  <c r="M363" i="7"/>
  <c r="K363" s="1"/>
  <c r="L363" s="1"/>
  <c r="E364" i="21" s="1"/>
  <c r="M364" i="7"/>
  <c r="K364" s="1"/>
  <c r="L364" s="1"/>
  <c r="E365" i="21" s="1"/>
  <c r="M365" i="7"/>
  <c r="K365" s="1"/>
  <c r="L365" s="1"/>
  <c r="E366" i="21" s="1"/>
  <c r="M366" i="7"/>
  <c r="K366" s="1"/>
  <c r="L366" s="1"/>
  <c r="E367" i="21" s="1"/>
  <c r="M367" i="7"/>
  <c r="K367" s="1"/>
  <c r="L367" s="1"/>
  <c r="E368" i="21" s="1"/>
  <c r="M368" i="7"/>
  <c r="K368" s="1"/>
  <c r="L368" s="1"/>
  <c r="E369" i="21" s="1"/>
  <c r="M369" i="7"/>
  <c r="K369" s="1"/>
  <c r="L369" s="1"/>
  <c r="E370" i="21" s="1"/>
  <c r="M370" i="7"/>
  <c r="K370" s="1"/>
  <c r="L370" s="1"/>
  <c r="E371" i="21" s="1"/>
  <c r="M371" i="7"/>
  <c r="K371" s="1"/>
  <c r="L371" s="1"/>
  <c r="E372" i="21" s="1"/>
  <c r="M372" i="7"/>
  <c r="K372" s="1"/>
  <c r="L372" s="1"/>
  <c r="E373" i="21" s="1"/>
  <c r="M373" i="7"/>
  <c r="K373" s="1"/>
  <c r="L373" s="1"/>
  <c r="E374" i="21" s="1"/>
  <c r="M374" i="7"/>
  <c r="K374" s="1"/>
  <c r="L374" s="1"/>
  <c r="E375" i="21" s="1"/>
  <c r="M375" i="7"/>
  <c r="K375" s="1"/>
  <c r="L375" s="1"/>
  <c r="E376" i="21" s="1"/>
  <c r="M376" i="7"/>
  <c r="K376" s="1"/>
  <c r="L376" s="1"/>
  <c r="E377" i="21" s="1"/>
  <c r="M377" i="7"/>
  <c r="K377" s="1"/>
  <c r="L377" s="1"/>
  <c r="E378" i="21" s="1"/>
  <c r="M378" i="7"/>
  <c r="K378" s="1"/>
  <c r="L378" s="1"/>
  <c r="E379" i="21" s="1"/>
  <c r="M379" i="7"/>
  <c r="K379" s="1"/>
  <c r="L379" s="1"/>
  <c r="E380" i="21" s="1"/>
  <c r="M380" i="7"/>
  <c r="K380" s="1"/>
  <c r="L380" s="1"/>
  <c r="E381" i="21" s="1"/>
  <c r="M381" i="7"/>
  <c r="K381" s="1"/>
  <c r="L381" s="1"/>
  <c r="E382" i="21" s="1"/>
  <c r="M382" i="7"/>
  <c r="K382" s="1"/>
  <c r="L382" s="1"/>
  <c r="E383" i="21" s="1"/>
  <c r="M383" i="7"/>
  <c r="K383" s="1"/>
  <c r="L383" s="1"/>
  <c r="E384" i="21" s="1"/>
  <c r="M384" i="7"/>
  <c r="K384" s="1"/>
  <c r="L384" s="1"/>
  <c r="E385" i="21" s="1"/>
  <c r="M385" i="7"/>
  <c r="K385" s="1"/>
  <c r="L385" s="1"/>
  <c r="E386" i="21" s="1"/>
  <c r="M386" i="7"/>
  <c r="K386" s="1"/>
  <c r="L386" s="1"/>
  <c r="E387" i="21" s="1"/>
  <c r="M387" i="7"/>
  <c r="K387" s="1"/>
  <c r="L387" s="1"/>
  <c r="E388" i="21" s="1"/>
  <c r="M388" i="7"/>
  <c r="K388" s="1"/>
  <c r="L388" s="1"/>
  <c r="E389" i="21" s="1"/>
  <c r="M389" i="7"/>
  <c r="K389" s="1"/>
  <c r="L389" s="1"/>
  <c r="E390" i="21" s="1"/>
  <c r="M390" i="7"/>
  <c r="K390" s="1"/>
  <c r="L390" s="1"/>
  <c r="E391" i="21" s="1"/>
  <c r="M391" i="7"/>
  <c r="K391" s="1"/>
  <c r="L391" s="1"/>
  <c r="E392" i="21" s="1"/>
  <c r="M392" i="7"/>
  <c r="K392" s="1"/>
  <c r="L392" s="1"/>
  <c r="E393" i="21" s="1"/>
  <c r="M393" i="7"/>
  <c r="K393" s="1"/>
  <c r="L393" s="1"/>
  <c r="E394" i="21" s="1"/>
  <c r="M394" i="7"/>
  <c r="K394" s="1"/>
  <c r="L394" s="1"/>
  <c r="E395" i="21" s="1"/>
  <c r="M395" i="7"/>
  <c r="K395" s="1"/>
  <c r="L395" s="1"/>
  <c r="E396" i="21" s="1"/>
  <c r="M396" i="7"/>
  <c r="K396" s="1"/>
  <c r="L396" s="1"/>
  <c r="E397" i="21" s="1"/>
  <c r="M397" i="7"/>
  <c r="K397" s="1"/>
  <c r="L397" s="1"/>
  <c r="E398" i="21" s="1"/>
  <c r="M398" i="7"/>
  <c r="K398" s="1"/>
  <c r="L398" s="1"/>
  <c r="E399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218"/>
  <c r="E218" s="1"/>
  <c r="F218" s="1"/>
  <c r="G219"/>
  <c r="E219" s="1"/>
  <c r="F219" s="1"/>
  <c r="G220"/>
  <c r="E220" s="1"/>
  <c r="F220" s="1"/>
  <c r="G221"/>
  <c r="E221" s="1"/>
  <c r="F221" s="1"/>
  <c r="G222"/>
  <c r="E222" s="1"/>
  <c r="F222" s="1"/>
  <c r="G223"/>
  <c r="E223" s="1"/>
  <c r="F223" s="1"/>
  <c r="G224"/>
  <c r="E224" s="1"/>
  <c r="F224" s="1"/>
  <c r="G225"/>
  <c r="E225" s="1"/>
  <c r="F225" s="1"/>
  <c r="G226"/>
  <c r="E226" s="1"/>
  <c r="F226" s="1"/>
  <c r="G227"/>
  <c r="E227" s="1"/>
  <c r="F227" s="1"/>
  <c r="G228"/>
  <c r="E228" s="1"/>
  <c r="F228" s="1"/>
  <c r="G229"/>
  <c r="E229" s="1"/>
  <c r="F229" s="1"/>
  <c r="G230"/>
  <c r="E230" s="1"/>
  <c r="F230" s="1"/>
  <c r="G231"/>
  <c r="E231" s="1"/>
  <c r="F231" s="1"/>
  <c r="G232"/>
  <c r="E232" s="1"/>
  <c r="F232" s="1"/>
  <c r="G233"/>
  <c r="E233" s="1"/>
  <c r="F233" s="1"/>
  <c r="G234"/>
  <c r="E234" s="1"/>
  <c r="F234" s="1"/>
  <c r="G235"/>
  <c r="E235" s="1"/>
  <c r="F235" s="1"/>
  <c r="G236"/>
  <c r="E236" s="1"/>
  <c r="F236" s="1"/>
  <c r="G237"/>
  <c r="E237" s="1"/>
  <c r="F237" s="1"/>
  <c r="G238"/>
  <c r="E238" s="1"/>
  <c r="F238" s="1"/>
  <c r="G239"/>
  <c r="E239" s="1"/>
  <c r="F239" s="1"/>
  <c r="G240"/>
  <c r="E240" s="1"/>
  <c r="F240" s="1"/>
  <c r="G241"/>
  <c r="E241" s="1"/>
  <c r="F241" s="1"/>
  <c r="G242"/>
  <c r="E242" s="1"/>
  <c r="F242" s="1"/>
  <c r="G243"/>
  <c r="E243" s="1"/>
  <c r="F243" s="1"/>
  <c r="G244"/>
  <c r="E244" s="1"/>
  <c r="F244" s="1"/>
  <c r="G245"/>
  <c r="E245" s="1"/>
  <c r="F245" s="1"/>
  <c r="G246"/>
  <c r="E246" s="1"/>
  <c r="F246" s="1"/>
  <c r="G247"/>
  <c r="E247" s="1"/>
  <c r="F247" s="1"/>
  <c r="G248"/>
  <c r="E248" s="1"/>
  <c r="F248" s="1"/>
  <c r="G249"/>
  <c r="E249" s="1"/>
  <c r="F249" s="1"/>
  <c r="G250"/>
  <c r="E250" s="1"/>
  <c r="F250" s="1"/>
  <c r="G251"/>
  <c r="E251" s="1"/>
  <c r="F251" s="1"/>
  <c r="G252"/>
  <c r="E252" s="1"/>
  <c r="F252" s="1"/>
  <c r="G253"/>
  <c r="E253" s="1"/>
  <c r="F253" s="1"/>
  <c r="G254"/>
  <c r="E254" s="1"/>
  <c r="F254" s="1"/>
  <c r="G255"/>
  <c r="E255" s="1"/>
  <c r="F255" s="1"/>
  <c r="G256"/>
  <c r="E256" s="1"/>
  <c r="F256" s="1"/>
  <c r="G257"/>
  <c r="E257" s="1"/>
  <c r="F257" s="1"/>
  <c r="G258"/>
  <c r="E258" s="1"/>
  <c r="F258" s="1"/>
  <c r="G259"/>
  <c r="E259" s="1"/>
  <c r="F259" s="1"/>
  <c r="G260"/>
  <c r="E260" s="1"/>
  <c r="F260" s="1"/>
  <c r="G261"/>
  <c r="E261" s="1"/>
  <c r="F261" s="1"/>
  <c r="G262"/>
  <c r="E262" s="1"/>
  <c r="F262" s="1"/>
  <c r="G263"/>
  <c r="E263" s="1"/>
  <c r="F263" s="1"/>
  <c r="G264"/>
  <c r="E264" s="1"/>
  <c r="F264" s="1"/>
  <c r="G265"/>
  <c r="E265" s="1"/>
  <c r="F265" s="1"/>
  <c r="G266"/>
  <c r="E266" s="1"/>
  <c r="F266" s="1"/>
  <c r="G267"/>
  <c r="E267" s="1"/>
  <c r="F267" s="1"/>
  <c r="G268"/>
  <c r="E268" s="1"/>
  <c r="F268" s="1"/>
  <c r="G269"/>
  <c r="E269" s="1"/>
  <c r="F269" s="1"/>
  <c r="G270"/>
  <c r="E270" s="1"/>
  <c r="F270" s="1"/>
  <c r="G271"/>
  <c r="E271" s="1"/>
  <c r="F271" s="1"/>
  <c r="G272"/>
  <c r="E272" s="1"/>
  <c r="F272" s="1"/>
  <c r="G273"/>
  <c r="E273" s="1"/>
  <c r="F273" s="1"/>
  <c r="G274"/>
  <c r="E274" s="1"/>
  <c r="F274" s="1"/>
  <c r="G275"/>
  <c r="E275" s="1"/>
  <c r="F275" s="1"/>
  <c r="G276"/>
  <c r="E276" s="1"/>
  <c r="F276" s="1"/>
  <c r="G277"/>
  <c r="E277" s="1"/>
  <c r="F277" s="1"/>
  <c r="G278"/>
  <c r="E278" s="1"/>
  <c r="F278" s="1"/>
  <c r="G279"/>
  <c r="E279" s="1"/>
  <c r="F279" s="1"/>
  <c r="G280"/>
  <c r="E280" s="1"/>
  <c r="F280" s="1"/>
  <c r="G281"/>
  <c r="E281" s="1"/>
  <c r="F281" s="1"/>
  <c r="G282"/>
  <c r="E282" s="1"/>
  <c r="F282" s="1"/>
  <c r="G283"/>
  <c r="E283" s="1"/>
  <c r="F283" s="1"/>
  <c r="G284"/>
  <c r="E284" s="1"/>
  <c r="F284" s="1"/>
  <c r="G285"/>
  <c r="E285" s="1"/>
  <c r="F285" s="1"/>
  <c r="G286"/>
  <c r="E286" s="1"/>
  <c r="F286" s="1"/>
  <c r="G287"/>
  <c r="E287" s="1"/>
  <c r="F287" s="1"/>
  <c r="G288"/>
  <c r="E288" s="1"/>
  <c r="F288" s="1"/>
  <c r="G289"/>
  <c r="E289" s="1"/>
  <c r="F289" s="1"/>
  <c r="G290"/>
  <c r="E290" s="1"/>
  <c r="F290" s="1"/>
  <c r="G291"/>
  <c r="E291" s="1"/>
  <c r="F291" s="1"/>
  <c r="G292"/>
  <c r="E292" s="1"/>
  <c r="F292" s="1"/>
  <c r="G293"/>
  <c r="E293" s="1"/>
  <c r="F293" s="1"/>
  <c r="G294"/>
  <c r="E294" s="1"/>
  <c r="F294" s="1"/>
  <c r="G295"/>
  <c r="E295" s="1"/>
  <c r="F295" s="1"/>
  <c r="G296"/>
  <c r="E296" s="1"/>
  <c r="F296" s="1"/>
  <c r="G297"/>
  <c r="E297" s="1"/>
  <c r="F297" s="1"/>
  <c r="G298"/>
  <c r="E298" s="1"/>
  <c r="F298" s="1"/>
  <c r="G299"/>
  <c r="E299" s="1"/>
  <c r="F299" s="1"/>
  <c r="G300"/>
  <c r="E300" s="1"/>
  <c r="F300" s="1"/>
  <c r="G301"/>
  <c r="E301" s="1"/>
  <c r="F301" s="1"/>
  <c r="G302"/>
  <c r="E302" s="1"/>
  <c r="F302" s="1"/>
  <c r="G303"/>
  <c r="E303" s="1"/>
  <c r="F303" s="1"/>
  <c r="G304"/>
  <c r="E304" s="1"/>
  <c r="F304" s="1"/>
  <c r="G305"/>
  <c r="E305" s="1"/>
  <c r="F305" s="1"/>
  <c r="G306"/>
  <c r="E306" s="1"/>
  <c r="F306" s="1"/>
  <c r="G307"/>
  <c r="E307" s="1"/>
  <c r="F307" s="1"/>
  <c r="G308"/>
  <c r="E308" s="1"/>
  <c r="F308" s="1"/>
  <c r="G309"/>
  <c r="E309" s="1"/>
  <c r="F309" s="1"/>
  <c r="G310"/>
  <c r="E310" s="1"/>
  <c r="F310" s="1"/>
  <c r="G311"/>
  <c r="E311" s="1"/>
  <c r="F311" s="1"/>
  <c r="G312"/>
  <c r="E312" s="1"/>
  <c r="F312" s="1"/>
  <c r="G313"/>
  <c r="E313" s="1"/>
  <c r="F313" s="1"/>
  <c r="G314"/>
  <c r="E314" s="1"/>
  <c r="F314" s="1"/>
  <c r="G315"/>
  <c r="E315" s="1"/>
  <c r="F315" s="1"/>
  <c r="G316"/>
  <c r="E316" s="1"/>
  <c r="F316" s="1"/>
  <c r="G317"/>
  <c r="E317" s="1"/>
  <c r="F317" s="1"/>
  <c r="G318"/>
  <c r="E318" s="1"/>
  <c r="F318" s="1"/>
  <c r="G319"/>
  <c r="E319" s="1"/>
  <c r="F319" s="1"/>
  <c r="G320"/>
  <c r="E320" s="1"/>
  <c r="F320" s="1"/>
  <c r="G321"/>
  <c r="E321" s="1"/>
  <c r="F321" s="1"/>
  <c r="G322"/>
  <c r="E322" s="1"/>
  <c r="F322" s="1"/>
  <c r="G323"/>
  <c r="E323" s="1"/>
  <c r="F323" s="1"/>
  <c r="G324"/>
  <c r="E324" s="1"/>
  <c r="F324" s="1"/>
  <c r="G325"/>
  <c r="E325" s="1"/>
  <c r="F325" s="1"/>
  <c r="G326"/>
  <c r="E326" s="1"/>
  <c r="F326" s="1"/>
  <c r="G327"/>
  <c r="E327" s="1"/>
  <c r="F327" s="1"/>
  <c r="G328"/>
  <c r="E328" s="1"/>
  <c r="F328" s="1"/>
  <c r="G329"/>
  <c r="E329" s="1"/>
  <c r="F329" s="1"/>
  <c r="G330"/>
  <c r="E330" s="1"/>
  <c r="F330" s="1"/>
  <c r="G331"/>
  <c r="E331" s="1"/>
  <c r="F331" s="1"/>
  <c r="G332"/>
  <c r="E332" s="1"/>
  <c r="F332" s="1"/>
  <c r="G333"/>
  <c r="E333" s="1"/>
  <c r="F333" s="1"/>
  <c r="G334"/>
  <c r="E334" s="1"/>
  <c r="F334" s="1"/>
  <c r="G335"/>
  <c r="E335" s="1"/>
  <c r="F335" s="1"/>
  <c r="G336"/>
  <c r="E336" s="1"/>
  <c r="F336" s="1"/>
  <c r="G337"/>
  <c r="E337" s="1"/>
  <c r="F337" s="1"/>
  <c r="G338"/>
  <c r="E338" s="1"/>
  <c r="F338" s="1"/>
  <c r="G339"/>
  <c r="E339" s="1"/>
  <c r="F339" s="1"/>
  <c r="G340"/>
  <c r="E340" s="1"/>
  <c r="F340" s="1"/>
  <c r="G341"/>
  <c r="E341" s="1"/>
  <c r="F341" s="1"/>
  <c r="G342"/>
  <c r="E342" s="1"/>
  <c r="F342" s="1"/>
  <c r="G343"/>
  <c r="E343" s="1"/>
  <c r="F343" s="1"/>
  <c r="G344"/>
  <c r="E344" s="1"/>
  <c r="F344" s="1"/>
  <c r="G345"/>
  <c r="E345" s="1"/>
  <c r="F345" s="1"/>
  <c r="G346"/>
  <c r="E346" s="1"/>
  <c r="F346" s="1"/>
  <c r="G347"/>
  <c r="E347" s="1"/>
  <c r="F347" s="1"/>
  <c r="G348"/>
  <c r="E348" s="1"/>
  <c r="F348" s="1"/>
  <c r="G349"/>
  <c r="E349" s="1"/>
  <c r="F349" s="1"/>
  <c r="G350"/>
  <c r="E350" s="1"/>
  <c r="F350" s="1"/>
  <c r="G351"/>
  <c r="E351" s="1"/>
  <c r="F351" s="1"/>
  <c r="G352"/>
  <c r="E352" s="1"/>
  <c r="F352" s="1"/>
  <c r="G353"/>
  <c r="E353" s="1"/>
  <c r="F353" s="1"/>
  <c r="G354"/>
  <c r="E354" s="1"/>
  <c r="F354" s="1"/>
  <c r="G355"/>
  <c r="E355" s="1"/>
  <c r="F355" s="1"/>
  <c r="G356"/>
  <c r="E356" s="1"/>
  <c r="F356" s="1"/>
  <c r="G357"/>
  <c r="E357" s="1"/>
  <c r="F357" s="1"/>
  <c r="G358"/>
  <c r="E358" s="1"/>
  <c r="F358" s="1"/>
  <c r="G359"/>
  <c r="E359" s="1"/>
  <c r="F359" s="1"/>
  <c r="G360"/>
  <c r="E360" s="1"/>
  <c r="F360" s="1"/>
  <c r="G361"/>
  <c r="E361" s="1"/>
  <c r="F361" s="1"/>
  <c r="G362"/>
  <c r="E362" s="1"/>
  <c r="F362" s="1"/>
  <c r="G363"/>
  <c r="E363" s="1"/>
  <c r="F363" s="1"/>
  <c r="G364"/>
  <c r="E364" s="1"/>
  <c r="F364" s="1"/>
  <c r="G365"/>
  <c r="E365" s="1"/>
  <c r="F365" s="1"/>
  <c r="G366"/>
  <c r="E366" s="1"/>
  <c r="F366" s="1"/>
  <c r="G367"/>
  <c r="E367" s="1"/>
  <c r="F367" s="1"/>
  <c r="G368"/>
  <c r="E368" s="1"/>
  <c r="F368" s="1"/>
  <c r="G369"/>
  <c r="E369" s="1"/>
  <c r="F369" s="1"/>
  <c r="G370"/>
  <c r="E370" s="1"/>
  <c r="F370" s="1"/>
  <c r="G371"/>
  <c r="E371" s="1"/>
  <c r="F371" s="1"/>
  <c r="G372"/>
  <c r="E372" s="1"/>
  <c r="F372" s="1"/>
  <c r="G373"/>
  <c r="E373" s="1"/>
  <c r="F373" s="1"/>
  <c r="G374"/>
  <c r="E374" s="1"/>
  <c r="F374" s="1"/>
  <c r="G375"/>
  <c r="E375" s="1"/>
  <c r="F375" s="1"/>
  <c r="G376"/>
  <c r="E376" s="1"/>
  <c r="F376" s="1"/>
  <c r="G377"/>
  <c r="E377" s="1"/>
  <c r="F377" s="1"/>
  <c r="G378"/>
  <c r="E378" s="1"/>
  <c r="F378" s="1"/>
  <c r="G379"/>
  <c r="E379" s="1"/>
  <c r="F379" s="1"/>
  <c r="G380"/>
  <c r="E380" s="1"/>
  <c r="F380" s="1"/>
  <c r="G381"/>
  <c r="E381" s="1"/>
  <c r="F381" s="1"/>
  <c r="G382"/>
  <c r="E382" s="1"/>
  <c r="F382" s="1"/>
  <c r="G383"/>
  <c r="E383" s="1"/>
  <c r="F383" s="1"/>
  <c r="G384"/>
  <c r="E384" s="1"/>
  <c r="F384" s="1"/>
  <c r="G385"/>
  <c r="E385" s="1"/>
  <c r="F385" s="1"/>
  <c r="G386"/>
  <c r="E386" s="1"/>
  <c r="F386" s="1"/>
  <c r="G387"/>
  <c r="E387" s="1"/>
  <c r="F387" s="1"/>
  <c r="G388"/>
  <c r="E388" s="1"/>
  <c r="F388" s="1"/>
  <c r="G389"/>
  <c r="E389" s="1"/>
  <c r="F389" s="1"/>
  <c r="G390"/>
  <c r="E390" s="1"/>
  <c r="F390" s="1"/>
  <c r="G391"/>
  <c r="E391" s="1"/>
  <c r="F391" s="1"/>
  <c r="G392"/>
  <c r="E392" s="1"/>
  <c r="F392" s="1"/>
  <c r="G393"/>
  <c r="E393" s="1"/>
  <c r="F393" s="1"/>
  <c r="G394"/>
  <c r="E394" s="1"/>
  <c r="F394" s="1"/>
  <c r="G395"/>
  <c r="E395" s="1"/>
  <c r="F395" s="1"/>
  <c r="G396"/>
  <c r="E396" s="1"/>
  <c r="F396" s="1"/>
  <c r="G397"/>
  <c r="E397" s="1"/>
  <c r="F397" s="1"/>
  <c r="G398"/>
  <c r="E398" s="1"/>
  <c r="F398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 i="21" s="1"/>
  <c r="A354" i="7"/>
  <c r="A355" i="21" s="1"/>
  <c r="A355" i="7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16"/>
  <c r="E240" i="21"/>
  <c r="C5"/>
  <c r="C3"/>
  <c r="C2"/>
  <c r="C1"/>
  <c r="AE388" l="1"/>
  <c r="D388"/>
  <c r="AE376"/>
  <c r="D376"/>
  <c r="AE364"/>
  <c r="D364"/>
  <c r="AE352"/>
  <c r="D352"/>
  <c r="AE340"/>
  <c r="D340"/>
  <c r="AE328"/>
  <c r="D328"/>
  <c r="AE316"/>
  <c r="D316"/>
  <c r="AE304"/>
  <c r="D304"/>
  <c r="AE292"/>
  <c r="D292"/>
  <c r="AE280"/>
  <c r="D280"/>
  <c r="AE268"/>
  <c r="D268"/>
  <c r="AE256"/>
  <c r="D256"/>
  <c r="AE244"/>
  <c r="D244"/>
  <c r="AE232"/>
  <c r="D232"/>
  <c r="AE220"/>
  <c r="D220"/>
  <c r="AE208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397"/>
  <c r="D397"/>
  <c r="AE393"/>
  <c r="D393"/>
  <c r="AE389"/>
  <c r="D389"/>
  <c r="AE385"/>
  <c r="D385"/>
  <c r="AE381"/>
  <c r="D381"/>
  <c r="AE377"/>
  <c r="D377"/>
  <c r="AE373"/>
  <c r="D373"/>
  <c r="AE369"/>
  <c r="D369"/>
  <c r="AE365"/>
  <c r="D365"/>
  <c r="AE361"/>
  <c r="D361"/>
  <c r="AE357"/>
  <c r="D357"/>
  <c r="AE353"/>
  <c r="D353"/>
  <c r="AE349"/>
  <c r="D349"/>
  <c r="AE345"/>
  <c r="D345"/>
  <c r="AE341"/>
  <c r="D341"/>
  <c r="AE337"/>
  <c r="D337"/>
  <c r="AE333"/>
  <c r="D333"/>
  <c r="AE329"/>
  <c r="D329"/>
  <c r="AE325"/>
  <c r="D325"/>
  <c r="AE321"/>
  <c r="D321"/>
  <c r="AE317"/>
  <c r="D317"/>
  <c r="AE313"/>
  <c r="D313"/>
  <c r="AE309"/>
  <c r="D309"/>
  <c r="AE305"/>
  <c r="D305"/>
  <c r="AE301"/>
  <c r="D301"/>
  <c r="AE297"/>
  <c r="D297"/>
  <c r="AE293"/>
  <c r="D293"/>
  <c r="AE289"/>
  <c r="D289"/>
  <c r="AE285"/>
  <c r="D285"/>
  <c r="AE281"/>
  <c r="D281"/>
  <c r="AE277"/>
  <c r="D277"/>
  <c r="AE273"/>
  <c r="D273"/>
  <c r="AE269"/>
  <c r="D269"/>
  <c r="AE265"/>
  <c r="D265"/>
  <c r="AE261"/>
  <c r="D261"/>
  <c r="AE257"/>
  <c r="D257"/>
  <c r="AE253"/>
  <c r="D253"/>
  <c r="AE249"/>
  <c r="D249"/>
  <c r="AE245"/>
  <c r="D245"/>
  <c r="AE241"/>
  <c r="D241"/>
  <c r="AE237"/>
  <c r="D237"/>
  <c r="AE233"/>
  <c r="D233"/>
  <c r="AE229"/>
  <c r="D229"/>
  <c r="AE225"/>
  <c r="D225"/>
  <c r="AE221"/>
  <c r="D221"/>
  <c r="AE217"/>
  <c r="D2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396"/>
  <c r="D396"/>
  <c r="AE384"/>
  <c r="D384"/>
  <c r="AE372"/>
  <c r="D372"/>
  <c r="AE360"/>
  <c r="D360"/>
  <c r="AE348"/>
  <c r="D348"/>
  <c r="AE336"/>
  <c r="D336"/>
  <c r="AE324"/>
  <c r="D324"/>
  <c r="AE312"/>
  <c r="D312"/>
  <c r="AE296"/>
  <c r="D296"/>
  <c r="AE284"/>
  <c r="D284"/>
  <c r="AE272"/>
  <c r="D272"/>
  <c r="AE260"/>
  <c r="D260"/>
  <c r="AE248"/>
  <c r="D248"/>
  <c r="AE236"/>
  <c r="D236"/>
  <c r="AE224"/>
  <c r="D224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398"/>
  <c r="D398"/>
  <c r="AE394"/>
  <c r="D394"/>
  <c r="AE390"/>
  <c r="D390"/>
  <c r="AE386"/>
  <c r="D386"/>
  <c r="AE382"/>
  <c r="D382"/>
  <c r="AE378"/>
  <c r="D378"/>
  <c r="AE374"/>
  <c r="D374"/>
  <c r="AE370"/>
  <c r="D370"/>
  <c r="AE366"/>
  <c r="D366"/>
  <c r="AE362"/>
  <c r="D362"/>
  <c r="AE358"/>
  <c r="D358"/>
  <c r="AE354"/>
  <c r="D354"/>
  <c r="AE350"/>
  <c r="D350"/>
  <c r="AE346"/>
  <c r="D346"/>
  <c r="AE342"/>
  <c r="D342"/>
  <c r="AE338"/>
  <c r="D338"/>
  <c r="AE334"/>
  <c r="D334"/>
  <c r="AE330"/>
  <c r="D330"/>
  <c r="AE326"/>
  <c r="D326"/>
  <c r="AE322"/>
  <c r="D322"/>
  <c r="AE318"/>
  <c r="D318"/>
  <c r="AE314"/>
  <c r="D314"/>
  <c r="AE310"/>
  <c r="D310"/>
  <c r="AE306"/>
  <c r="D306"/>
  <c r="AE302"/>
  <c r="D302"/>
  <c r="AE298"/>
  <c r="D298"/>
  <c r="AE294"/>
  <c r="D294"/>
  <c r="AE290"/>
  <c r="D290"/>
  <c r="AE286"/>
  <c r="D286"/>
  <c r="AE282"/>
  <c r="D282"/>
  <c r="AE278"/>
  <c r="D278"/>
  <c r="AE274"/>
  <c r="D274"/>
  <c r="AE270"/>
  <c r="D270"/>
  <c r="AE266"/>
  <c r="D266"/>
  <c r="AE262"/>
  <c r="D262"/>
  <c r="AE258"/>
  <c r="D258"/>
  <c r="AE254"/>
  <c r="D254"/>
  <c r="AE250"/>
  <c r="D250"/>
  <c r="AE246"/>
  <c r="D246"/>
  <c r="AE242"/>
  <c r="D242"/>
  <c r="AE238"/>
  <c r="D238"/>
  <c r="AE234"/>
  <c r="D234"/>
  <c r="AE230"/>
  <c r="D230"/>
  <c r="AE226"/>
  <c r="D226"/>
  <c r="AE222"/>
  <c r="D222"/>
  <c r="AE218"/>
  <c r="D218"/>
  <c r="AE214"/>
  <c r="D214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392"/>
  <c r="D392"/>
  <c r="AE380"/>
  <c r="D380"/>
  <c r="AE368"/>
  <c r="D368"/>
  <c r="AE356"/>
  <c r="D356"/>
  <c r="AE344"/>
  <c r="D344"/>
  <c r="AE332"/>
  <c r="D332"/>
  <c r="AE320"/>
  <c r="D320"/>
  <c r="AE308"/>
  <c r="D308"/>
  <c r="AE300"/>
  <c r="D300"/>
  <c r="AE288"/>
  <c r="D288"/>
  <c r="AE276"/>
  <c r="D276"/>
  <c r="AE264"/>
  <c r="D264"/>
  <c r="AE252"/>
  <c r="D252"/>
  <c r="AE240"/>
  <c r="D240"/>
  <c r="AE228"/>
  <c r="D228"/>
  <c r="AE216"/>
  <c r="D216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399"/>
  <c r="D399"/>
  <c r="AE395"/>
  <c r="D395"/>
  <c r="AE391"/>
  <c r="D391"/>
  <c r="AE387"/>
  <c r="D387"/>
  <c r="AE383"/>
  <c r="D383"/>
  <c r="AE379"/>
  <c r="D379"/>
  <c r="AE375"/>
  <c r="D375"/>
  <c r="AE371"/>
  <c r="D371"/>
  <c r="AE367"/>
  <c r="D367"/>
  <c r="AE363"/>
  <c r="D363"/>
  <c r="AE359"/>
  <c r="D359"/>
  <c r="AE355"/>
  <c r="D355"/>
  <c r="AE351"/>
  <c r="D351"/>
  <c r="AE347"/>
  <c r="D347"/>
  <c r="AE343"/>
  <c r="D343"/>
  <c r="AE339"/>
  <c r="D339"/>
  <c r="AE335"/>
  <c r="D335"/>
  <c r="AE331"/>
  <c r="D331"/>
  <c r="AE327"/>
  <c r="D327"/>
  <c r="AE323"/>
  <c r="D323"/>
  <c r="AE319"/>
  <c r="D319"/>
  <c r="AE315"/>
  <c r="D315"/>
  <c r="AE311"/>
  <c r="D311"/>
  <c r="AE307"/>
  <c r="D307"/>
  <c r="AE303"/>
  <c r="D303"/>
  <c r="AE299"/>
  <c r="D299"/>
  <c r="AE295"/>
  <c r="D295"/>
  <c r="AE291"/>
  <c r="D291"/>
  <c r="AE287"/>
  <c r="D287"/>
  <c r="AE283"/>
  <c r="D283"/>
  <c r="AE279"/>
  <c r="D279"/>
  <c r="AE275"/>
  <c r="D275"/>
  <c r="AE271"/>
  <c r="D271"/>
  <c r="AE267"/>
  <c r="D267"/>
  <c r="AE263"/>
  <c r="D263"/>
  <c r="AE259"/>
  <c r="D259"/>
  <c r="AE255"/>
  <c r="D255"/>
  <c r="AE251"/>
  <c r="D251"/>
  <c r="AE247"/>
  <c r="D247"/>
  <c r="AE243"/>
  <c r="D243"/>
  <c r="AE239"/>
  <c r="D239"/>
  <c r="AE235"/>
  <c r="D235"/>
  <c r="AE231"/>
  <c r="D231"/>
  <c r="AE227"/>
  <c r="D227"/>
  <c r="AE223"/>
  <c r="D223"/>
  <c r="AE219"/>
  <c r="D219"/>
  <c r="AE215"/>
  <c r="D215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395" i="7"/>
  <c r="Q395" s="1"/>
  <c r="A396" i="21"/>
  <c r="B391" i="7"/>
  <c r="Q391" s="1"/>
  <c r="A392" i="21"/>
  <c r="B387" i="7"/>
  <c r="Q387" s="1"/>
  <c r="A388" i="21"/>
  <c r="B383" i="7"/>
  <c r="Q383" s="1"/>
  <c r="A384" i="21"/>
  <c r="B379" i="7"/>
  <c r="Q379" s="1"/>
  <c r="A380" i="21"/>
  <c r="B375" i="7"/>
  <c r="Q375" s="1"/>
  <c r="A376" i="21"/>
  <c r="B371" i="7"/>
  <c r="Q371" s="1"/>
  <c r="A372" i="21"/>
  <c r="B367" i="7"/>
  <c r="Q367" s="1"/>
  <c r="A368" i="21"/>
  <c r="B363" i="7"/>
  <c r="Q363" s="1"/>
  <c r="A364" i="21"/>
  <c r="B359" i="7"/>
  <c r="Q359" s="1"/>
  <c r="A360" i="21"/>
  <c r="Z360" s="1"/>
  <c r="B355" i="7"/>
  <c r="Q355" s="1"/>
  <c r="A356" i="21"/>
  <c r="B351" i="7"/>
  <c r="Q351" s="1"/>
  <c r="A352" i="21"/>
  <c r="B347" i="7"/>
  <c r="Q347" s="1"/>
  <c r="A348" i="21"/>
  <c r="B343" i="7"/>
  <c r="Q343" s="1"/>
  <c r="A344" i="21"/>
  <c r="B339" i="7"/>
  <c r="Q339" s="1"/>
  <c r="A340" i="21"/>
  <c r="B335" i="7"/>
  <c r="Q335" s="1"/>
  <c r="A336" i="21"/>
  <c r="B331" i="7"/>
  <c r="Q331" s="1"/>
  <c r="A332" i="21"/>
  <c r="Z332" s="1"/>
  <c r="B327" i="7"/>
  <c r="Q327" s="1"/>
  <c r="A328" i="21"/>
  <c r="Z328" s="1"/>
  <c r="B323" i="7"/>
  <c r="Q323" s="1"/>
  <c r="A324" i="21"/>
  <c r="B319" i="7"/>
  <c r="Q319" s="1"/>
  <c r="A320" i="21"/>
  <c r="B315" i="7"/>
  <c r="Q315" s="1"/>
  <c r="A316" i="21"/>
  <c r="Z316" s="1"/>
  <c r="B311" i="7"/>
  <c r="Q311" s="1"/>
  <c r="A312" i="21"/>
  <c r="B307" i="7"/>
  <c r="Q307" s="1"/>
  <c r="A308" i="21"/>
  <c r="Z308" s="1"/>
  <c r="B303" i="7"/>
  <c r="Q303" s="1"/>
  <c r="A304" i="21"/>
  <c r="Z304" s="1"/>
  <c r="B299" i="7"/>
  <c r="Q299" s="1"/>
  <c r="A300" i="21"/>
  <c r="B295" i="7"/>
  <c r="Q295" s="1"/>
  <c r="A296" i="21"/>
  <c r="B291" i="7"/>
  <c r="Q291" s="1"/>
  <c r="A292" i="21"/>
  <c r="B287" i="7"/>
  <c r="Q287" s="1"/>
  <c r="A288" i="21"/>
  <c r="Z288" s="1"/>
  <c r="B283" i="7"/>
  <c r="Q283" s="1"/>
  <c r="A284" i="21"/>
  <c r="B279" i="7"/>
  <c r="Q279" s="1"/>
  <c r="A280" i="21"/>
  <c r="B275" i="7"/>
  <c r="Q275" s="1"/>
  <c r="A276" i="21"/>
  <c r="B271" i="7"/>
  <c r="Q271" s="1"/>
  <c r="A272" i="21"/>
  <c r="B267" i="7"/>
  <c r="Q267" s="1"/>
  <c r="A268" i="21"/>
  <c r="B263" i="7"/>
  <c r="Q263" s="1"/>
  <c r="A264" i="21"/>
  <c r="B259" i="7"/>
  <c r="Q259" s="1"/>
  <c r="A260" i="21"/>
  <c r="B255" i="7"/>
  <c r="Q255" s="1"/>
  <c r="A256" i="21"/>
  <c r="Z256" s="1"/>
  <c r="B251" i="7"/>
  <c r="Q251" s="1"/>
  <c r="A252" i="21"/>
  <c r="B247" i="7"/>
  <c r="Q247" s="1"/>
  <c r="A248" i="21"/>
  <c r="B243" i="7"/>
  <c r="Q243" s="1"/>
  <c r="A244" i="21"/>
  <c r="B239" i="7"/>
  <c r="Q239" s="1"/>
  <c r="A240" i="21"/>
  <c r="Z240" s="1"/>
  <c r="B235" i="7"/>
  <c r="Q235" s="1"/>
  <c r="A236" i="21"/>
  <c r="B231" i="7"/>
  <c r="Q231" s="1"/>
  <c r="A232" i="21"/>
  <c r="Z232" s="1"/>
  <c r="B227" i="7"/>
  <c r="Q227" s="1"/>
  <c r="A228" i="21"/>
  <c r="B223" i="7"/>
  <c r="Q223" s="1"/>
  <c r="A224" i="21"/>
  <c r="B219" i="7"/>
  <c r="Q219" s="1"/>
  <c r="A220" i="21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A17" i="21"/>
  <c r="B396" i="7"/>
  <c r="Q396" s="1"/>
  <c r="A397" i="21"/>
  <c r="B392" i="7"/>
  <c r="Q392" s="1"/>
  <c r="A393" i="21"/>
  <c r="B388" i="7"/>
  <c r="C388" s="1"/>
  <c r="D388" s="1"/>
  <c r="A389" i="21"/>
  <c r="B384" i="7"/>
  <c r="Q384" s="1"/>
  <c r="A385" i="21"/>
  <c r="B380" i="7"/>
  <c r="Q380" s="1"/>
  <c r="A381" i="21"/>
  <c r="B376" i="7"/>
  <c r="Q376" s="1"/>
  <c r="A377" i="21"/>
  <c r="B372" i="7"/>
  <c r="C372" s="1"/>
  <c r="D372" s="1"/>
  <c r="A373" i="21"/>
  <c r="B368" i="7"/>
  <c r="Q368" s="1"/>
  <c r="A369" i="21"/>
  <c r="B364" i="7"/>
  <c r="Q364" s="1"/>
  <c r="A365" i="21"/>
  <c r="B360" i="7"/>
  <c r="Q360" s="1"/>
  <c r="A361" i="21"/>
  <c r="B356" i="7"/>
  <c r="Q356" s="1"/>
  <c r="A357" i="21"/>
  <c r="B352" i="7"/>
  <c r="Q352" s="1"/>
  <c r="A353" i="21"/>
  <c r="B348" i="7"/>
  <c r="Q348" s="1"/>
  <c r="A349" i="21"/>
  <c r="B344" i="7"/>
  <c r="Q344" s="1"/>
  <c r="A345" i="21"/>
  <c r="B340" i="7"/>
  <c r="C340" s="1"/>
  <c r="D340" s="1"/>
  <c r="A341" i="21"/>
  <c r="B336" i="7"/>
  <c r="Q336" s="1"/>
  <c r="A337" i="21"/>
  <c r="B332" i="7"/>
  <c r="Q332" s="1"/>
  <c r="A333" i="21"/>
  <c r="B328" i="7"/>
  <c r="Q328" s="1"/>
  <c r="A329" i="21"/>
  <c r="B324" i="7"/>
  <c r="B325" i="21" s="1"/>
  <c r="A325"/>
  <c r="B320" i="7"/>
  <c r="Q320" s="1"/>
  <c r="A321" i="21"/>
  <c r="B316" i="7"/>
  <c r="Q316" s="1"/>
  <c r="A317" i="21"/>
  <c r="B312" i="7"/>
  <c r="Q312" s="1"/>
  <c r="A313" i="21"/>
  <c r="B308" i="7"/>
  <c r="B309" i="21" s="1"/>
  <c r="A309"/>
  <c r="B304" i="7"/>
  <c r="Q304" s="1"/>
  <c r="A305" i="21"/>
  <c r="B300" i="7"/>
  <c r="Q300" s="1"/>
  <c r="A301" i="21"/>
  <c r="B296" i="7"/>
  <c r="Q296" s="1"/>
  <c r="A297" i="21"/>
  <c r="B292" i="7"/>
  <c r="Q292" s="1"/>
  <c r="A293" i="21"/>
  <c r="B288" i="7"/>
  <c r="Q288" s="1"/>
  <c r="A289" i="21"/>
  <c r="B284" i="7"/>
  <c r="Q284" s="1"/>
  <c r="A285" i="21"/>
  <c r="B280" i="7"/>
  <c r="Q280" s="1"/>
  <c r="A281" i="21"/>
  <c r="B276" i="7"/>
  <c r="B277" i="21" s="1"/>
  <c r="A277"/>
  <c r="B272" i="7"/>
  <c r="Q272" s="1"/>
  <c r="A273" i="21"/>
  <c r="B268" i="7"/>
  <c r="Q268" s="1"/>
  <c r="A269" i="21"/>
  <c r="B264" i="7"/>
  <c r="Q264" s="1"/>
  <c r="A265" i="21"/>
  <c r="B260" i="7"/>
  <c r="Q260" s="1"/>
  <c r="A261" i="21"/>
  <c r="B256" i="7"/>
  <c r="Q256" s="1"/>
  <c r="A257" i="21"/>
  <c r="B252" i="7"/>
  <c r="Q252" s="1"/>
  <c r="A253" i="21"/>
  <c r="B248" i="7"/>
  <c r="Q248" s="1"/>
  <c r="A249" i="21"/>
  <c r="B244" i="7"/>
  <c r="C244" s="1"/>
  <c r="D244" s="1"/>
  <c r="A245" i="21"/>
  <c r="B240" i="7"/>
  <c r="Q240" s="1"/>
  <c r="A241" i="21"/>
  <c r="B236" i="7"/>
  <c r="Q236" s="1"/>
  <c r="A237" i="21"/>
  <c r="B232" i="7"/>
  <c r="Q232" s="1"/>
  <c r="A233" i="21"/>
  <c r="B228" i="7"/>
  <c r="C228" s="1"/>
  <c r="D228" s="1"/>
  <c r="A229" i="21"/>
  <c r="B224" i="7"/>
  <c r="Q224" s="1"/>
  <c r="A225" i="21"/>
  <c r="B220" i="7"/>
  <c r="Q220" s="1"/>
  <c r="A221" i="21"/>
  <c r="B216" i="7"/>
  <c r="Q216" s="1"/>
  <c r="A217" i="21"/>
  <c r="B212" i="7"/>
  <c r="C212" s="1"/>
  <c r="D212" s="1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B149" i="21" s="1"/>
  <c r="A149"/>
  <c r="B144" i="7"/>
  <c r="Q144" s="1"/>
  <c r="A145" i="21"/>
  <c r="B140" i="7"/>
  <c r="Q140" s="1"/>
  <c r="A141" i="21"/>
  <c r="Z141" s="1"/>
  <c r="B136" i="7"/>
  <c r="Q136" s="1"/>
  <c r="A137" i="21"/>
  <c r="B132" i="7"/>
  <c r="Q132" s="1"/>
  <c r="A133" i="21"/>
  <c r="B128" i="7"/>
  <c r="Q128" s="1"/>
  <c r="A129" i="21"/>
  <c r="B124" i="7"/>
  <c r="Q124" s="1"/>
  <c r="A125" i="21"/>
  <c r="B120" i="7"/>
  <c r="Q120" s="1"/>
  <c r="A121" i="21"/>
  <c r="B116" i="7"/>
  <c r="C116" s="1"/>
  <c r="D116" s="1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Q52" s="1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C20" s="1"/>
  <c r="D20" s="1"/>
  <c r="A21" i="21"/>
  <c r="B397" i="7"/>
  <c r="Q397" s="1"/>
  <c r="A398" i="21"/>
  <c r="B393" i="7"/>
  <c r="Q393" s="1"/>
  <c r="A394" i="21"/>
  <c r="B389" i="7"/>
  <c r="Q389" s="1"/>
  <c r="A390" i="21"/>
  <c r="B385" i="7"/>
  <c r="Q385" s="1"/>
  <c r="A386" i="21"/>
  <c r="B381" i="7"/>
  <c r="Q381" s="1"/>
  <c r="A382" i="21"/>
  <c r="B377" i="7"/>
  <c r="Q377" s="1"/>
  <c r="A378" i="21"/>
  <c r="Z378" s="1"/>
  <c r="B373" i="7"/>
  <c r="B374" i="21" s="1"/>
  <c r="A374"/>
  <c r="B369" i="7"/>
  <c r="Q369" s="1"/>
  <c r="A370" i="21"/>
  <c r="B365" i="7"/>
  <c r="Q365" s="1"/>
  <c r="A366" i="21"/>
  <c r="B361" i="7"/>
  <c r="Q361" s="1"/>
  <c r="A362" i="21"/>
  <c r="B357" i="7"/>
  <c r="B358" i="21" s="1"/>
  <c r="A358"/>
  <c r="B349" i="7"/>
  <c r="Q349" s="1"/>
  <c r="A350" i="21"/>
  <c r="B345" i="7"/>
  <c r="Q345" s="1"/>
  <c r="A346" i="21"/>
  <c r="B341" i="7"/>
  <c r="Q341" s="1"/>
  <c r="A342" i="21"/>
  <c r="B337" i="7"/>
  <c r="C337" s="1"/>
  <c r="D337" s="1"/>
  <c r="A338" i="21"/>
  <c r="B333" i="7"/>
  <c r="Q333" s="1"/>
  <c r="A334" i="21"/>
  <c r="B329" i="7"/>
  <c r="B330" i="21" s="1"/>
  <c r="A330"/>
  <c r="B325" i="7"/>
  <c r="Q325" s="1"/>
  <c r="A326" i="21"/>
  <c r="B321" i="7"/>
  <c r="Q321" s="1"/>
  <c r="A322" i="21"/>
  <c r="B317" i="7"/>
  <c r="Q317" s="1"/>
  <c r="A318" i="21"/>
  <c r="B313" i="7"/>
  <c r="Q313" s="1"/>
  <c r="A314" i="21"/>
  <c r="B309" i="7"/>
  <c r="Q309" s="1"/>
  <c r="A310" i="21"/>
  <c r="B305" i="7"/>
  <c r="B306" i="21" s="1"/>
  <c r="A306"/>
  <c r="B301" i="7"/>
  <c r="Q301" s="1"/>
  <c r="A302" i="21"/>
  <c r="B297" i="7"/>
  <c r="B298" i="21" s="1"/>
  <c r="A298"/>
  <c r="B293" i="7"/>
  <c r="Q293" s="1"/>
  <c r="A294" i="21"/>
  <c r="B289" i="7"/>
  <c r="Q289" s="1"/>
  <c r="A290" i="21"/>
  <c r="B285" i="7"/>
  <c r="Q285" s="1"/>
  <c r="A286" i="21"/>
  <c r="B281" i="7"/>
  <c r="Q281" s="1"/>
  <c r="A282" i="21"/>
  <c r="B277" i="7"/>
  <c r="Q277" s="1"/>
  <c r="A278" i="21"/>
  <c r="B273" i="7"/>
  <c r="B274" i="21" s="1"/>
  <c r="A274"/>
  <c r="B269" i="7"/>
  <c r="Q269" s="1"/>
  <c r="A270" i="21"/>
  <c r="B265" i="7"/>
  <c r="Q265" s="1"/>
  <c r="A266" i="21"/>
  <c r="B261" i="7"/>
  <c r="Q261" s="1"/>
  <c r="A262" i="21"/>
  <c r="B257" i="7"/>
  <c r="Q257" s="1"/>
  <c r="A258" i="21"/>
  <c r="B253" i="7"/>
  <c r="Q253" s="1"/>
  <c r="A254" i="21"/>
  <c r="Z254" s="1"/>
  <c r="B249" i="7"/>
  <c r="Q249" s="1"/>
  <c r="A250" i="21"/>
  <c r="Z250" s="1"/>
  <c r="B245" i="7"/>
  <c r="Q245" s="1"/>
  <c r="A246" i="21"/>
  <c r="Z246" s="1"/>
  <c r="B241" i="7"/>
  <c r="B242" i="21" s="1"/>
  <c r="A242"/>
  <c r="Z242" s="1"/>
  <c r="B237" i="7"/>
  <c r="Q237" s="1"/>
  <c r="A238" i="21"/>
  <c r="Z238" s="1"/>
  <c r="B233" i="7"/>
  <c r="B234" i="21" s="1"/>
  <c r="A234"/>
  <c r="B229" i="7"/>
  <c r="Q229" s="1"/>
  <c r="A230" i="21"/>
  <c r="B225" i="7"/>
  <c r="C225" s="1"/>
  <c r="D225" s="1"/>
  <c r="A226" i="21"/>
  <c r="Z226" s="1"/>
  <c r="B221" i="7"/>
  <c r="Q221" s="1"/>
  <c r="A222" i="21"/>
  <c r="Z222" s="1"/>
  <c r="B217" i="7"/>
  <c r="Q217" s="1"/>
  <c r="A218" i="21"/>
  <c r="Z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398" i="7"/>
  <c r="Q398" s="1"/>
  <c r="A399" i="21"/>
  <c r="Z399" s="1"/>
  <c r="B394" i="7"/>
  <c r="Q394" s="1"/>
  <c r="A395" i="21"/>
  <c r="B390" i="7"/>
  <c r="Q390" s="1"/>
  <c r="A391" i="21"/>
  <c r="B386" i="7"/>
  <c r="Q386" s="1"/>
  <c r="A387" i="21"/>
  <c r="B382" i="7"/>
  <c r="Q382" s="1"/>
  <c r="A383" i="21"/>
  <c r="B378" i="7"/>
  <c r="Q378" s="1"/>
  <c r="A379" i="21"/>
  <c r="B374" i="7"/>
  <c r="Q374" s="1"/>
  <c r="A375" i="21"/>
  <c r="B370" i="7"/>
  <c r="Q370" s="1"/>
  <c r="A371" i="21"/>
  <c r="B366" i="7"/>
  <c r="Q366" s="1"/>
  <c r="A367" i="21"/>
  <c r="B362" i="7"/>
  <c r="Q362" s="1"/>
  <c r="A363" i="21"/>
  <c r="B358" i="7"/>
  <c r="Q358" s="1"/>
  <c r="A359" i="21"/>
  <c r="B350" i="7"/>
  <c r="Q350" s="1"/>
  <c r="A351" i="21"/>
  <c r="B346" i="7"/>
  <c r="Q346" s="1"/>
  <c r="A347" i="21"/>
  <c r="B342" i="7"/>
  <c r="Q342" s="1"/>
  <c r="A343" i="21"/>
  <c r="B338" i="7"/>
  <c r="Q338" s="1"/>
  <c r="A339" i="21"/>
  <c r="B334" i="7"/>
  <c r="Q334" s="1"/>
  <c r="A335" i="21"/>
  <c r="B330" i="7"/>
  <c r="Q330" s="1"/>
  <c r="A331" i="21"/>
  <c r="B326" i="7"/>
  <c r="Q326" s="1"/>
  <c r="A327" i="21"/>
  <c r="B322" i="7"/>
  <c r="Q322" s="1"/>
  <c r="A323" i="21"/>
  <c r="B318" i="7"/>
  <c r="Q318" s="1"/>
  <c r="A319" i="21"/>
  <c r="B314" i="7"/>
  <c r="Q314" s="1"/>
  <c r="A315" i="21"/>
  <c r="B310" i="7"/>
  <c r="Q310" s="1"/>
  <c r="A311" i="21"/>
  <c r="B306" i="7"/>
  <c r="Q306" s="1"/>
  <c r="A307" i="21"/>
  <c r="B302" i="7"/>
  <c r="Q302" s="1"/>
  <c r="A303" i="21"/>
  <c r="B298" i="7"/>
  <c r="Q298" s="1"/>
  <c r="A299" i="21"/>
  <c r="B294" i="7"/>
  <c r="Q294" s="1"/>
  <c r="A295" i="21"/>
  <c r="B290" i="7"/>
  <c r="Q290" s="1"/>
  <c r="A291" i="21"/>
  <c r="B286" i="7"/>
  <c r="Q286" s="1"/>
  <c r="A287" i="21"/>
  <c r="B282" i="7"/>
  <c r="Q282" s="1"/>
  <c r="A283" i="21"/>
  <c r="B278" i="7"/>
  <c r="Q278" s="1"/>
  <c r="A279" i="21"/>
  <c r="B274" i="7"/>
  <c r="Q274" s="1"/>
  <c r="A275" i="21"/>
  <c r="B270" i="7"/>
  <c r="Q270" s="1"/>
  <c r="A271" i="21"/>
  <c r="B266" i="7"/>
  <c r="Q266" s="1"/>
  <c r="A267" i="21"/>
  <c r="B262" i="7"/>
  <c r="Q262" s="1"/>
  <c r="A263" i="21"/>
  <c r="B258" i="7"/>
  <c r="Q258" s="1"/>
  <c r="A259" i="21"/>
  <c r="B254" i="7"/>
  <c r="Q254" s="1"/>
  <c r="A255" i="21"/>
  <c r="Z255" s="1"/>
  <c r="B250" i="7"/>
  <c r="Q250" s="1"/>
  <c r="A251" i="21"/>
  <c r="Z251" s="1"/>
  <c r="B246" i="7"/>
  <c r="Q246" s="1"/>
  <c r="A247" i="21"/>
  <c r="Z247" s="1"/>
  <c r="B242" i="7"/>
  <c r="Q242" s="1"/>
  <c r="A243" i="21"/>
  <c r="B238" i="7"/>
  <c r="Q238" s="1"/>
  <c r="A239" i="21"/>
  <c r="Z239" s="1"/>
  <c r="B234" i="7"/>
  <c r="Q234" s="1"/>
  <c r="A235" i="21"/>
  <c r="Z235" s="1"/>
  <c r="B230" i="7"/>
  <c r="Q230" s="1"/>
  <c r="A231" i="21"/>
  <c r="Z231" s="1"/>
  <c r="B226" i="7"/>
  <c r="Q226" s="1"/>
  <c r="A227" i="21"/>
  <c r="B222" i="7"/>
  <c r="Q222" s="1"/>
  <c r="A223" i="21"/>
  <c r="Z223" s="1"/>
  <c r="B218" i="7"/>
  <c r="Q218" s="1"/>
  <c r="A219" i="21"/>
  <c r="Z219" s="1"/>
  <c r="B214" i="7"/>
  <c r="Q214" s="1"/>
  <c r="A215" i="21"/>
  <c r="Z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B353" i="7"/>
  <c r="Q353" s="1"/>
  <c r="B354"/>
  <c r="Q354" s="1"/>
  <c r="Q16"/>
  <c r="G17" i="21" s="1"/>
  <c r="Q276" i="7"/>
  <c r="Q148"/>
  <c r="Q20"/>
  <c r="B111"/>
  <c r="B112" i="21" s="1"/>
  <c r="B119"/>
  <c r="C16" i="7"/>
  <c r="D16"/>
  <c r="P316"/>
  <c r="F317" i="21" s="1"/>
  <c r="P308" i="7"/>
  <c r="F309" i="21" s="1"/>
  <c r="C95" i="7"/>
  <c r="D95" s="1"/>
  <c r="C47"/>
  <c r="D47" s="1"/>
  <c r="C79"/>
  <c r="D79" s="1"/>
  <c r="C87"/>
  <c r="D87" s="1"/>
  <c r="C103"/>
  <c r="D103" s="1"/>
  <c r="C123"/>
  <c r="D123" s="1"/>
  <c r="C139"/>
  <c r="D139" s="1"/>
  <c r="C163"/>
  <c r="D163" s="1"/>
  <c r="C171"/>
  <c r="D171" s="1"/>
  <c r="C187"/>
  <c r="D187" s="1"/>
  <c r="C203"/>
  <c r="D203" s="1"/>
  <c r="C219"/>
  <c r="D219" s="1"/>
  <c r="C235"/>
  <c r="D235" s="1"/>
  <c r="C251"/>
  <c r="D251" s="1"/>
  <c r="C259"/>
  <c r="D259" s="1"/>
  <c r="C283"/>
  <c r="D283" s="1"/>
  <c r="C291"/>
  <c r="D291" s="1"/>
  <c r="C315"/>
  <c r="D315" s="1"/>
  <c r="C323"/>
  <c r="D323" s="1"/>
  <c r="C333"/>
  <c r="D333" s="1"/>
  <c r="C347"/>
  <c r="D347" s="1"/>
  <c r="C355"/>
  <c r="D355" s="1"/>
  <c r="C363"/>
  <c r="D363" s="1"/>
  <c r="C371"/>
  <c r="D371" s="1"/>
  <c r="C379"/>
  <c r="D379" s="1"/>
  <c r="C387"/>
  <c r="D387" s="1"/>
  <c r="C395"/>
  <c r="D395" s="1"/>
  <c r="C44"/>
  <c r="D44" s="1"/>
  <c r="C102"/>
  <c r="D102" s="1"/>
  <c r="C182"/>
  <c r="D182" s="1"/>
  <c r="C354"/>
  <c r="D354" s="1"/>
  <c r="C386"/>
  <c r="D386" s="1"/>
  <c r="C368"/>
  <c r="D368" s="1"/>
  <c r="C40"/>
  <c r="D40" s="1"/>
  <c r="B72" i="21"/>
  <c r="C31" i="7"/>
  <c r="D31" s="1"/>
  <c r="C23"/>
  <c r="D23" s="1"/>
  <c r="C332"/>
  <c r="D332" s="1"/>
  <c r="C173"/>
  <c r="D173" s="1"/>
  <c r="P119"/>
  <c r="F120" i="21" s="1"/>
  <c r="P83" i="7"/>
  <c r="F84" i="21" s="1"/>
  <c r="P388" i="7"/>
  <c r="I388" s="1"/>
  <c r="J388" s="1"/>
  <c r="P39"/>
  <c r="F40" i="21" s="1"/>
  <c r="P127" i="7"/>
  <c r="F128" i="21" s="1"/>
  <c r="P243" i="7"/>
  <c r="I243" s="1"/>
  <c r="J243" s="1"/>
  <c r="P42"/>
  <c r="F43" i="21" s="1"/>
  <c r="P166" i="7"/>
  <c r="F167" i="21" s="1"/>
  <c r="P138" i="7"/>
  <c r="F139" i="21" s="1"/>
  <c r="P185" i="7"/>
  <c r="F186" i="21" s="1"/>
  <c r="P265" i="7"/>
  <c r="F266" i="21" s="1"/>
  <c r="P285" i="7"/>
  <c r="F286" i="21" s="1"/>
  <c r="P27" i="7"/>
  <c r="F28" i="21" s="1"/>
  <c r="P90" i="7"/>
  <c r="I90" s="1"/>
  <c r="J90" s="1"/>
  <c r="P171"/>
  <c r="F172" i="21" s="1"/>
  <c r="P295" i="7"/>
  <c r="F296" i="21" s="1"/>
  <c r="P31" i="7"/>
  <c r="I31" s="1"/>
  <c r="J31" s="1"/>
  <c r="P58"/>
  <c r="F59" i="21" s="1"/>
  <c r="P251" i="7"/>
  <c r="F252" i="21" s="1"/>
  <c r="P311" i="7"/>
  <c r="F312" i="21" s="1"/>
  <c r="P343" i="7"/>
  <c r="F344" i="21" s="1"/>
  <c r="P359" i="7"/>
  <c r="F360" i="21" s="1"/>
  <c r="P391" i="7"/>
  <c r="F392" i="21" s="1"/>
  <c r="P150" i="7"/>
  <c r="F151" i="21" s="1"/>
  <c r="P382" i="7"/>
  <c r="F383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227" i="7"/>
  <c r="I227" s="1"/>
  <c r="J227" s="1"/>
  <c r="P242"/>
  <c r="I242" s="1"/>
  <c r="J242" s="1"/>
  <c r="P263"/>
  <c r="F264" i="21" s="1"/>
  <c r="P279" i="7"/>
  <c r="F280" i="21" s="1"/>
  <c r="P314" i="7"/>
  <c r="F315" i="21" s="1"/>
  <c r="P327" i="7"/>
  <c r="F328" i="21" s="1"/>
  <c r="P66" i="7"/>
  <c r="F67" i="21" s="1"/>
  <c r="P190" i="7"/>
  <c r="F191" i="21" s="1"/>
  <c r="P226" i="7"/>
  <c r="F227" i="21" s="1"/>
  <c r="P334" i="7"/>
  <c r="I334" s="1"/>
  <c r="J334" s="1"/>
  <c r="P23"/>
  <c r="F24" i="21" s="1"/>
  <c r="P47" i="7"/>
  <c r="F48" i="21" s="1"/>
  <c r="P106" i="7"/>
  <c r="F107" i="21" s="1"/>
  <c r="P182" i="7"/>
  <c r="F183" i="21" s="1"/>
  <c r="P159" i="7"/>
  <c r="F160" i="21" s="1"/>
  <c r="P235" i="7"/>
  <c r="F236" i="21" s="1"/>
  <c r="P302" i="7"/>
  <c r="I302" s="1"/>
  <c r="J302" s="1"/>
  <c r="P310"/>
  <c r="F311" i="21" s="1"/>
  <c r="P358" i="7"/>
  <c r="I358" s="1"/>
  <c r="J358" s="1"/>
  <c r="P379"/>
  <c r="F380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38"/>
  <c r="I238" s="1"/>
  <c r="J238" s="1"/>
  <c r="P282"/>
  <c r="I282" s="1"/>
  <c r="J282" s="1"/>
  <c r="P318"/>
  <c r="F319" i="21" s="1"/>
  <c r="P330" i="7"/>
  <c r="F331" i="21" s="1"/>
  <c r="P338" i="7"/>
  <c r="I338" s="1"/>
  <c r="J338" s="1"/>
  <c r="P386"/>
  <c r="I386" s="1"/>
  <c r="J386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62" i="7"/>
  <c r="F263" i="21" s="1"/>
  <c r="P286" i="7"/>
  <c r="F287" i="21" s="1"/>
  <c r="P298" i="7"/>
  <c r="F299" i="21" s="1"/>
  <c r="P306" i="7"/>
  <c r="I306" s="1"/>
  <c r="J306" s="1"/>
  <c r="P322"/>
  <c r="I322" s="1"/>
  <c r="J322" s="1"/>
  <c r="P342"/>
  <c r="F343" i="21" s="1"/>
  <c r="P354" i="7"/>
  <c r="I354" s="1"/>
  <c r="J354" s="1"/>
  <c r="P390"/>
  <c r="I390" s="1"/>
  <c r="J390" s="1"/>
  <c r="P21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Z156"/>
  <c r="P125" i="7"/>
  <c r="F126" i="21" s="1"/>
  <c r="P249" i="7"/>
  <c r="F250" i="21" s="1"/>
  <c r="P293" i="7"/>
  <c r="F294" i="21" s="1"/>
  <c r="P329" i="7"/>
  <c r="F330" i="21" s="1"/>
  <c r="P349" i="7"/>
  <c r="F350" i="21" s="1"/>
  <c r="P393" i="7"/>
  <c r="F394" i="21" s="1"/>
  <c r="P105" i="7"/>
  <c r="I105" s="1"/>
  <c r="J105" s="1"/>
  <c r="P133"/>
  <c r="F134" i="21" s="1"/>
  <c r="P57" i="7"/>
  <c r="I57" s="1"/>
  <c r="J57" s="1"/>
  <c r="P201"/>
  <c r="F202" i="21" s="1"/>
  <c r="P273" i="7"/>
  <c r="F274" i="21" s="1"/>
  <c r="P357" i="7"/>
  <c r="F358" i="21" s="1"/>
  <c r="P397" i="7"/>
  <c r="F398" i="21" s="1"/>
  <c r="Z72"/>
  <c r="P161" i="7"/>
  <c r="F162" i="21" s="1"/>
  <c r="P241" i="7"/>
  <c r="F242" i="21" s="1"/>
  <c r="Z276"/>
  <c r="P337" i="7"/>
  <c r="F338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46"/>
  <c r="I246" s="1"/>
  <c r="J246" s="1"/>
  <c r="P250"/>
  <c r="F251" i="21" s="1"/>
  <c r="P290" i="7"/>
  <c r="F291" i="21" s="1"/>
  <c r="P294" i="7"/>
  <c r="F295" i="21" s="1"/>
  <c r="P326" i="7"/>
  <c r="F327" i="21" s="1"/>
  <c r="P362" i="7"/>
  <c r="F363" i="21" s="1"/>
  <c r="P366" i="7"/>
  <c r="F367" i="21" s="1"/>
  <c r="P370" i="7"/>
  <c r="F371" i="21" s="1"/>
  <c r="P374" i="7"/>
  <c r="F375" i="21" s="1"/>
  <c r="P378" i="7"/>
  <c r="F379" i="21" s="1"/>
  <c r="P22" i="7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P218"/>
  <c r="F219" i="21" s="1"/>
  <c r="P222" i="7"/>
  <c r="F223" i="21" s="1"/>
  <c r="P230" i="7"/>
  <c r="I230" s="1"/>
  <c r="J230" s="1"/>
  <c r="P234"/>
  <c r="I234" s="1"/>
  <c r="J234" s="1"/>
  <c r="P254"/>
  <c r="I254" s="1"/>
  <c r="J254" s="1"/>
  <c r="P258"/>
  <c r="F259" i="21" s="1"/>
  <c r="P266" i="7"/>
  <c r="F267" i="21" s="1"/>
  <c r="P270" i="7"/>
  <c r="F271" i="21" s="1"/>
  <c r="P274" i="7"/>
  <c r="F275" i="21" s="1"/>
  <c r="P278" i="7"/>
  <c r="I278" s="1"/>
  <c r="J278" s="1"/>
  <c r="P346"/>
  <c r="I346" s="1"/>
  <c r="J346" s="1"/>
  <c r="P350"/>
  <c r="I350" s="1"/>
  <c r="J350" s="1"/>
  <c r="P372"/>
  <c r="F373" i="21" s="1"/>
  <c r="P394" i="7"/>
  <c r="I394" s="1"/>
  <c r="J394" s="1"/>
  <c r="P398"/>
  <c r="F399" i="21" s="1"/>
  <c r="N16" i="7"/>
  <c r="P16"/>
  <c r="I16" s="1"/>
  <c r="J16" s="1"/>
  <c r="N396"/>
  <c r="P396"/>
  <c r="F397" i="21" s="1"/>
  <c r="N356" i="7"/>
  <c r="P356"/>
  <c r="F357" i="21" s="1"/>
  <c r="N348" i="7"/>
  <c r="P348"/>
  <c r="F349" i="21" s="1"/>
  <c r="N340" i="7"/>
  <c r="P340"/>
  <c r="F341" i="21" s="1"/>
  <c r="N336" i="7"/>
  <c r="P336"/>
  <c r="F337" i="21" s="1"/>
  <c r="N328" i="7"/>
  <c r="P328"/>
  <c r="F329" i="21" s="1"/>
  <c r="N288" i="7"/>
  <c r="P288"/>
  <c r="F289" i="21" s="1"/>
  <c r="N280" i="7"/>
  <c r="P280"/>
  <c r="F281" i="21" s="1"/>
  <c r="N272" i="7"/>
  <c r="P272"/>
  <c r="F273" i="21" s="1"/>
  <c r="N264" i="7"/>
  <c r="P264"/>
  <c r="F265" i="21" s="1"/>
  <c r="N224" i="7"/>
  <c r="P224"/>
  <c r="F225" i="21" s="1"/>
  <c r="N216" i="7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Z236" i="21"/>
  <c r="N389" i="7"/>
  <c r="P389"/>
  <c r="F390" i="21" s="1"/>
  <c r="N385" i="7"/>
  <c r="P385"/>
  <c r="F386" i="21" s="1"/>
  <c r="N381" i="7"/>
  <c r="P381"/>
  <c r="F382" i="21" s="1"/>
  <c r="N377" i="7"/>
  <c r="P377"/>
  <c r="F378" i="21" s="1"/>
  <c r="N373" i="7"/>
  <c r="P373"/>
  <c r="F374" i="21" s="1"/>
  <c r="N369" i="7"/>
  <c r="P369"/>
  <c r="F370" i="21" s="1"/>
  <c r="N365" i="7"/>
  <c r="P365"/>
  <c r="F366" i="21" s="1"/>
  <c r="N361" i="7"/>
  <c r="P361"/>
  <c r="F362" i="21" s="1"/>
  <c r="N325" i="7"/>
  <c r="P325"/>
  <c r="F326" i="21" s="1"/>
  <c r="N321" i="7"/>
  <c r="P321"/>
  <c r="F322" i="21" s="1"/>
  <c r="N317" i="7"/>
  <c r="P317"/>
  <c r="F318" i="21" s="1"/>
  <c r="N313" i="7"/>
  <c r="P313"/>
  <c r="F314" i="21" s="1"/>
  <c r="N309" i="7"/>
  <c r="P309"/>
  <c r="F310" i="21" s="1"/>
  <c r="N305" i="7"/>
  <c r="P305"/>
  <c r="F306" i="21" s="1"/>
  <c r="N301" i="7"/>
  <c r="P301"/>
  <c r="F302" i="21" s="1"/>
  <c r="N297" i="7"/>
  <c r="P297"/>
  <c r="F298" i="21" s="1"/>
  <c r="N261" i="7"/>
  <c r="P261"/>
  <c r="F262" i="21" s="1"/>
  <c r="N257" i="7"/>
  <c r="P257"/>
  <c r="F258" i="21" s="1"/>
  <c r="N253" i="7"/>
  <c r="P253"/>
  <c r="F254" i="21" s="1"/>
  <c r="N245" i="7"/>
  <c r="P245"/>
  <c r="F246" i="21" s="1"/>
  <c r="N233" i="7"/>
  <c r="P233"/>
  <c r="F234" i="21" s="1"/>
  <c r="N213" i="7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368" i="7"/>
  <c r="F369" i="21" s="1"/>
  <c r="P380" i="7"/>
  <c r="F381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P225"/>
  <c r="F226" i="21" s="1"/>
  <c r="Z228"/>
  <c r="P252" i="7"/>
  <c r="F253" i="21" s="1"/>
  <c r="P260" i="7"/>
  <c r="P269"/>
  <c r="F270" i="21" s="1"/>
  <c r="P277" i="7"/>
  <c r="F278" i="21" s="1"/>
  <c r="P300" i="7"/>
  <c r="F301" i="21" s="1"/>
  <c r="P324" i="7"/>
  <c r="P333"/>
  <c r="F334" i="21" s="1"/>
  <c r="P341" i="7"/>
  <c r="F342" i="21" s="1"/>
  <c r="P364" i="7"/>
  <c r="F365" i="21" s="1"/>
  <c r="P384" i="7"/>
  <c r="F385" i="21" s="1"/>
  <c r="B207"/>
  <c r="N392" i="7"/>
  <c r="P392"/>
  <c r="I392" s="1"/>
  <c r="J392" s="1"/>
  <c r="N376"/>
  <c r="P376"/>
  <c r="F377" i="21" s="1"/>
  <c r="N352" i="7"/>
  <c r="P352"/>
  <c r="F353" i="21" s="1"/>
  <c r="N344" i="7"/>
  <c r="P344"/>
  <c r="F345" i="21" s="1"/>
  <c r="N332" i="7"/>
  <c r="P332"/>
  <c r="F333" i="21" s="1"/>
  <c r="N292" i="7"/>
  <c r="P292"/>
  <c r="F293" i="21" s="1"/>
  <c r="N284" i="7"/>
  <c r="P284"/>
  <c r="F285" i="21" s="1"/>
  <c r="N276" i="7"/>
  <c r="P276"/>
  <c r="F277" i="21" s="1"/>
  <c r="N268" i="7"/>
  <c r="P268"/>
  <c r="F269" i="21" s="1"/>
  <c r="N248" i="7"/>
  <c r="P248"/>
  <c r="F249" i="21" s="1"/>
  <c r="N240" i="7"/>
  <c r="P240"/>
  <c r="F241" i="21" s="1"/>
  <c r="N236" i="7"/>
  <c r="P236"/>
  <c r="F237" i="21" s="1"/>
  <c r="N228" i="7"/>
  <c r="P228"/>
  <c r="I228" s="1"/>
  <c r="J228" s="1"/>
  <c r="N220"/>
  <c r="P220"/>
  <c r="F221" i="21" s="1"/>
  <c r="N212" i="7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P304" i="7"/>
  <c r="P312"/>
  <c r="F313" i="21" s="1"/>
  <c r="Z56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221" i="7"/>
  <c r="F222" i="21" s="1"/>
  <c r="P229" i="7"/>
  <c r="P232"/>
  <c r="F233" i="21" s="1"/>
  <c r="P237" i="7"/>
  <c r="P244"/>
  <c r="F245" i="21" s="1"/>
  <c r="P256" i="7"/>
  <c r="F257" i="21" s="1"/>
  <c r="P281" i="7"/>
  <c r="F282" i="21" s="1"/>
  <c r="P289" i="7"/>
  <c r="F290" i="21" s="1"/>
  <c r="Z292"/>
  <c r="P296" i="7"/>
  <c r="F297" i="21" s="1"/>
  <c r="P320" i="7"/>
  <c r="F321" i="21" s="1"/>
  <c r="P345" i="7"/>
  <c r="F346" i="21" s="1"/>
  <c r="P353" i="7"/>
  <c r="F354" i="21" s="1"/>
  <c r="P360" i="7"/>
  <c r="F361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223" i="7"/>
  <c r="F224" i="21" s="1"/>
  <c r="P259" i="7"/>
  <c r="F260" i="21" s="1"/>
  <c r="P275" i="7"/>
  <c r="P291"/>
  <c r="F292" i="21" s="1"/>
  <c r="P307" i="7"/>
  <c r="F308" i="21" s="1"/>
  <c r="P323" i="7"/>
  <c r="F324" i="21" s="1"/>
  <c r="P339" i="7"/>
  <c r="P355"/>
  <c r="F356" i="21" s="1"/>
  <c r="P371" i="7"/>
  <c r="F372" i="21" s="1"/>
  <c r="P375" i="7"/>
  <c r="F376" i="21" s="1"/>
  <c r="P387" i="7"/>
  <c r="P51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219" i="7"/>
  <c r="F220" i="21" s="1"/>
  <c r="P231" i="7"/>
  <c r="F232" i="21" s="1"/>
  <c r="P239" i="7"/>
  <c r="P247"/>
  <c r="F248" i="21" s="1"/>
  <c r="P255" i="7"/>
  <c r="P271"/>
  <c r="F272" i="21" s="1"/>
  <c r="P287" i="7"/>
  <c r="F288" i="21" s="1"/>
  <c r="P303" i="7"/>
  <c r="F304" i="21" s="1"/>
  <c r="P319" i="7"/>
  <c r="F320" i="21" s="1"/>
  <c r="P335" i="7"/>
  <c r="F336" i="21" s="1"/>
  <c r="P351" i="7"/>
  <c r="P367"/>
  <c r="F368" i="21" s="1"/>
  <c r="P383" i="7"/>
  <c r="F384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P267" i="7"/>
  <c r="F268" i="21" s="1"/>
  <c r="P283" i="7"/>
  <c r="P299"/>
  <c r="F300" i="21" s="1"/>
  <c r="P315" i="7"/>
  <c r="F316" i="21" s="1"/>
  <c r="P331" i="7"/>
  <c r="F332" i="21" s="1"/>
  <c r="P347" i="7"/>
  <c r="F348" i="21" s="1"/>
  <c r="P363" i="7"/>
  <c r="F364" i="21" s="1"/>
  <c r="P395" i="7"/>
  <c r="F396" i="21" s="1"/>
  <c r="Z234"/>
  <c r="B29"/>
  <c r="B86"/>
  <c r="B255"/>
  <c r="B175"/>
  <c r="B87"/>
  <c r="B156"/>
  <c r="B140"/>
  <c r="B64"/>
  <c r="B48"/>
  <c r="B17"/>
  <c r="B388"/>
  <c r="B220"/>
  <c r="B292"/>
  <c r="B340"/>
  <c r="B356"/>
  <c r="Z230"/>
  <c r="B230"/>
  <c r="B310"/>
  <c r="B268"/>
  <c r="B341"/>
  <c r="B362" l="1"/>
  <c r="B285"/>
  <c r="B326"/>
  <c r="B246"/>
  <c r="B70"/>
  <c r="B378"/>
  <c r="B181"/>
  <c r="B191"/>
  <c r="C61" i="7"/>
  <c r="D61" s="1"/>
  <c r="C300"/>
  <c r="D300" s="1"/>
  <c r="C308"/>
  <c r="D308" s="1"/>
  <c r="C150"/>
  <c r="D150" s="1"/>
  <c r="C76"/>
  <c r="D76" s="1"/>
  <c r="C301"/>
  <c r="D301" s="1"/>
  <c r="C149"/>
  <c r="D149" s="1"/>
  <c r="C36"/>
  <c r="D36" s="1"/>
  <c r="Q116"/>
  <c r="G117" i="21" s="1"/>
  <c r="Q244" i="7"/>
  <c r="G245" i="21" s="1"/>
  <c r="Q372" i="7"/>
  <c r="B373" i="21"/>
  <c r="B342"/>
  <c r="B182"/>
  <c r="C284" i="7"/>
  <c r="D284" s="1"/>
  <c r="C148"/>
  <c r="D148" s="1"/>
  <c r="C269"/>
  <c r="D269" s="1"/>
  <c r="Q84"/>
  <c r="Q212"/>
  <c r="Q340"/>
  <c r="G341" i="21" s="1"/>
  <c r="B301"/>
  <c r="B278"/>
  <c r="B214"/>
  <c r="B386"/>
  <c r="B30"/>
  <c r="B117"/>
  <c r="B158"/>
  <c r="B381"/>
  <c r="B317"/>
  <c r="B262"/>
  <c r="B294"/>
  <c r="B254"/>
  <c r="B126"/>
  <c r="B53"/>
  <c r="B166"/>
  <c r="C252" i="7"/>
  <c r="D252" s="1"/>
  <c r="C364"/>
  <c r="D364" s="1"/>
  <c r="C276"/>
  <c r="D276" s="1"/>
  <c r="C67"/>
  <c r="D67" s="1"/>
  <c r="C260"/>
  <c r="D260" s="1"/>
  <c r="Q180"/>
  <c r="R180" s="1"/>
  <c r="S180" s="1"/>
  <c r="Q308"/>
  <c r="G309" i="21" s="1"/>
  <c r="B389"/>
  <c r="B357"/>
  <c r="B350"/>
  <c r="B318"/>
  <c r="B286"/>
  <c r="B245"/>
  <c r="B238"/>
  <c r="B215"/>
  <c r="B332"/>
  <c r="B396"/>
  <c r="B276"/>
  <c r="B56"/>
  <c r="B148"/>
  <c r="B103"/>
  <c r="B22"/>
  <c r="B78"/>
  <c r="B134"/>
  <c r="B21"/>
  <c r="B85"/>
  <c r="B213"/>
  <c r="B142"/>
  <c r="B239"/>
  <c r="C53" i="7"/>
  <c r="D53" s="1"/>
  <c r="C205"/>
  <c r="D205" s="1"/>
  <c r="C292"/>
  <c r="D292" s="1"/>
  <c r="C348"/>
  <c r="D348" s="1"/>
  <c r="B24" i="21"/>
  <c r="C126" i="7"/>
  <c r="D126" s="1"/>
  <c r="C370"/>
  <c r="D370" s="1"/>
  <c r="C166"/>
  <c r="D166" s="1"/>
  <c r="C46"/>
  <c r="D46" s="1"/>
  <c r="C385"/>
  <c r="D385" s="1"/>
  <c r="C369"/>
  <c r="D369" s="1"/>
  <c r="C349"/>
  <c r="D349" s="1"/>
  <c r="C331"/>
  <c r="D331" s="1"/>
  <c r="C307"/>
  <c r="D307" s="1"/>
  <c r="C285"/>
  <c r="D285" s="1"/>
  <c r="C267"/>
  <c r="D267" s="1"/>
  <c r="C243"/>
  <c r="D243" s="1"/>
  <c r="C211"/>
  <c r="D211" s="1"/>
  <c r="C179"/>
  <c r="D179" s="1"/>
  <c r="C155"/>
  <c r="D155" s="1"/>
  <c r="C131"/>
  <c r="D131" s="1"/>
  <c r="C93"/>
  <c r="D93" s="1"/>
  <c r="C77"/>
  <c r="D77" s="1"/>
  <c r="C39"/>
  <c r="D39" s="1"/>
  <c r="C132"/>
  <c r="D132" s="1"/>
  <c r="Q68"/>
  <c r="R68" s="1"/>
  <c r="S68" s="1"/>
  <c r="Q196"/>
  <c r="R196" s="1"/>
  <c r="S196" s="1"/>
  <c r="Q324"/>
  <c r="R324" s="1"/>
  <c r="S324" s="1"/>
  <c r="Q388"/>
  <c r="R388" s="1"/>
  <c r="S388" s="1"/>
  <c r="B394" i="21"/>
  <c r="B370"/>
  <c r="B333"/>
  <c r="B293"/>
  <c r="B270"/>
  <c r="B334"/>
  <c r="B302"/>
  <c r="B380"/>
  <c r="B222"/>
  <c r="B229"/>
  <c r="B348"/>
  <c r="B284"/>
  <c r="B61"/>
  <c r="B40"/>
  <c r="B124"/>
  <c r="B79"/>
  <c r="B247"/>
  <c r="B38"/>
  <c r="B94"/>
  <c r="B198"/>
  <c r="B45"/>
  <c r="B150"/>
  <c r="B159"/>
  <c r="B118"/>
  <c r="C268" i="7"/>
  <c r="D268" s="1"/>
  <c r="C316"/>
  <c r="D316" s="1"/>
  <c r="C380"/>
  <c r="D380" s="1"/>
  <c r="C71"/>
  <c r="D71" s="1"/>
  <c r="C326"/>
  <c r="D326" s="1"/>
  <c r="C134"/>
  <c r="D134" s="1"/>
  <c r="C60"/>
  <c r="D60" s="1"/>
  <c r="C393"/>
  <c r="D393" s="1"/>
  <c r="C377"/>
  <c r="D377" s="1"/>
  <c r="C361"/>
  <c r="D361" s="1"/>
  <c r="C339"/>
  <c r="D339" s="1"/>
  <c r="C317"/>
  <c r="D317" s="1"/>
  <c r="C299"/>
  <c r="D299" s="1"/>
  <c r="C275"/>
  <c r="D275" s="1"/>
  <c r="C253"/>
  <c r="D253" s="1"/>
  <c r="C227"/>
  <c r="D227" s="1"/>
  <c r="C195"/>
  <c r="D195" s="1"/>
  <c r="C165"/>
  <c r="D165" s="1"/>
  <c r="C147"/>
  <c r="D147" s="1"/>
  <c r="C115"/>
  <c r="D115" s="1"/>
  <c r="C85"/>
  <c r="D85" s="1"/>
  <c r="C63"/>
  <c r="D63" s="1"/>
  <c r="B397" i="21"/>
  <c r="Q36" i="7"/>
  <c r="R36" s="1"/>
  <c r="S36" s="1"/>
  <c r="Q100"/>
  <c r="R100" s="1"/>
  <c r="S100" s="1"/>
  <c r="Q164"/>
  <c r="R164" s="1"/>
  <c r="S164" s="1"/>
  <c r="Q228"/>
  <c r="R228" s="1"/>
  <c r="S228" s="1"/>
  <c r="C105"/>
  <c r="D105" s="1"/>
  <c r="B361" i="21"/>
  <c r="B297"/>
  <c r="B249"/>
  <c r="B224"/>
  <c r="B178"/>
  <c r="C240" i="7"/>
  <c r="D240" s="1"/>
  <c r="C50"/>
  <c r="D50" s="1"/>
  <c r="B41" i="21"/>
  <c r="B81"/>
  <c r="C346" i="7"/>
  <c r="D346" s="1"/>
  <c r="Q145"/>
  <c r="G146" i="21" s="1"/>
  <c r="B35"/>
  <c r="C352" i="7"/>
  <c r="D352" s="1"/>
  <c r="B60" i="21"/>
  <c r="B99"/>
  <c r="B73"/>
  <c r="B177"/>
  <c r="C200" i="7"/>
  <c r="D200" s="1"/>
  <c r="C202"/>
  <c r="D202" s="1"/>
  <c r="C345"/>
  <c r="D345" s="1"/>
  <c r="C329"/>
  <c r="D329" s="1"/>
  <c r="C313"/>
  <c r="D313" s="1"/>
  <c r="C297"/>
  <c r="D297" s="1"/>
  <c r="C281"/>
  <c r="D281" s="1"/>
  <c r="C265"/>
  <c r="D265" s="1"/>
  <c r="C249"/>
  <c r="D249" s="1"/>
  <c r="C161"/>
  <c r="D161" s="1"/>
  <c r="C143"/>
  <c r="D143" s="1"/>
  <c r="C288"/>
  <c r="D288" s="1"/>
  <c r="Q81"/>
  <c r="G82" i="21" s="1"/>
  <c r="Q337" i="7"/>
  <c r="G338" i="21" s="1"/>
  <c r="B218"/>
  <c r="B258"/>
  <c r="B26"/>
  <c r="B154"/>
  <c r="B120"/>
  <c r="C144" i="7"/>
  <c r="D144" s="1"/>
  <c r="C266"/>
  <c r="D266" s="1"/>
  <c r="C280"/>
  <c r="D280" s="1"/>
  <c r="C207"/>
  <c r="D207" s="1"/>
  <c r="C183"/>
  <c r="D183" s="1"/>
  <c r="C127"/>
  <c r="D127" s="1"/>
  <c r="C99"/>
  <c r="D99" s="1"/>
  <c r="C51"/>
  <c r="D51" s="1"/>
  <c r="Q17"/>
  <c r="G18" i="21" s="1"/>
  <c r="Q273" i="7"/>
  <c r="G274" i="21" s="1"/>
  <c r="B36"/>
  <c r="B398"/>
  <c r="B393"/>
  <c r="B338"/>
  <c r="B75"/>
  <c r="B336"/>
  <c r="B201"/>
  <c r="C112" i="7"/>
  <c r="D112" s="1"/>
  <c r="C78"/>
  <c r="D78" s="1"/>
  <c r="C376"/>
  <c r="D376" s="1"/>
  <c r="C239"/>
  <c r="D239" s="1"/>
  <c r="C27"/>
  <c r="D27" s="1"/>
  <c r="Q209"/>
  <c r="G210" i="21" s="1"/>
  <c r="B231"/>
  <c r="B167"/>
  <c r="C45" i="7"/>
  <c r="D45" s="1"/>
  <c r="B102" i="21"/>
  <c r="C121" i="7"/>
  <c r="D121" s="1"/>
  <c r="C394"/>
  <c r="D394" s="1"/>
  <c r="C362"/>
  <c r="D362" s="1"/>
  <c r="C342"/>
  <c r="D342" s="1"/>
  <c r="C234"/>
  <c r="D234" s="1"/>
  <c r="C174"/>
  <c r="D174" s="1"/>
  <c r="C142"/>
  <c r="D142" s="1"/>
  <c r="C94"/>
  <c r="D94" s="1"/>
  <c r="C30"/>
  <c r="D30" s="1"/>
  <c r="C28"/>
  <c r="D28" s="1"/>
  <c r="C325"/>
  <c r="D325" s="1"/>
  <c r="C305"/>
  <c r="D305" s="1"/>
  <c r="C293"/>
  <c r="D293" s="1"/>
  <c r="C273"/>
  <c r="D273" s="1"/>
  <c r="C261"/>
  <c r="D261" s="1"/>
  <c r="C217"/>
  <c r="D217" s="1"/>
  <c r="C197"/>
  <c r="D197" s="1"/>
  <c r="C153"/>
  <c r="D153" s="1"/>
  <c r="C117"/>
  <c r="D117" s="1"/>
  <c r="C55"/>
  <c r="D55" s="1"/>
  <c r="C37"/>
  <c r="D37" s="1"/>
  <c r="B221" i="21"/>
  <c r="Q113" i="7"/>
  <c r="R113" s="1"/>
  <c r="S113" s="1"/>
  <c r="Q241"/>
  <c r="G242" i="21" s="1"/>
  <c r="Q373" i="7"/>
  <c r="G374" i="21" s="1"/>
  <c r="Q92" i="7"/>
  <c r="R92" s="1"/>
  <c r="S92" s="1"/>
  <c r="C57"/>
  <c r="D57" s="1"/>
  <c r="B110" i="21"/>
  <c r="B190"/>
  <c r="C378" i="7"/>
  <c r="D378" s="1"/>
  <c r="C350"/>
  <c r="D350" s="1"/>
  <c r="C298"/>
  <c r="D298" s="1"/>
  <c r="C190"/>
  <c r="D190" s="1"/>
  <c r="C158"/>
  <c r="D158" s="1"/>
  <c r="C110"/>
  <c r="D110" s="1"/>
  <c r="C62"/>
  <c r="D62" s="1"/>
  <c r="C341"/>
  <c r="D341" s="1"/>
  <c r="C321"/>
  <c r="D321" s="1"/>
  <c r="C309"/>
  <c r="D309" s="1"/>
  <c r="C289"/>
  <c r="D289" s="1"/>
  <c r="C277"/>
  <c r="D277" s="1"/>
  <c r="C257"/>
  <c r="D257" s="1"/>
  <c r="C245"/>
  <c r="D245" s="1"/>
  <c r="C169"/>
  <c r="D169" s="1"/>
  <c r="C157"/>
  <c r="D157" s="1"/>
  <c r="C109"/>
  <c r="D109" s="1"/>
  <c r="C21"/>
  <c r="D21" s="1"/>
  <c r="C18"/>
  <c r="D18" s="1"/>
  <c r="Q49"/>
  <c r="R49" s="1"/>
  <c r="S49" s="1"/>
  <c r="Q177"/>
  <c r="R177" s="1"/>
  <c r="S177" s="1"/>
  <c r="Q305"/>
  <c r="R305" s="1"/>
  <c r="S305" s="1"/>
  <c r="B322" i="21"/>
  <c r="B290"/>
  <c r="B366"/>
  <c r="B345"/>
  <c r="B281"/>
  <c r="B250"/>
  <c r="B266"/>
  <c r="B376"/>
  <c r="B98"/>
  <c r="B34"/>
  <c r="B272"/>
  <c r="B235"/>
  <c r="B152"/>
  <c r="B296"/>
  <c r="B360"/>
  <c r="B27"/>
  <c r="B171"/>
  <c r="B42"/>
  <c r="B82"/>
  <c r="B186"/>
  <c r="B382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398"/>
  <c r="D398" s="1"/>
  <c r="C382"/>
  <c r="D382" s="1"/>
  <c r="C366"/>
  <c r="D366" s="1"/>
  <c r="C330"/>
  <c r="D330" s="1"/>
  <c r="C306"/>
  <c r="D306" s="1"/>
  <c r="C274"/>
  <c r="D274" s="1"/>
  <c r="C242"/>
  <c r="D242" s="1"/>
  <c r="C210"/>
  <c r="D210" s="1"/>
  <c r="C296"/>
  <c r="D296" s="1"/>
  <c r="C248"/>
  <c r="D248" s="1"/>
  <c r="C66"/>
  <c r="D66" s="1"/>
  <c r="C397"/>
  <c r="D397" s="1"/>
  <c r="C389"/>
  <c r="D389" s="1"/>
  <c r="C381"/>
  <c r="D381" s="1"/>
  <c r="C373"/>
  <c r="D373" s="1"/>
  <c r="C365"/>
  <c r="D365" s="1"/>
  <c r="C357"/>
  <c r="D357" s="1"/>
  <c r="C231"/>
  <c r="D231" s="1"/>
  <c r="C209"/>
  <c r="D209" s="1"/>
  <c r="C199"/>
  <c r="D199" s="1"/>
  <c r="C89"/>
  <c r="D89" s="1"/>
  <c r="C73"/>
  <c r="D73" s="1"/>
  <c r="C41"/>
  <c r="D41" s="1"/>
  <c r="C33"/>
  <c r="D33" s="1"/>
  <c r="C272"/>
  <c r="D272" s="1"/>
  <c r="B337" i="21"/>
  <c r="B92"/>
  <c r="Q73" i="7"/>
  <c r="G74" i="21" s="1"/>
  <c r="Q137" i="7"/>
  <c r="G138" i="21" s="1"/>
  <c r="Q169" i="7"/>
  <c r="G170" i="21" s="1"/>
  <c r="Q201" i="7"/>
  <c r="G202" i="21" s="1"/>
  <c r="Q233" i="7"/>
  <c r="G234" i="21" s="1"/>
  <c r="Q297" i="7"/>
  <c r="G298" i="21" s="1"/>
  <c r="Q329" i="7"/>
  <c r="R329" s="1"/>
  <c r="S329" s="1"/>
  <c r="B390" i="21"/>
  <c r="B346"/>
  <c r="B329"/>
  <c r="B226"/>
  <c r="B233"/>
  <c r="B392"/>
  <c r="B130"/>
  <c r="B43"/>
  <c r="B280"/>
  <c r="B108"/>
  <c r="B288"/>
  <c r="B352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225" i="21"/>
  <c r="B195"/>
  <c r="C24" i="7"/>
  <c r="D24" s="1"/>
  <c r="C392"/>
  <c r="D392" s="1"/>
  <c r="C344"/>
  <c r="D344" s="1"/>
  <c r="C338"/>
  <c r="D338" s="1"/>
  <c r="C314"/>
  <c r="D314" s="1"/>
  <c r="C282"/>
  <c r="D282" s="1"/>
  <c r="C250"/>
  <c r="D250" s="1"/>
  <c r="C218"/>
  <c r="D218" s="1"/>
  <c r="C312"/>
  <c r="D312" s="1"/>
  <c r="C264"/>
  <c r="D264" s="1"/>
  <c r="C82"/>
  <c r="D82" s="1"/>
  <c r="C391"/>
  <c r="D391" s="1"/>
  <c r="C383"/>
  <c r="D383" s="1"/>
  <c r="C375"/>
  <c r="D375" s="1"/>
  <c r="C367"/>
  <c r="D367" s="1"/>
  <c r="C359"/>
  <c r="D359" s="1"/>
  <c r="C233"/>
  <c r="D233" s="1"/>
  <c r="C223"/>
  <c r="D223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257" i="21"/>
  <c r="B321"/>
  <c r="B84"/>
  <c r="Q65" i="7"/>
  <c r="R65" s="1"/>
  <c r="S65" s="1"/>
  <c r="Q97"/>
  <c r="G98" i="21" s="1"/>
  <c r="Q129" i="7"/>
  <c r="R129" s="1"/>
  <c r="S129" s="1"/>
  <c r="Q193"/>
  <c r="G194" i="21" s="1"/>
  <c r="Q225" i="7"/>
  <c r="R225" s="1"/>
  <c r="S225" s="1"/>
  <c r="Q357"/>
  <c r="G358" i="21" s="1"/>
  <c r="B314"/>
  <c r="B282"/>
  <c r="B313"/>
  <c r="B227"/>
  <c r="B217"/>
  <c r="B66"/>
  <c r="B144"/>
  <c r="B160"/>
  <c r="B344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32"/>
  <c r="D32" s="1"/>
  <c r="C360"/>
  <c r="D360" s="1"/>
  <c r="C390"/>
  <c r="D390" s="1"/>
  <c r="C374"/>
  <c r="D374" s="1"/>
  <c r="C358"/>
  <c r="D358" s="1"/>
  <c r="C322"/>
  <c r="D322" s="1"/>
  <c r="C290"/>
  <c r="D290" s="1"/>
  <c r="C258"/>
  <c r="D258" s="1"/>
  <c r="C226"/>
  <c r="D226" s="1"/>
  <c r="C122"/>
  <c r="D122" s="1"/>
  <c r="C328"/>
  <c r="D328" s="1"/>
  <c r="C232"/>
  <c r="D232" s="1"/>
  <c r="C34"/>
  <c r="D34" s="1"/>
  <c r="C351"/>
  <c r="D351" s="1"/>
  <c r="C343"/>
  <c r="D343" s="1"/>
  <c r="C335"/>
  <c r="D335" s="1"/>
  <c r="C327"/>
  <c r="D327" s="1"/>
  <c r="C319"/>
  <c r="D319" s="1"/>
  <c r="C311"/>
  <c r="D311" s="1"/>
  <c r="C303"/>
  <c r="D303" s="1"/>
  <c r="C295"/>
  <c r="D295" s="1"/>
  <c r="C287"/>
  <c r="D287" s="1"/>
  <c r="C279"/>
  <c r="D279" s="1"/>
  <c r="C271"/>
  <c r="D271" s="1"/>
  <c r="C263"/>
  <c r="D263" s="1"/>
  <c r="C255"/>
  <c r="D255" s="1"/>
  <c r="C247"/>
  <c r="D247" s="1"/>
  <c r="C215"/>
  <c r="D215" s="1"/>
  <c r="C167"/>
  <c r="D167" s="1"/>
  <c r="C159"/>
  <c r="D159" s="1"/>
  <c r="C151"/>
  <c r="D151" s="1"/>
  <c r="B241" i="21"/>
  <c r="B305"/>
  <c r="B369"/>
  <c r="B68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24" i="7"/>
  <c r="S224" s="1"/>
  <c r="G225" i="21"/>
  <c r="R232" i="7"/>
  <c r="S232" s="1"/>
  <c r="G233" i="21"/>
  <c r="R240" i="7"/>
  <c r="S240" s="1"/>
  <c r="G241" i="21"/>
  <c r="R248" i="7"/>
  <c r="S248" s="1"/>
  <c r="G249" i="21"/>
  <c r="R256" i="7"/>
  <c r="S256" s="1"/>
  <c r="G257" i="21"/>
  <c r="R264" i="7"/>
  <c r="S264" s="1"/>
  <c r="G265" i="21"/>
  <c r="R272" i="7"/>
  <c r="S272" s="1"/>
  <c r="G273" i="21"/>
  <c r="R280" i="7"/>
  <c r="S280" s="1"/>
  <c r="G281" i="21"/>
  <c r="R288" i="7"/>
  <c r="S288" s="1"/>
  <c r="G289" i="21"/>
  <c r="R296" i="7"/>
  <c r="S296" s="1"/>
  <c r="G297" i="21"/>
  <c r="R304" i="7"/>
  <c r="S304" s="1"/>
  <c r="G305" i="21"/>
  <c r="R312" i="7"/>
  <c r="S312" s="1"/>
  <c r="G313" i="21"/>
  <c r="R320" i="7"/>
  <c r="S320" s="1"/>
  <c r="G321" i="21"/>
  <c r="R328" i="7"/>
  <c r="S328" s="1"/>
  <c r="G329" i="21"/>
  <c r="R336" i="7"/>
  <c r="S336" s="1"/>
  <c r="G337" i="21"/>
  <c r="R344" i="7"/>
  <c r="S344" s="1"/>
  <c r="G345" i="21"/>
  <c r="R352" i="7"/>
  <c r="S352" s="1"/>
  <c r="G353" i="21"/>
  <c r="R360" i="7"/>
  <c r="S360" s="1"/>
  <c r="G361" i="21"/>
  <c r="R368" i="7"/>
  <c r="S368" s="1"/>
  <c r="G369" i="21"/>
  <c r="R376" i="7"/>
  <c r="S376" s="1"/>
  <c r="G377" i="21"/>
  <c r="R384" i="7"/>
  <c r="S384" s="1"/>
  <c r="G385" i="21"/>
  <c r="R392" i="7"/>
  <c r="S392" s="1"/>
  <c r="G393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221" i="7"/>
  <c r="S221" s="1"/>
  <c r="G222" i="21"/>
  <c r="R229" i="7"/>
  <c r="S229" s="1"/>
  <c r="G230" i="21"/>
  <c r="R237" i="7"/>
  <c r="S237" s="1"/>
  <c r="G238" i="21"/>
  <c r="R245" i="7"/>
  <c r="S245" s="1"/>
  <c r="G246" i="21"/>
  <c r="R253" i="7"/>
  <c r="S253" s="1"/>
  <c r="G254" i="21"/>
  <c r="R261" i="7"/>
  <c r="S261" s="1"/>
  <c r="G262" i="21"/>
  <c r="R269" i="7"/>
  <c r="S269" s="1"/>
  <c r="G270" i="21"/>
  <c r="R277" i="7"/>
  <c r="S277" s="1"/>
  <c r="G278" i="21"/>
  <c r="R285" i="7"/>
  <c r="S285" s="1"/>
  <c r="G286" i="21"/>
  <c r="R293" i="7"/>
  <c r="S293" s="1"/>
  <c r="G294" i="21"/>
  <c r="R301" i="7"/>
  <c r="S301" s="1"/>
  <c r="G302" i="21"/>
  <c r="R309" i="7"/>
  <c r="S309" s="1"/>
  <c r="G310" i="21"/>
  <c r="R317" i="7"/>
  <c r="S317" s="1"/>
  <c r="G318" i="21"/>
  <c r="R325" i="7"/>
  <c r="S325" s="1"/>
  <c r="G326" i="21"/>
  <c r="R333" i="7"/>
  <c r="S333" s="1"/>
  <c r="G334" i="21"/>
  <c r="R341" i="7"/>
  <c r="S341" s="1"/>
  <c r="G342" i="21"/>
  <c r="R349" i="7"/>
  <c r="S349" s="1"/>
  <c r="G350" i="21"/>
  <c r="R361" i="7"/>
  <c r="S361" s="1"/>
  <c r="G362" i="21"/>
  <c r="R369" i="7"/>
  <c r="S369" s="1"/>
  <c r="G370" i="21"/>
  <c r="R377" i="7"/>
  <c r="S377" s="1"/>
  <c r="G378" i="21"/>
  <c r="R385" i="7"/>
  <c r="S385" s="1"/>
  <c r="G386" i="21"/>
  <c r="R393" i="7"/>
  <c r="S393" s="1"/>
  <c r="G394" i="21"/>
  <c r="R17" i="7"/>
  <c r="S17" s="1"/>
  <c r="R33"/>
  <c r="S33" s="1"/>
  <c r="G34" i="21"/>
  <c r="G130"/>
  <c r="R161" i="7"/>
  <c r="S161" s="1"/>
  <c r="G162" i="21"/>
  <c r="G178"/>
  <c r="R257" i="7"/>
  <c r="S257" s="1"/>
  <c r="G258" i="21"/>
  <c r="R289" i="7"/>
  <c r="S289" s="1"/>
  <c r="G290" i="21"/>
  <c r="G306"/>
  <c r="R321" i="7"/>
  <c r="S321" s="1"/>
  <c r="G322" i="21"/>
  <c r="R389" i="7"/>
  <c r="S389" s="1"/>
  <c r="G390" i="21"/>
  <c r="R20" i="7"/>
  <c r="S20" s="1"/>
  <c r="G21" i="21"/>
  <c r="I21" s="1"/>
  <c r="G37"/>
  <c r="R52" i="7"/>
  <c r="S52" s="1"/>
  <c r="G53" i="21"/>
  <c r="R84" i="7"/>
  <c r="S84" s="1"/>
  <c r="G85" i="21"/>
  <c r="R132" i="7"/>
  <c r="S132" s="1"/>
  <c r="G133" i="21"/>
  <c r="R148" i="7"/>
  <c r="S148" s="1"/>
  <c r="G149" i="21"/>
  <c r="G165"/>
  <c r="G197"/>
  <c r="R212" i="7"/>
  <c r="S212" s="1"/>
  <c r="G213" i="21"/>
  <c r="R260" i="7"/>
  <c r="S260" s="1"/>
  <c r="G261" i="21"/>
  <c r="R276" i="7"/>
  <c r="S276" s="1"/>
  <c r="G277" i="21"/>
  <c r="R292" i="7"/>
  <c r="S292" s="1"/>
  <c r="G293" i="21"/>
  <c r="R308" i="7"/>
  <c r="S308" s="1"/>
  <c r="G325" i="21"/>
  <c r="R356" i="7"/>
  <c r="S356" s="1"/>
  <c r="G357" i="21"/>
  <c r="R372" i="7"/>
  <c r="S372" s="1"/>
  <c r="G373" i="21"/>
  <c r="R18" i="7"/>
  <c r="S18" s="1"/>
  <c r="G19" i="2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218" i="7"/>
  <c r="S218" s="1"/>
  <c r="G219" i="21"/>
  <c r="R226" i="7"/>
  <c r="S226" s="1"/>
  <c r="G227" i="21"/>
  <c r="R234" i="7"/>
  <c r="S234" s="1"/>
  <c r="G235" i="21"/>
  <c r="R242" i="7"/>
  <c r="S242" s="1"/>
  <c r="G243" i="21"/>
  <c r="R250" i="7"/>
  <c r="S250" s="1"/>
  <c r="G251" i="21"/>
  <c r="R258" i="7"/>
  <c r="S258" s="1"/>
  <c r="G259" i="21"/>
  <c r="R266" i="7"/>
  <c r="S266" s="1"/>
  <c r="G267" i="21"/>
  <c r="R274" i="7"/>
  <c r="S274" s="1"/>
  <c r="G275" i="21"/>
  <c r="R282" i="7"/>
  <c r="S282" s="1"/>
  <c r="G283" i="21"/>
  <c r="R290" i="7"/>
  <c r="S290" s="1"/>
  <c r="G291" i="21"/>
  <c r="R298" i="7"/>
  <c r="S298" s="1"/>
  <c r="G299" i="21"/>
  <c r="R306" i="7"/>
  <c r="S306" s="1"/>
  <c r="G307" i="21"/>
  <c r="R314" i="7"/>
  <c r="S314" s="1"/>
  <c r="G315" i="21"/>
  <c r="R322" i="7"/>
  <c r="S322" s="1"/>
  <c r="G323" i="21"/>
  <c r="R330" i="7"/>
  <c r="S330" s="1"/>
  <c r="G331" i="21"/>
  <c r="R338" i="7"/>
  <c r="S338" s="1"/>
  <c r="G339" i="21"/>
  <c r="R346" i="7"/>
  <c r="S346" s="1"/>
  <c r="G347" i="21"/>
  <c r="R358" i="7"/>
  <c r="S358" s="1"/>
  <c r="G359" i="21"/>
  <c r="R366" i="7"/>
  <c r="S366" s="1"/>
  <c r="G367" i="21"/>
  <c r="R374" i="7"/>
  <c r="S374" s="1"/>
  <c r="G375" i="21"/>
  <c r="R382" i="7"/>
  <c r="S382" s="1"/>
  <c r="G383" i="21"/>
  <c r="R390" i="7"/>
  <c r="S390" s="1"/>
  <c r="G391" i="21"/>
  <c r="R398" i="7"/>
  <c r="S398" s="1"/>
  <c r="G399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R223" i="7"/>
  <c r="S223" s="1"/>
  <c r="G224" i="21"/>
  <c r="R231" i="7"/>
  <c r="S231" s="1"/>
  <c r="G232" i="21"/>
  <c r="R239" i="7"/>
  <c r="S239" s="1"/>
  <c r="G240" i="21"/>
  <c r="R247" i="7"/>
  <c r="S247" s="1"/>
  <c r="G248" i="21"/>
  <c r="R255" i="7"/>
  <c r="S255" s="1"/>
  <c r="G256" i="21"/>
  <c r="R263" i="7"/>
  <c r="S263" s="1"/>
  <c r="G264" i="21"/>
  <c r="R271" i="7"/>
  <c r="S271" s="1"/>
  <c r="G272" i="21"/>
  <c r="R279" i="7"/>
  <c r="S279" s="1"/>
  <c r="G280" i="21"/>
  <c r="R287" i="7"/>
  <c r="S287" s="1"/>
  <c r="G288" i="21"/>
  <c r="R295" i="7"/>
  <c r="S295" s="1"/>
  <c r="G296" i="21"/>
  <c r="R303" i="7"/>
  <c r="S303" s="1"/>
  <c r="G304" i="21"/>
  <c r="R311" i="7"/>
  <c r="S311" s="1"/>
  <c r="G312" i="21"/>
  <c r="R319" i="7"/>
  <c r="S319" s="1"/>
  <c r="G320" i="21"/>
  <c r="R327" i="7"/>
  <c r="S327" s="1"/>
  <c r="G328" i="21"/>
  <c r="R335" i="7"/>
  <c r="S335" s="1"/>
  <c r="G336" i="21"/>
  <c r="R343" i="7"/>
  <c r="S343" s="1"/>
  <c r="G344" i="21"/>
  <c r="R351" i="7"/>
  <c r="S351" s="1"/>
  <c r="G352" i="21"/>
  <c r="R359" i="7"/>
  <c r="S359" s="1"/>
  <c r="G360" i="21"/>
  <c r="R367" i="7"/>
  <c r="S367" s="1"/>
  <c r="G368" i="21"/>
  <c r="R375" i="7"/>
  <c r="S375" s="1"/>
  <c r="G376" i="21"/>
  <c r="R383" i="7"/>
  <c r="S383" s="1"/>
  <c r="G384" i="21"/>
  <c r="R391" i="7"/>
  <c r="S391" s="1"/>
  <c r="G392" i="21"/>
  <c r="C334" i="7"/>
  <c r="D334" s="1"/>
  <c r="C318"/>
  <c r="D318" s="1"/>
  <c r="C302"/>
  <c r="D302" s="1"/>
  <c r="C286"/>
  <c r="D286" s="1"/>
  <c r="C270"/>
  <c r="D270" s="1"/>
  <c r="C254"/>
  <c r="D254" s="1"/>
  <c r="C238"/>
  <c r="D238" s="1"/>
  <c r="C222"/>
  <c r="D222" s="1"/>
  <c r="C206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37"/>
  <c r="D237" s="1"/>
  <c r="C229"/>
  <c r="D229" s="1"/>
  <c r="C221"/>
  <c r="D221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G186"/>
  <c r="R217" i="7"/>
  <c r="S217" s="1"/>
  <c r="G218" i="21"/>
  <c r="R249" i="7"/>
  <c r="S249" s="1"/>
  <c r="G250" i="21"/>
  <c r="R265" i="7"/>
  <c r="S265" s="1"/>
  <c r="G266" i="21"/>
  <c r="R281" i="7"/>
  <c r="S281" s="1"/>
  <c r="G282" i="21"/>
  <c r="R313" i="7"/>
  <c r="S313" s="1"/>
  <c r="G314" i="21"/>
  <c r="R345" i="7"/>
  <c r="S345" s="1"/>
  <c r="G346" i="21"/>
  <c r="R365" i="7"/>
  <c r="S365" s="1"/>
  <c r="G366" i="21"/>
  <c r="R381" i="7"/>
  <c r="S381" s="1"/>
  <c r="G382" i="21"/>
  <c r="R397" i="7"/>
  <c r="S397" s="1"/>
  <c r="G398" i="21"/>
  <c r="R28" i="7"/>
  <c r="S28" s="1"/>
  <c r="G29" i="21"/>
  <c r="R44" i="7"/>
  <c r="S44" s="1"/>
  <c r="G45" i="21"/>
  <c r="R60" i="7"/>
  <c r="S60" s="1"/>
  <c r="G61" i="21"/>
  <c r="R76" i="7"/>
  <c r="S76" s="1"/>
  <c r="G77" i="21"/>
  <c r="G93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0" i="7"/>
  <c r="S220" s="1"/>
  <c r="G221" i="21"/>
  <c r="R236" i="7"/>
  <c r="S236" s="1"/>
  <c r="G237" i="21"/>
  <c r="R252" i="7"/>
  <c r="S252" s="1"/>
  <c r="G253" i="21"/>
  <c r="R268" i="7"/>
  <c r="S268" s="1"/>
  <c r="G269" i="21"/>
  <c r="R284" i="7"/>
  <c r="S284" s="1"/>
  <c r="G285" i="21"/>
  <c r="R300" i="7"/>
  <c r="S300" s="1"/>
  <c r="G301" i="21"/>
  <c r="R316" i="7"/>
  <c r="S316" s="1"/>
  <c r="G317" i="21"/>
  <c r="R332" i="7"/>
  <c r="S332" s="1"/>
  <c r="G333" i="21"/>
  <c r="R348" i="7"/>
  <c r="S348" s="1"/>
  <c r="G349" i="21"/>
  <c r="R364" i="7"/>
  <c r="S364" s="1"/>
  <c r="G365" i="21"/>
  <c r="R380" i="7"/>
  <c r="S380" s="1"/>
  <c r="G381" i="21"/>
  <c r="R396" i="7"/>
  <c r="S396" s="1"/>
  <c r="G397" i="21"/>
  <c r="R353" i="7"/>
  <c r="S353" s="1"/>
  <c r="G354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22" i="7"/>
  <c r="S222" s="1"/>
  <c r="G223" i="21"/>
  <c r="R230" i="7"/>
  <c r="S230" s="1"/>
  <c r="G231" i="21"/>
  <c r="R238" i="7"/>
  <c r="S238" s="1"/>
  <c r="G239" i="21"/>
  <c r="R246" i="7"/>
  <c r="S246" s="1"/>
  <c r="G247" i="21"/>
  <c r="R254" i="7"/>
  <c r="S254" s="1"/>
  <c r="G255" i="21"/>
  <c r="R262" i="7"/>
  <c r="S262" s="1"/>
  <c r="G263" i="21"/>
  <c r="R270" i="7"/>
  <c r="S270" s="1"/>
  <c r="G271" i="21"/>
  <c r="R278" i="7"/>
  <c r="S278" s="1"/>
  <c r="G279" i="21"/>
  <c r="R286" i="7"/>
  <c r="S286" s="1"/>
  <c r="G287" i="21"/>
  <c r="R294" i="7"/>
  <c r="S294" s="1"/>
  <c r="G295" i="21"/>
  <c r="R302" i="7"/>
  <c r="S302" s="1"/>
  <c r="G303" i="21"/>
  <c r="R310" i="7"/>
  <c r="S310" s="1"/>
  <c r="G311" i="21"/>
  <c r="R318" i="7"/>
  <c r="S318" s="1"/>
  <c r="G319" i="21"/>
  <c r="R326" i="7"/>
  <c r="S326" s="1"/>
  <c r="G327" i="21"/>
  <c r="R334" i="7"/>
  <c r="S334" s="1"/>
  <c r="G335" i="21"/>
  <c r="R342" i="7"/>
  <c r="S342" s="1"/>
  <c r="G343" i="21"/>
  <c r="R350" i="7"/>
  <c r="S350" s="1"/>
  <c r="G351" i="21"/>
  <c r="R362" i="7"/>
  <c r="S362" s="1"/>
  <c r="G363" i="21"/>
  <c r="R370" i="7"/>
  <c r="S370" s="1"/>
  <c r="G371" i="21"/>
  <c r="R378" i="7"/>
  <c r="S378" s="1"/>
  <c r="G379" i="21"/>
  <c r="R386" i="7"/>
  <c r="S386" s="1"/>
  <c r="G387" i="21"/>
  <c r="R394" i="7"/>
  <c r="S394" s="1"/>
  <c r="G395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R219" i="7"/>
  <c r="S219" s="1"/>
  <c r="G220" i="21"/>
  <c r="R227" i="7"/>
  <c r="S227" s="1"/>
  <c r="G228" i="21"/>
  <c r="R235" i="7"/>
  <c r="S235" s="1"/>
  <c r="G236" i="21"/>
  <c r="R243" i="7"/>
  <c r="S243" s="1"/>
  <c r="G244" i="21"/>
  <c r="R251" i="7"/>
  <c r="S251" s="1"/>
  <c r="G252" i="21"/>
  <c r="R259" i="7"/>
  <c r="S259" s="1"/>
  <c r="G260" i="21"/>
  <c r="R267" i="7"/>
  <c r="S267" s="1"/>
  <c r="G268" i="21"/>
  <c r="R275" i="7"/>
  <c r="S275" s="1"/>
  <c r="G276" i="21"/>
  <c r="R283" i="7"/>
  <c r="S283" s="1"/>
  <c r="G284" i="21"/>
  <c r="R291" i="7"/>
  <c r="S291" s="1"/>
  <c r="G292" i="21"/>
  <c r="R299" i="7"/>
  <c r="S299" s="1"/>
  <c r="G300" i="21"/>
  <c r="R307" i="7"/>
  <c r="S307" s="1"/>
  <c r="G308" i="21"/>
  <c r="R315" i="7"/>
  <c r="S315" s="1"/>
  <c r="G316" i="21"/>
  <c r="R323" i="7"/>
  <c r="S323" s="1"/>
  <c r="G324" i="21"/>
  <c r="R331" i="7"/>
  <c r="S331" s="1"/>
  <c r="G332" i="21"/>
  <c r="R339" i="7"/>
  <c r="S339" s="1"/>
  <c r="G340" i="21"/>
  <c r="R347" i="7"/>
  <c r="S347" s="1"/>
  <c r="G348" i="21"/>
  <c r="R355" i="7"/>
  <c r="S355" s="1"/>
  <c r="G356" i="21"/>
  <c r="R363" i="7"/>
  <c r="S363" s="1"/>
  <c r="G364" i="21"/>
  <c r="R371" i="7"/>
  <c r="S371" s="1"/>
  <c r="G372" i="21"/>
  <c r="R379" i="7"/>
  <c r="S379" s="1"/>
  <c r="G380" i="21"/>
  <c r="R387" i="7"/>
  <c r="S387" s="1"/>
  <c r="G388" i="21"/>
  <c r="R395" i="7"/>
  <c r="S395" s="1"/>
  <c r="G396" i="21"/>
  <c r="R354" i="7"/>
  <c r="S354" s="1"/>
  <c r="G355" i="21"/>
  <c r="B127"/>
  <c r="C310" i="7"/>
  <c r="D310" s="1"/>
  <c r="C294"/>
  <c r="D294" s="1"/>
  <c r="C278"/>
  <c r="D278" s="1"/>
  <c r="C262"/>
  <c r="D262" s="1"/>
  <c r="C246"/>
  <c r="D246" s="1"/>
  <c r="C230"/>
  <c r="D230" s="1"/>
  <c r="C214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R16"/>
  <c r="S16" s="1"/>
  <c r="B354" i="21"/>
  <c r="F389"/>
  <c r="F243"/>
  <c r="C353" i="7"/>
  <c r="D353" s="1"/>
  <c r="I308"/>
  <c r="J308" s="1"/>
  <c r="C111"/>
  <c r="D111" s="1"/>
  <c r="Q111"/>
  <c r="B69" i="21"/>
  <c r="B133"/>
  <c r="B197"/>
  <c r="C324" i="7"/>
  <c r="D324" s="1"/>
  <c r="C241"/>
  <c r="D241" s="1"/>
  <c r="C356"/>
  <c r="D356" s="1"/>
  <c r="C193"/>
  <c r="D193" s="1"/>
  <c r="B101" i="21"/>
  <c r="B165"/>
  <c r="I316" i="7"/>
  <c r="J316" s="1"/>
  <c r="I284"/>
  <c r="J284" s="1"/>
  <c r="I352"/>
  <c r="F335" i="21"/>
  <c r="Z75"/>
  <c r="C194" i="7"/>
  <c r="D194" s="1"/>
  <c r="C224"/>
  <c r="D224" s="1"/>
  <c r="C192"/>
  <c r="D192" s="1"/>
  <c r="C160"/>
  <c r="D160" s="1"/>
  <c r="C128"/>
  <c r="D128" s="1"/>
  <c r="C96"/>
  <c r="D96" s="1"/>
  <c r="B365" i="21"/>
  <c r="B385"/>
  <c r="B93"/>
  <c r="B109"/>
  <c r="C80" i="7"/>
  <c r="D80" s="1"/>
  <c r="C396"/>
  <c r="D396" s="1"/>
  <c r="C304"/>
  <c r="D304" s="1"/>
  <c r="C52"/>
  <c r="D52" s="1"/>
  <c r="I269"/>
  <c r="J269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384" i="7"/>
  <c r="D384" s="1"/>
  <c r="C320"/>
  <c r="D320" s="1"/>
  <c r="C256"/>
  <c r="D256" s="1"/>
  <c r="C236"/>
  <c r="D236" s="1"/>
  <c r="C220"/>
  <c r="D220" s="1"/>
  <c r="C204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B349" i="21"/>
  <c r="B289"/>
  <c r="B237"/>
  <c r="I151" i="7"/>
  <c r="J151" s="1"/>
  <c r="B49" i="21"/>
  <c r="B77"/>
  <c r="C48" i="7"/>
  <c r="D48" s="1"/>
  <c r="C336"/>
  <c r="D336" s="1"/>
  <c r="B353" i="21"/>
  <c r="I314" i="7"/>
  <c r="J314" s="1"/>
  <c r="B253" i="21"/>
  <c r="B125"/>
  <c r="F32"/>
  <c r="F244"/>
  <c r="I119" i="7"/>
  <c r="J119" s="1"/>
  <c r="I45"/>
  <c r="J45" s="1"/>
  <c r="F303" i="21"/>
  <c r="I58" i="7"/>
  <c r="J58" s="1"/>
  <c r="C91" i="21"/>
  <c r="M91" s="1"/>
  <c r="I83" i="7"/>
  <c r="J83" s="1"/>
  <c r="I122"/>
  <c r="J122" s="1"/>
  <c r="I39"/>
  <c r="J39" s="1"/>
  <c r="Z137" i="21"/>
  <c r="I362" i="7"/>
  <c r="J362" s="1"/>
  <c r="I310"/>
  <c r="J310" s="1"/>
  <c r="I398"/>
  <c r="J398" s="1"/>
  <c r="I22"/>
  <c r="J22" s="1"/>
  <c r="I42"/>
  <c r="Z340" i="21"/>
  <c r="I149" i="7"/>
  <c r="J149" s="1"/>
  <c r="I203"/>
  <c r="J203" s="1"/>
  <c r="Z19" i="21"/>
  <c r="I281" i="7"/>
  <c r="J281" s="1"/>
  <c r="I355"/>
  <c r="J355" s="1"/>
  <c r="F239" i="21"/>
  <c r="I51" i="7"/>
  <c r="H51" s="1"/>
  <c r="I270"/>
  <c r="J270" s="1"/>
  <c r="H90"/>
  <c r="I300"/>
  <c r="J300" s="1"/>
  <c r="I72"/>
  <c r="J72" s="1"/>
  <c r="I85"/>
  <c r="J85" s="1"/>
  <c r="I78"/>
  <c r="Z48" i="21"/>
  <c r="F91"/>
  <c r="F393"/>
  <c r="Z320"/>
  <c r="F307"/>
  <c r="F229"/>
  <c r="I285" i="7"/>
  <c r="J285" s="1"/>
  <c r="I166"/>
  <c r="I127"/>
  <c r="J127" s="1"/>
  <c r="I100"/>
  <c r="J100" s="1"/>
  <c r="I265"/>
  <c r="J265" s="1"/>
  <c r="I359"/>
  <c r="J359" s="1"/>
  <c r="Z120" i="21"/>
  <c r="Z43"/>
  <c r="I251" i="7"/>
  <c r="J251" s="1"/>
  <c r="F339" i="21"/>
  <c r="Z372"/>
  <c r="I138" i="7"/>
  <c r="J138" s="1"/>
  <c r="I91"/>
  <c r="I391"/>
  <c r="J391" s="1"/>
  <c r="F58" i="21"/>
  <c r="Z166"/>
  <c r="I118" i="7"/>
  <c r="I190"/>
  <c r="J190" s="1"/>
  <c r="Z194" i="21"/>
  <c r="F228"/>
  <c r="Z352"/>
  <c r="F283"/>
  <c r="I218" i="7"/>
  <c r="J218" s="1"/>
  <c r="I70"/>
  <c r="I159"/>
  <c r="J159" s="1"/>
  <c r="F359" i="21"/>
  <c r="I286" i="7"/>
  <c r="J286" s="1"/>
  <c r="I181"/>
  <c r="J181" s="1"/>
  <c r="I313"/>
  <c r="J313" s="1"/>
  <c r="I43"/>
  <c r="J43" s="1"/>
  <c r="I150"/>
  <c r="J150" s="1"/>
  <c r="I293"/>
  <c r="J293" s="1"/>
  <c r="Z188" i="21"/>
  <c r="I343" i="7"/>
  <c r="J343" s="1"/>
  <c r="I220"/>
  <c r="J220" s="1"/>
  <c r="F247" i="21"/>
  <c r="I185" i="7"/>
  <c r="J185" s="1"/>
  <c r="F106" i="21"/>
  <c r="I63" i="7"/>
  <c r="J63" s="1"/>
  <c r="Z27" i="21"/>
  <c r="I379" i="7"/>
  <c r="J379" s="1"/>
  <c r="I318"/>
  <c r="J318" s="1"/>
  <c r="Z252" i="21"/>
  <c r="Z270"/>
  <c r="I125" i="7"/>
  <c r="J125" s="1"/>
  <c r="F129" i="21"/>
  <c r="Z112"/>
  <c r="Z127"/>
  <c r="Z38"/>
  <c r="I295" i="7"/>
  <c r="J295" s="1"/>
  <c r="F355" i="21"/>
  <c r="I298" i="7"/>
  <c r="J298" s="1"/>
  <c r="I162"/>
  <c r="J162" s="1"/>
  <c r="I257"/>
  <c r="J257" s="1"/>
  <c r="I342"/>
  <c r="J342" s="1"/>
  <c r="I321"/>
  <c r="J321" s="1"/>
  <c r="I201"/>
  <c r="J201" s="1"/>
  <c r="I340"/>
  <c r="J340" s="1"/>
  <c r="I226"/>
  <c r="J226" s="1"/>
  <c r="Z116" i="21"/>
  <c r="I174" i="7"/>
  <c r="J174" s="1"/>
  <c r="F34" i="21"/>
  <c r="Z388"/>
  <c r="I326" i="7"/>
  <c r="J326" s="1"/>
  <c r="I361"/>
  <c r="J361" s="1"/>
  <c r="I327"/>
  <c r="J327" s="1"/>
  <c r="I297"/>
  <c r="J297" s="1"/>
  <c r="I259"/>
  <c r="J259" s="1"/>
  <c r="F387" i="21"/>
  <c r="I274" i="7"/>
  <c r="J274" s="1"/>
  <c r="I235"/>
  <c r="J235" s="1"/>
  <c r="F255" i="21"/>
  <c r="H40" i="7"/>
  <c r="Z262" i="21"/>
  <c r="I117" i="7"/>
  <c r="J117" s="1"/>
  <c r="I375"/>
  <c r="J375" s="1"/>
  <c r="I213"/>
  <c r="I356"/>
  <c r="J356" s="1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244"/>
  <c r="Z151"/>
  <c r="I17" i="7"/>
  <c r="J17" s="1"/>
  <c r="I393"/>
  <c r="J393" s="1"/>
  <c r="I374"/>
  <c r="J374" s="1"/>
  <c r="I337"/>
  <c r="J337" s="1"/>
  <c r="I311"/>
  <c r="J311" s="1"/>
  <c r="I161"/>
  <c r="J161" s="1"/>
  <c r="Z260" i="21"/>
  <c r="I264" i="7"/>
  <c r="I328"/>
  <c r="Z54" i="21"/>
  <c r="I106" i="7"/>
  <c r="J106" s="1"/>
  <c r="I23"/>
  <c r="I86"/>
  <c r="I29"/>
  <c r="J29" s="1"/>
  <c r="I126"/>
  <c r="I171"/>
  <c r="J171" s="1"/>
  <c r="I130"/>
  <c r="I137"/>
  <c r="J137" s="1"/>
  <c r="F41" i="21"/>
  <c r="Z192"/>
  <c r="I263" i="7"/>
  <c r="J263" s="1"/>
  <c r="I47"/>
  <c r="I382"/>
  <c r="J382" s="1"/>
  <c r="I303"/>
  <c r="J303" s="1"/>
  <c r="I279"/>
  <c r="J279" s="1"/>
  <c r="F391" i="21"/>
  <c r="F323"/>
  <c r="I299" i="7"/>
  <c r="J299" s="1"/>
  <c r="I212"/>
  <c r="J212" s="1"/>
  <c r="I247"/>
  <c r="J247" s="1"/>
  <c r="I268"/>
  <c r="I249"/>
  <c r="B364" i="21"/>
  <c r="I99" i="7"/>
  <c r="I198"/>
  <c r="J198" s="1"/>
  <c r="I35"/>
  <c r="I163"/>
  <c r="J163" s="1"/>
  <c r="I211"/>
  <c r="J211" s="1"/>
  <c r="Z107" i="21"/>
  <c r="I25" i="7"/>
  <c r="J25" s="1"/>
  <c r="Z211" i="21"/>
  <c r="Z196"/>
  <c r="I196" i="7"/>
  <c r="F347" i="21"/>
  <c r="I250" i="7"/>
  <c r="J250" s="1"/>
  <c r="I200"/>
  <c r="J200" s="1"/>
  <c r="Z197" i="21"/>
  <c r="I384" i="7"/>
  <c r="J384" s="1"/>
  <c r="I291"/>
  <c r="J291" s="1"/>
  <c r="I169"/>
  <c r="J169" s="1"/>
  <c r="I107"/>
  <c r="J107" s="1"/>
  <c r="F203" i="21"/>
  <c r="H24" i="7"/>
  <c r="I312"/>
  <c r="I341"/>
  <c r="J341" s="1"/>
  <c r="Z213" i="21"/>
  <c r="I182" i="7"/>
  <c r="J182" s="1"/>
  <c r="I19"/>
  <c r="J19" s="1"/>
  <c r="I66"/>
  <c r="J66" s="1"/>
  <c r="I147"/>
  <c r="J147" s="1"/>
  <c r="I176"/>
  <c r="J176" s="1"/>
  <c r="I330"/>
  <c r="J330" s="1"/>
  <c r="I98"/>
  <c r="I357"/>
  <c r="J357" s="1"/>
  <c r="I142"/>
  <c r="I54"/>
  <c r="Z96" i="21"/>
  <c r="I133" i="7"/>
  <c r="J133" s="1"/>
  <c r="I366"/>
  <c r="J366" s="1"/>
  <c r="F279" i="21"/>
  <c r="F395"/>
  <c r="H101" i="7"/>
  <c r="I241"/>
  <c r="J241" s="1"/>
  <c r="I217"/>
  <c r="F187" i="21"/>
  <c r="Z29"/>
  <c r="I349" i="7"/>
  <c r="J349" s="1"/>
  <c r="I378"/>
  <c r="I146"/>
  <c r="J146" s="1"/>
  <c r="I75"/>
  <c r="J75" s="1"/>
  <c r="I26"/>
  <c r="F102" i="21"/>
  <c r="Z92"/>
  <c r="I188" i="7"/>
  <c r="J188" s="1"/>
  <c r="I273"/>
  <c r="J273" s="1"/>
  <c r="I258"/>
  <c r="I94"/>
  <c r="J94" s="1"/>
  <c r="I329"/>
  <c r="J329" s="1"/>
  <c r="Z296" i="21"/>
  <c r="Z274"/>
  <c r="I262" i="7"/>
  <c r="J262" s="1"/>
  <c r="C102" i="21"/>
  <c r="M102" s="1"/>
  <c r="I244" i="7"/>
  <c r="J244" s="1"/>
  <c r="Z243" i="21"/>
  <c r="I222" i="7"/>
  <c r="J222" s="1"/>
  <c r="I194"/>
  <c r="J194" s="1"/>
  <c r="Z154" i="21"/>
  <c r="I206" i="7"/>
  <c r="I30"/>
  <c r="I62"/>
  <c r="I18"/>
  <c r="J18" s="1"/>
  <c r="I154"/>
  <c r="J154" s="1"/>
  <c r="Z103" i="21"/>
  <c r="I396" i="7"/>
  <c r="J396" s="1"/>
  <c r="I289"/>
  <c r="J289" s="1"/>
  <c r="Z312" i="21"/>
  <c r="I290" i="7"/>
  <c r="J290" s="1"/>
  <c r="Z324" i="21"/>
  <c r="Z268"/>
  <c r="I189" i="7"/>
  <c r="J189" s="1"/>
  <c r="I364"/>
  <c r="J364" s="1"/>
  <c r="I21"/>
  <c r="J21" s="1"/>
  <c r="I68"/>
  <c r="J68" s="1"/>
  <c r="F231" i="21"/>
  <c r="I134" i="7"/>
  <c r="J134" s="1"/>
  <c r="Z44" i="21"/>
  <c r="I204" i="7"/>
  <c r="J204" s="1"/>
  <c r="I266"/>
  <c r="J266" s="1"/>
  <c r="I344"/>
  <c r="I376"/>
  <c r="J376" s="1"/>
  <c r="Z100" i="21"/>
  <c r="I74" i="7"/>
  <c r="I41"/>
  <c r="I141"/>
  <c r="J141" s="1"/>
  <c r="F37" i="21"/>
  <c r="Z175"/>
  <c r="Z159"/>
  <c r="I20" i="7"/>
  <c r="Z387" i="21"/>
  <c r="I267" i="7"/>
  <c r="J267" s="1"/>
  <c r="Z258" i="21"/>
  <c r="I331" i="7"/>
  <c r="J331" s="1"/>
  <c r="I210"/>
  <c r="J210" s="1"/>
  <c r="I336"/>
  <c r="J336" s="1"/>
  <c r="I64"/>
  <c r="J64" s="1"/>
  <c r="I317"/>
  <c r="J317" s="1"/>
  <c r="I236"/>
  <c r="J236" s="1"/>
  <c r="I309"/>
  <c r="J309" s="1"/>
  <c r="Z20" i="21"/>
  <c r="Z95"/>
  <c r="Z83"/>
  <c r="I53" i="7"/>
  <c r="J53" s="1"/>
  <c r="I121"/>
  <c r="J121" s="1"/>
  <c r="Z176" i="21"/>
  <c r="I73" i="7"/>
  <c r="Z35" i="21"/>
  <c r="I116" i="7"/>
  <c r="I28"/>
  <c r="I397"/>
  <c r="J397" s="1"/>
  <c r="Z382" i="21"/>
  <c r="I193" i="7"/>
  <c r="J193" s="1"/>
  <c r="I153"/>
  <c r="J153" s="1"/>
  <c r="I253"/>
  <c r="I165"/>
  <c r="J165" s="1"/>
  <c r="I84"/>
  <c r="J84" s="1"/>
  <c r="Z161" i="21"/>
  <c r="Z80"/>
  <c r="I333" i="7"/>
  <c r="J333" s="1"/>
  <c r="Z99" i="21"/>
  <c r="Z130"/>
  <c r="Z190"/>
  <c r="I93" i="7"/>
  <c r="Z203" i="21"/>
  <c r="F132"/>
  <c r="I131" i="7"/>
  <c r="J131" s="1"/>
  <c r="F352" i="21"/>
  <c r="I351" i="7"/>
  <c r="J351" s="1"/>
  <c r="I239"/>
  <c r="J239" s="1"/>
  <c r="F240" i="21"/>
  <c r="F276"/>
  <c r="I275" i="7"/>
  <c r="J275" s="1"/>
  <c r="F238" i="21"/>
  <c r="I237" i="7"/>
  <c r="J237" s="1"/>
  <c r="F181" i="21"/>
  <c r="I180" i="7"/>
  <c r="Z115" i="21"/>
  <c r="F305"/>
  <c r="I304" i="7"/>
  <c r="J304" s="1"/>
  <c r="Z87" i="21"/>
  <c r="B88"/>
  <c r="B132"/>
  <c r="B71"/>
  <c r="B76"/>
  <c r="B300"/>
  <c r="B47"/>
  <c r="B139"/>
  <c r="B151"/>
  <c r="B219"/>
  <c r="Z22"/>
  <c r="Z58"/>
  <c r="Z336"/>
  <c r="Z383"/>
  <c r="F351"/>
  <c r="I294" i="7"/>
  <c r="J294" s="1"/>
  <c r="I370"/>
  <c r="J370" s="1"/>
  <c r="I225"/>
  <c r="Z36" i="21"/>
  <c r="F284"/>
  <c r="I283" i="7"/>
  <c r="J283" s="1"/>
  <c r="F388" i="21"/>
  <c r="I387" i="7"/>
  <c r="J387" s="1"/>
  <c r="F340" i="21"/>
  <c r="I339" i="7"/>
  <c r="J339" s="1"/>
  <c r="F144" i="21"/>
  <c r="I143" i="7"/>
  <c r="J143" s="1"/>
  <c r="Z348" i="21"/>
  <c r="Z195"/>
  <c r="B52"/>
  <c r="B304"/>
  <c r="B320"/>
  <c r="B384"/>
  <c r="B31"/>
  <c r="B59"/>
  <c r="B107"/>
  <c r="Z280"/>
  <c r="F261"/>
  <c r="I260" i="7"/>
  <c r="J260" s="1"/>
  <c r="Z140" i="21"/>
  <c r="F78"/>
  <c r="I77" i="7"/>
  <c r="J77" s="1"/>
  <c r="Z40" i="21"/>
  <c r="B28"/>
  <c r="B116"/>
  <c r="B260"/>
  <c r="B316"/>
  <c r="B372"/>
  <c r="B111"/>
  <c r="Z97"/>
  <c r="F39"/>
  <c r="I38" i="7"/>
  <c r="F179" i="21"/>
  <c r="I178" i="7"/>
  <c r="J178" s="1"/>
  <c r="Z169" i="21"/>
  <c r="F111"/>
  <c r="I110" i="7"/>
  <c r="F47" i="21"/>
  <c r="I46" i="7"/>
  <c r="Z398" i="21"/>
  <c r="Z50"/>
  <c r="Z394"/>
  <c r="C32"/>
  <c r="M32" s="1"/>
  <c r="I380" i="7"/>
  <c r="J380" s="1"/>
  <c r="I80"/>
  <c r="J80" s="1"/>
  <c r="I158"/>
  <c r="J158" s="1"/>
  <c r="B143" i="21"/>
  <c r="B251"/>
  <c r="I34" i="7"/>
  <c r="J34" s="1"/>
  <c r="I287"/>
  <c r="J287" s="1"/>
  <c r="I347"/>
  <c r="J347" s="1"/>
  <c r="I256"/>
  <c r="J256" s="1"/>
  <c r="F235" i="21"/>
  <c r="F215"/>
  <c r="I208" i="7"/>
  <c r="J208" s="1"/>
  <c r="I92"/>
  <c r="J92" s="1"/>
  <c r="Z384" i="21"/>
  <c r="I377" i="7"/>
  <c r="J377" s="1"/>
  <c r="I367"/>
  <c r="J367" s="1"/>
  <c r="I305"/>
  <c r="J305" s="1"/>
  <c r="I363"/>
  <c r="J363" s="1"/>
  <c r="Z364" i="21"/>
  <c r="Z300"/>
  <c r="C41"/>
  <c r="M41" s="1"/>
  <c r="H16" i="7"/>
  <c r="I145"/>
  <c r="J145" s="1"/>
  <c r="I216"/>
  <c r="J216" s="1"/>
  <c r="I197"/>
  <c r="J197" s="1"/>
  <c r="I157"/>
  <c r="J157" s="1"/>
  <c r="I245"/>
  <c r="J245" s="1"/>
  <c r="I48"/>
  <c r="J48" s="1"/>
  <c r="I192"/>
  <c r="J192" s="1"/>
  <c r="I156"/>
  <c r="J156" s="1"/>
  <c r="I280"/>
  <c r="J280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I385"/>
  <c r="J385" s="1"/>
  <c r="I369"/>
  <c r="J369" s="1"/>
  <c r="I353"/>
  <c r="J353" s="1"/>
  <c r="I240"/>
  <c r="J240" s="1"/>
  <c r="C17" i="21"/>
  <c r="I221" i="7"/>
  <c r="J221" s="1"/>
  <c r="I372"/>
  <c r="J372" s="1"/>
  <c r="I332"/>
  <c r="C25" i="21"/>
  <c r="M25" s="1"/>
  <c r="I296" i="7"/>
  <c r="J296" s="1"/>
  <c r="Z207" i="21"/>
  <c r="Z31"/>
  <c r="I139" i="7"/>
  <c r="F89" i="21"/>
  <c r="I49" i="7"/>
  <c r="J49" s="1"/>
  <c r="Z90" i="21"/>
  <c r="Z111"/>
  <c r="Z191"/>
  <c r="Z180"/>
  <c r="Z45"/>
  <c r="I103" i="7"/>
  <c r="F104" i="21"/>
  <c r="I255" i="7"/>
  <c r="J255" s="1"/>
  <c r="F256" i="21"/>
  <c r="F68"/>
  <c r="I67" i="7"/>
  <c r="J67" s="1"/>
  <c r="Z356" i="21"/>
  <c r="Z284"/>
  <c r="Z160"/>
  <c r="F98"/>
  <c r="I97" i="7"/>
  <c r="I140"/>
  <c r="J140" s="1"/>
  <c r="F141" i="21"/>
  <c r="B80"/>
  <c r="B128"/>
  <c r="B136"/>
  <c r="B368"/>
  <c r="B55"/>
  <c r="B123"/>
  <c r="B199"/>
  <c r="F169"/>
  <c r="I168" i="7"/>
  <c r="J168" s="1"/>
  <c r="F90" i="21"/>
  <c r="I89" i="7"/>
  <c r="J89" s="1"/>
  <c r="B44" i="21"/>
  <c r="B308"/>
  <c r="B67"/>
  <c r="B147"/>
  <c r="Z133"/>
  <c r="Z110"/>
  <c r="Z89"/>
  <c r="Z18"/>
  <c r="Z202"/>
  <c r="Z74"/>
  <c r="Z386"/>
  <c r="Z158"/>
  <c r="Z391"/>
  <c r="Z172"/>
  <c r="Z214"/>
  <c r="F230"/>
  <c r="I229" i="7"/>
  <c r="F178" i="21"/>
  <c r="I177" i="7"/>
  <c r="J177" s="1"/>
  <c r="Z131" i="21"/>
  <c r="F45"/>
  <c r="I44" i="7"/>
  <c r="J44" s="1"/>
  <c r="B20" i="21"/>
  <c r="B100"/>
  <c r="B312"/>
  <c r="B23"/>
  <c r="B63"/>
  <c r="B95"/>
  <c r="B155"/>
  <c r="F325"/>
  <c r="I324" i="7"/>
  <c r="Z248" i="21"/>
  <c r="F210"/>
  <c r="I209" i="7"/>
  <c r="J209" s="1"/>
  <c r="I120"/>
  <c r="J120" s="1"/>
  <c r="F121" i="21"/>
  <c r="I56" i="7"/>
  <c r="J56" s="1"/>
  <c r="F57" i="21"/>
  <c r="Z24"/>
  <c r="B104"/>
  <c r="B264"/>
  <c r="B324"/>
  <c r="B135"/>
  <c r="B183"/>
  <c r="Z122"/>
  <c r="Z21"/>
  <c r="C89"/>
  <c r="M89" s="1"/>
  <c r="Z266"/>
  <c r="I124" i="7"/>
  <c r="J124" s="1"/>
  <c r="I320"/>
  <c r="B328" i="21"/>
  <c r="B39"/>
  <c r="Z272"/>
  <c r="Z344"/>
  <c r="I223" i="7"/>
  <c r="J223" s="1"/>
  <c r="Z138" i="21"/>
  <c r="F61"/>
  <c r="B243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Z395"/>
  <c r="I345" i="7"/>
  <c r="J345" s="1"/>
  <c r="Z264" i="21"/>
  <c r="Z368"/>
  <c r="I271" i="7"/>
  <c r="J271" s="1"/>
  <c r="I224"/>
  <c r="J224" s="1"/>
  <c r="I231"/>
  <c r="J231" s="1"/>
  <c r="H33"/>
  <c r="I205"/>
  <c r="J205" s="1"/>
  <c r="I173"/>
  <c r="J173" s="1"/>
  <c r="I276"/>
  <c r="J276" s="1"/>
  <c r="I348"/>
  <c r="J348" s="1"/>
  <c r="I135"/>
  <c r="J135" s="1"/>
  <c r="Z216" i="21"/>
  <c r="I148" i="7"/>
  <c r="J148" s="1"/>
  <c r="I113"/>
  <c r="J113" s="1"/>
  <c r="I52"/>
  <c r="J52" s="1"/>
  <c r="C37" i="21"/>
  <c r="M37" s="1"/>
  <c r="I184" i="7"/>
  <c r="J184" s="1"/>
  <c r="I288"/>
  <c r="J288" s="1"/>
  <c r="I232"/>
  <c r="J232" s="1"/>
  <c r="I360"/>
  <c r="I325"/>
  <c r="J325" s="1"/>
  <c r="Z70" i="21"/>
  <c r="Z93"/>
  <c r="Z104"/>
  <c r="Z98"/>
  <c r="I87" i="7"/>
  <c r="J87" s="1"/>
  <c r="I179"/>
  <c r="J179" s="1"/>
  <c r="I272"/>
  <c r="J272" s="1"/>
  <c r="Z182" i="21"/>
  <c r="I373" i="7"/>
  <c r="J373" s="1"/>
  <c r="Z204" i="21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I389" i="7"/>
  <c r="J389" s="1"/>
  <c r="I335"/>
  <c r="J335" s="1"/>
  <c r="I261"/>
  <c r="J261" s="1"/>
  <c r="I323"/>
  <c r="J323" s="1"/>
  <c r="C34" i="21"/>
  <c r="M34" s="1"/>
  <c r="I277" i="7"/>
  <c r="J277" s="1"/>
  <c r="I252"/>
  <c r="J252" s="1"/>
  <c r="I381"/>
  <c r="J381" s="1"/>
  <c r="I248"/>
  <c r="I129"/>
  <c r="J129" s="1"/>
  <c r="I233"/>
  <c r="I292"/>
  <c r="J292" s="1"/>
  <c r="H36"/>
  <c r="I368"/>
  <c r="J368" s="1"/>
  <c r="I365"/>
  <c r="J365" s="1"/>
  <c r="I301"/>
  <c r="J301" s="1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219"/>
  <c r="J219" s="1"/>
  <c r="I383"/>
  <c r="J383" s="1"/>
  <c r="I79"/>
  <c r="J79" s="1"/>
  <c r="I59"/>
  <c r="J59" s="1"/>
  <c r="I191"/>
  <c r="J191" s="1"/>
  <c r="I207"/>
  <c r="J207" s="1"/>
  <c r="I123"/>
  <c r="J123" s="1"/>
  <c r="F124" i="21"/>
  <c r="I319" i="7"/>
  <c r="J319" s="1"/>
  <c r="I371"/>
  <c r="J371" s="1"/>
  <c r="I307"/>
  <c r="J307" s="1"/>
  <c r="I215"/>
  <c r="J215" s="1"/>
  <c r="H102"/>
  <c r="I115"/>
  <c r="I155"/>
  <c r="J155" s="1"/>
  <c r="I395"/>
  <c r="J395" s="1"/>
  <c r="I315"/>
  <c r="J31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392"/>
  <c r="Z39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396"/>
  <c r="Z165"/>
  <c r="Z142"/>
  <c r="Z153"/>
  <c r="Z206"/>
  <c r="Z209"/>
  <c r="Z145"/>
  <c r="Z106"/>
  <c r="Z17"/>
  <c r="B248"/>
  <c r="Z374"/>
  <c r="Z358"/>
  <c r="Z342"/>
  <c r="Z326"/>
  <c r="Z310"/>
  <c r="Z294"/>
  <c r="Z278"/>
  <c r="B223"/>
  <c r="B236"/>
  <c r="B232"/>
  <c r="Z376"/>
  <c r="Z362"/>
  <c r="Z346"/>
  <c r="Z330"/>
  <c r="Z314"/>
  <c r="Z298"/>
  <c r="Z282"/>
  <c r="Z224"/>
  <c r="B216"/>
  <c r="C129"/>
  <c r="M129" s="1"/>
  <c r="H128" i="7"/>
  <c r="C77" i="21"/>
  <c r="M77" s="1"/>
  <c r="H76" i="7"/>
  <c r="C61" i="21"/>
  <c r="M61" s="1"/>
  <c r="H60" i="7"/>
  <c r="C203" i="21"/>
  <c r="M203" s="1"/>
  <c r="H202" i="7"/>
  <c r="C187" i="21"/>
  <c r="M187" s="1"/>
  <c r="H186" i="7"/>
  <c r="Z366" i="21"/>
  <c r="Z350"/>
  <c r="Z334"/>
  <c r="Z318"/>
  <c r="Z302"/>
  <c r="Z286"/>
  <c r="B256"/>
  <c r="Z227"/>
  <c r="C231"/>
  <c r="M231" s="1"/>
  <c r="H230" i="7"/>
  <c r="C153" i="21"/>
  <c r="M153" s="1"/>
  <c r="H152" i="7"/>
  <c r="I19" i="21"/>
  <c r="L19" s="1"/>
  <c r="Z380"/>
  <c r="Z370"/>
  <c r="Z354"/>
  <c r="Z338"/>
  <c r="Z322"/>
  <c r="Z306"/>
  <c r="Z290"/>
  <c r="B244"/>
  <c r="B240"/>
  <c r="B228"/>
  <c r="Z220"/>
  <c r="B252"/>
  <c r="B395"/>
  <c r="B387"/>
  <c r="Z397"/>
  <c r="Z389"/>
  <c r="Z381"/>
  <c r="B399"/>
  <c r="B391"/>
  <c r="B383"/>
  <c r="Z393"/>
  <c r="Z385"/>
  <c r="B375"/>
  <c r="B377"/>
  <c r="Z365"/>
  <c r="Z349"/>
  <c r="Z333"/>
  <c r="Z317"/>
  <c r="Z301"/>
  <c r="Z285"/>
  <c r="Z269"/>
  <c r="B363"/>
  <c r="B347"/>
  <c r="B331"/>
  <c r="B315"/>
  <c r="B299"/>
  <c r="B283"/>
  <c r="B271"/>
  <c r="Z217"/>
  <c r="B204"/>
  <c r="B188"/>
  <c r="B172"/>
  <c r="C391"/>
  <c r="M391" s="1"/>
  <c r="H390" i="7"/>
  <c r="Z273" i="21"/>
  <c r="B359"/>
  <c r="Z351"/>
  <c r="B327"/>
  <c r="Z319"/>
  <c r="B295"/>
  <c r="Z287"/>
  <c r="C393"/>
  <c r="M393" s="1"/>
  <c r="H392" i="7"/>
  <c r="C389" i="21"/>
  <c r="M389" s="1"/>
  <c r="H388" i="7"/>
  <c r="Z377" i="21"/>
  <c r="Z369"/>
  <c r="Z353"/>
  <c r="Z337"/>
  <c r="Z321"/>
  <c r="Z305"/>
  <c r="Z289"/>
  <c r="C359"/>
  <c r="M359" s="1"/>
  <c r="H358" i="7"/>
  <c r="C351" i="21"/>
  <c r="M351" s="1"/>
  <c r="H350" i="7"/>
  <c r="C335" i="21"/>
  <c r="M335" s="1"/>
  <c r="H334" i="7"/>
  <c r="C303" i="21"/>
  <c r="M303" s="1"/>
  <c r="H302" i="7"/>
  <c r="C279" i="21"/>
  <c r="M279" s="1"/>
  <c r="H278" i="7"/>
  <c r="B261" i="21"/>
  <c r="Z379"/>
  <c r="Z371"/>
  <c r="Z355"/>
  <c r="Z339"/>
  <c r="Z323"/>
  <c r="Z307"/>
  <c r="Z291"/>
  <c r="Z275"/>
  <c r="Z263"/>
  <c r="Z221"/>
  <c r="B208"/>
  <c r="B192"/>
  <c r="B176"/>
  <c r="C355"/>
  <c r="M355" s="1"/>
  <c r="H354" i="7"/>
  <c r="C347" i="21"/>
  <c r="M347" s="1"/>
  <c r="H346" i="7"/>
  <c r="C339" i="21"/>
  <c r="M339" s="1"/>
  <c r="H338" i="7"/>
  <c r="C323" i="21"/>
  <c r="M323" s="1"/>
  <c r="H322" i="7"/>
  <c r="C307" i="21"/>
  <c r="M307" s="1"/>
  <c r="H306" i="7"/>
  <c r="C283" i="21"/>
  <c r="M283" s="1"/>
  <c r="H282" i="7"/>
  <c r="B265" i="21"/>
  <c r="B351"/>
  <c r="Z343"/>
  <c r="B319"/>
  <c r="Z311"/>
  <c r="B287"/>
  <c r="Z279"/>
  <c r="Z267"/>
  <c r="Z259"/>
  <c r="H234" i="7"/>
  <c r="C235" i="21"/>
  <c r="M235" s="1"/>
  <c r="H227" i="7"/>
  <c r="C228" i="21"/>
  <c r="M228" s="1"/>
  <c r="Z373"/>
  <c r="Z357"/>
  <c r="Z341"/>
  <c r="Z325"/>
  <c r="Z309"/>
  <c r="Z293"/>
  <c r="Z277"/>
  <c r="Z261"/>
  <c r="B379"/>
  <c r="B371"/>
  <c r="B355"/>
  <c r="B339"/>
  <c r="B323"/>
  <c r="B307"/>
  <c r="B291"/>
  <c r="B275"/>
  <c r="B263"/>
  <c r="Z225"/>
  <c r="B212"/>
  <c r="B196"/>
  <c r="B180"/>
  <c r="B164"/>
  <c r="C395"/>
  <c r="M395" s="1"/>
  <c r="H394" i="7"/>
  <c r="C387" i="21"/>
  <c r="M387" s="1"/>
  <c r="H386" i="7"/>
  <c r="Z265" i="21"/>
  <c r="Z367"/>
  <c r="B343"/>
  <c r="Z335"/>
  <c r="B311"/>
  <c r="Z303"/>
  <c r="B279"/>
  <c r="B267"/>
  <c r="B259"/>
  <c r="H243" i="7"/>
  <c r="C244" i="21"/>
  <c r="M244" s="1"/>
  <c r="Z375"/>
  <c r="Z361"/>
  <c r="Z345"/>
  <c r="Z329"/>
  <c r="Z313"/>
  <c r="Z297"/>
  <c r="Z281"/>
  <c r="B269"/>
  <c r="Z363"/>
  <c r="Z347"/>
  <c r="Z331"/>
  <c r="Z315"/>
  <c r="Z299"/>
  <c r="Z283"/>
  <c r="Z271"/>
  <c r="Z257"/>
  <c r="Z253"/>
  <c r="Z249"/>
  <c r="Z245"/>
  <c r="Z241"/>
  <c r="Z237"/>
  <c r="Z233"/>
  <c r="Z229"/>
  <c r="B200"/>
  <c r="B184"/>
  <c r="B168"/>
  <c r="B273"/>
  <c r="B367"/>
  <c r="Z359"/>
  <c r="B335"/>
  <c r="Z327"/>
  <c r="B303"/>
  <c r="Z295"/>
  <c r="C229"/>
  <c r="M229" s="1"/>
  <c r="H228" i="7"/>
  <c r="H246"/>
  <c r="C247" i="21"/>
  <c r="M247" s="1"/>
  <c r="H242" i="7"/>
  <c r="C243" i="21"/>
  <c r="M243" s="1"/>
  <c r="H214" i="7"/>
  <c r="C215" i="21"/>
  <c r="M215" s="1"/>
  <c r="H254" i="7"/>
  <c r="C255" i="21"/>
  <c r="M255" s="1"/>
  <c r="H238" i="7"/>
  <c r="C239" i="21"/>
  <c r="M239" s="1"/>
  <c r="R244" i="7" l="1"/>
  <c r="S244" s="1"/>
  <c r="G181" i="21"/>
  <c r="G101"/>
  <c r="G389"/>
  <c r="R116" i="7"/>
  <c r="S116" s="1"/>
  <c r="G69" i="21"/>
  <c r="H314" i="7"/>
  <c r="R340"/>
  <c r="S340" s="1"/>
  <c r="G229" i="21"/>
  <c r="R209" i="7"/>
  <c r="S209" s="1"/>
  <c r="R81"/>
  <c r="S81" s="1"/>
  <c r="R201"/>
  <c r="S201" s="1"/>
  <c r="R241"/>
  <c r="S241" s="1"/>
  <c r="R145"/>
  <c r="S145" s="1"/>
  <c r="G114" i="21"/>
  <c r="R233" i="7"/>
  <c r="S233" s="1"/>
  <c r="R73"/>
  <c r="S73" s="1"/>
  <c r="R97"/>
  <c r="S97" s="1"/>
  <c r="R373"/>
  <c r="S373" s="1"/>
  <c r="G50" i="21"/>
  <c r="G330"/>
  <c r="R169" i="7"/>
  <c r="S169" s="1"/>
  <c r="R273"/>
  <c r="S273" s="1"/>
  <c r="G226" i="21"/>
  <c r="R337" i="7"/>
  <c r="S337" s="1"/>
  <c r="G66" i="21"/>
  <c r="R25" i="7"/>
  <c r="S25" s="1"/>
  <c r="C309" i="21"/>
  <c r="M309" s="1"/>
  <c r="C116"/>
  <c r="M116" s="1"/>
  <c r="J115" i="7"/>
  <c r="H160"/>
  <c r="J160"/>
  <c r="C66" i="21"/>
  <c r="M66" s="1"/>
  <c r="J65" i="7"/>
  <c r="C321" i="21"/>
  <c r="M321" s="1"/>
  <c r="J320" i="7"/>
  <c r="H225"/>
  <c r="J225"/>
  <c r="C254" i="21"/>
  <c r="M254" s="1"/>
  <c r="J253" i="7"/>
  <c r="C117" i="21"/>
  <c r="M117" s="1"/>
  <c r="J116" i="7"/>
  <c r="C42" i="21"/>
  <c r="M42" s="1"/>
  <c r="J41" i="7"/>
  <c r="C345" i="21"/>
  <c r="M345" s="1"/>
  <c r="J344" i="7"/>
  <c r="C63" i="21"/>
  <c r="M63" s="1"/>
  <c r="J62" i="7"/>
  <c r="C259" i="21"/>
  <c r="M259" s="1"/>
  <c r="J258" i="7"/>
  <c r="H378"/>
  <c r="J378"/>
  <c r="C36" i="21"/>
  <c r="M36" s="1"/>
  <c r="J35" i="7"/>
  <c r="C250" i="21"/>
  <c r="M250" s="1"/>
  <c r="J249" i="7"/>
  <c r="C131" i="21"/>
  <c r="M131" s="1"/>
  <c r="J130" i="7"/>
  <c r="H86"/>
  <c r="J86"/>
  <c r="H328"/>
  <c r="J328"/>
  <c r="H91"/>
  <c r="J91"/>
  <c r="C167" i="21"/>
  <c r="M167" s="1"/>
  <c r="J166" i="7"/>
  <c r="H352"/>
  <c r="J352"/>
  <c r="R357"/>
  <c r="S357" s="1"/>
  <c r="C56" i="21"/>
  <c r="M56" s="1"/>
  <c r="J55" i="7"/>
  <c r="C97" i="21"/>
  <c r="M97" s="1"/>
  <c r="J96" i="7"/>
  <c r="H233"/>
  <c r="J233"/>
  <c r="H332"/>
  <c r="J332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312"/>
  <c r="J312"/>
  <c r="H27"/>
  <c r="J27"/>
  <c r="C214" i="21"/>
  <c r="M214" s="1"/>
  <c r="J213" i="7"/>
  <c r="H70"/>
  <c r="J70"/>
  <c r="C119" i="21"/>
  <c r="M119" s="1"/>
  <c r="J118" i="7"/>
  <c r="H360"/>
  <c r="J360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C249" i="21"/>
  <c r="M249" s="1"/>
  <c r="J248" i="7"/>
  <c r="C325" i="21"/>
  <c r="M325" s="1"/>
  <c r="J324" i="7"/>
  <c r="C230" i="21"/>
  <c r="M230" s="1"/>
  <c r="J229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217"/>
  <c r="J217"/>
  <c r="H98"/>
  <c r="J98"/>
  <c r="H196"/>
  <c r="J196"/>
  <c r="H268"/>
  <c r="J268"/>
  <c r="H23"/>
  <c r="J23"/>
  <c r="H264"/>
  <c r="J264"/>
  <c r="C70" i="21"/>
  <c r="M70" s="1"/>
  <c r="J69" i="7"/>
  <c r="C43" i="21"/>
  <c r="M43" s="1"/>
  <c r="J42" i="7"/>
  <c r="M17" i="21"/>
  <c r="C364"/>
  <c r="M364" s="1"/>
  <c r="R297" i="7"/>
  <c r="S297" s="1"/>
  <c r="R137"/>
  <c r="S137" s="1"/>
  <c r="R193"/>
  <c r="S193" s="1"/>
  <c r="R189"/>
  <c r="S189" s="1"/>
  <c r="G190" i="21"/>
  <c r="R111" i="7"/>
  <c r="S111" s="1"/>
  <c r="G112" i="21"/>
  <c r="C219"/>
  <c r="M219" s="1"/>
  <c r="H308" i="7"/>
  <c r="I29" i="21"/>
  <c r="I30" s="1"/>
  <c r="L30" s="1"/>
  <c r="C191"/>
  <c r="M191" s="1"/>
  <c r="C152"/>
  <c r="M152" s="1"/>
  <c r="H138" i="7"/>
  <c r="C84" i="21"/>
  <c r="M84" s="1"/>
  <c r="H269" i="7"/>
  <c r="H22"/>
  <c r="C382" i="21"/>
  <c r="M382" s="1"/>
  <c r="H147" i="7"/>
  <c r="H151"/>
  <c r="H25"/>
  <c r="C317" i="21"/>
  <c r="M317" s="1"/>
  <c r="C38"/>
  <c r="M38" s="1"/>
  <c r="H316" i="7"/>
  <c r="H284"/>
  <c r="C285" i="21"/>
  <c r="M285" s="1"/>
  <c r="C353"/>
  <c r="M353" s="1"/>
  <c r="C73"/>
  <c r="M73" s="1"/>
  <c r="C356"/>
  <c r="M356" s="1"/>
  <c r="H63" i="7"/>
  <c r="C128" i="21"/>
  <c r="M128" s="1"/>
  <c r="C315"/>
  <c r="M315" s="1"/>
  <c r="H398" i="7"/>
  <c r="C40" i="21"/>
  <c r="M40" s="1"/>
  <c r="H201" i="7"/>
  <c r="C139" i="21"/>
  <c r="M139" s="1"/>
  <c r="C64"/>
  <c r="M64" s="1"/>
  <c r="C46"/>
  <c r="M46" s="1"/>
  <c r="H100" i="7"/>
  <c r="C86" i="21"/>
  <c r="M86" s="1"/>
  <c r="C270"/>
  <c r="M270" s="1"/>
  <c r="H310" i="7"/>
  <c r="H313"/>
  <c r="C399" i="21"/>
  <c r="M399" s="1"/>
  <c r="H270" i="7"/>
  <c r="H159"/>
  <c r="H45"/>
  <c r="H190"/>
  <c r="C343" i="21"/>
  <c r="M343" s="1"/>
  <c r="C120"/>
  <c r="M120" s="1"/>
  <c r="H127" i="7"/>
  <c r="H118"/>
  <c r="C150" i="21"/>
  <c r="M150" s="1"/>
  <c r="H119" i="7"/>
  <c r="H42"/>
  <c r="H293"/>
  <c r="C59" i="21"/>
  <c r="M59" s="1"/>
  <c r="H58" i="7"/>
  <c r="C269" i="21"/>
  <c r="M269" s="1"/>
  <c r="H83" i="7"/>
  <c r="H281"/>
  <c r="H257"/>
  <c r="C363" i="21"/>
  <c r="M363" s="1"/>
  <c r="H163" i="7"/>
  <c r="C282" i="21"/>
  <c r="M282" s="1"/>
  <c r="H362" i="7"/>
  <c r="C241" i="21"/>
  <c r="M241" s="1"/>
  <c r="H382" i="7"/>
  <c r="C23" i="21"/>
  <c r="H300" i="7"/>
  <c r="C92" i="21"/>
  <c r="M92" s="1"/>
  <c r="C107"/>
  <c r="M107" s="1"/>
  <c r="C44"/>
  <c r="M44" s="1"/>
  <c r="H126" i="7"/>
  <c r="H359"/>
  <c r="H397"/>
  <c r="H149"/>
  <c r="H39"/>
  <c r="H72"/>
  <c r="C286" i="21"/>
  <c r="M286" s="1"/>
  <c r="H122" i="7"/>
  <c r="C24" i="21"/>
  <c r="M24" s="1"/>
  <c r="H235" i="7"/>
  <c r="C360" i="21"/>
  <c r="M360" s="1"/>
  <c r="H355" i="7"/>
  <c r="C123" i="21"/>
  <c r="M123" s="1"/>
  <c r="C163"/>
  <c r="M163" s="1"/>
  <c r="C304"/>
  <c r="M304" s="1"/>
  <c r="C311"/>
  <c r="M311" s="1"/>
  <c r="C271"/>
  <c r="M271" s="1"/>
  <c r="H285" i="7"/>
  <c r="C51" i="21"/>
  <c r="M51" s="1"/>
  <c r="H162" i="7"/>
  <c r="H218"/>
  <c r="C266" i="21"/>
  <c r="M266" s="1"/>
  <c r="C386"/>
  <c r="M386" s="1"/>
  <c r="H295" i="7"/>
  <c r="C385" i="21"/>
  <c r="M385" s="1"/>
  <c r="C375"/>
  <c r="M375" s="1"/>
  <c r="C160"/>
  <c r="M160" s="1"/>
  <c r="H176" i="7"/>
  <c r="H17"/>
  <c r="H220"/>
  <c r="C331" i="21"/>
  <c r="M331" s="1"/>
  <c r="C204"/>
  <c r="M204" s="1"/>
  <c r="C28"/>
  <c r="M28" s="1"/>
  <c r="H213" i="7"/>
  <c r="C348" i="21"/>
  <c r="M348" s="1"/>
  <c r="H265" i="7"/>
  <c r="C170" i="21"/>
  <c r="M170" s="1"/>
  <c r="C175"/>
  <c r="M175" s="1"/>
  <c r="C184"/>
  <c r="M184" s="1"/>
  <c r="H203" i="7"/>
  <c r="H78"/>
  <c r="C301" i="21"/>
  <c r="M301" s="1"/>
  <c r="H261" i="7"/>
  <c r="H150"/>
  <c r="H85"/>
  <c r="H166"/>
  <c r="C252" i="21"/>
  <c r="M252" s="1"/>
  <c r="C327"/>
  <c r="M327" s="1"/>
  <c r="H137" i="7"/>
  <c r="H343"/>
  <c r="C101" i="21"/>
  <c r="M101" s="1"/>
  <c r="H251" i="7"/>
  <c r="H286"/>
  <c r="C344" i="21"/>
  <c r="M344" s="1"/>
  <c r="H375" i="7"/>
  <c r="C138" i="21"/>
  <c r="M138" s="1"/>
  <c r="C151"/>
  <c r="M151" s="1"/>
  <c r="H82" i="7"/>
  <c r="C71" i="21"/>
  <c r="M71" s="1"/>
  <c r="C380"/>
  <c r="M380" s="1"/>
  <c r="C299"/>
  <c r="M299" s="1"/>
  <c r="H326" i="7"/>
  <c r="C394" i="21"/>
  <c r="M394" s="1"/>
  <c r="C392"/>
  <c r="M392" s="1"/>
  <c r="H263" i="7"/>
  <c r="H379"/>
  <c r="H298"/>
  <c r="C287" i="21"/>
  <c r="M287" s="1"/>
  <c r="H393" i="7"/>
  <c r="H391"/>
  <c r="C376" i="21"/>
  <c r="M376" s="1"/>
  <c r="C258"/>
  <c r="M258" s="1"/>
  <c r="C182"/>
  <c r="M182" s="1"/>
  <c r="H340" i="7"/>
  <c r="H250"/>
  <c r="H337"/>
  <c r="C328" i="21"/>
  <c r="M328" s="1"/>
  <c r="C300"/>
  <c r="M300" s="1"/>
  <c r="H274" i="7"/>
  <c r="H297"/>
  <c r="H181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314" i="21"/>
  <c r="M314" s="1"/>
  <c r="C275"/>
  <c r="M275" s="1"/>
  <c r="C341"/>
  <c r="M341" s="1"/>
  <c r="C26"/>
  <c r="M26" s="1"/>
  <c r="C251"/>
  <c r="M251" s="1"/>
  <c r="C338"/>
  <c r="M338" s="1"/>
  <c r="H327" i="7"/>
  <c r="C383" i="21"/>
  <c r="M383" s="1"/>
  <c r="C292"/>
  <c r="M292" s="1"/>
  <c r="H125" i="7"/>
  <c r="H161"/>
  <c r="H185"/>
  <c r="H182"/>
  <c r="C148" i="21"/>
  <c r="M148" s="1"/>
  <c r="H171" i="7"/>
  <c r="H43"/>
  <c r="H35"/>
  <c r="C294" i="21"/>
  <c r="M294" s="1"/>
  <c r="H330" i="7"/>
  <c r="H374"/>
  <c r="C274" i="21"/>
  <c r="M274" s="1"/>
  <c r="H174" i="7"/>
  <c r="C197" i="21"/>
  <c r="M197" s="1"/>
  <c r="C18"/>
  <c r="C319"/>
  <c r="M319" s="1"/>
  <c r="H361" i="7"/>
  <c r="C201" i="21"/>
  <c r="M201" s="1"/>
  <c r="C329"/>
  <c r="M329" s="1"/>
  <c r="C30"/>
  <c r="M30" s="1"/>
  <c r="H29" i="7"/>
  <c r="C379" i="21"/>
  <c r="M379" s="1"/>
  <c r="C221"/>
  <c r="M221" s="1"/>
  <c r="C296"/>
  <c r="M296" s="1"/>
  <c r="H318" i="7"/>
  <c r="C362" i="21"/>
  <c r="M362" s="1"/>
  <c r="H157" i="7"/>
  <c r="H198"/>
  <c r="H142"/>
  <c r="C236" i="21"/>
  <c r="M236" s="1"/>
  <c r="H299" i="7"/>
  <c r="H291"/>
  <c r="H317"/>
  <c r="C326" i="21"/>
  <c r="M326" s="1"/>
  <c r="C99"/>
  <c r="M99" s="1"/>
  <c r="C19"/>
  <c r="H130" i="7"/>
  <c r="C108" i="21"/>
  <c r="M108" s="1"/>
  <c r="H305" i="7"/>
  <c r="C213" i="21"/>
  <c r="M213" s="1"/>
  <c r="H321" i="7"/>
  <c r="H259"/>
  <c r="C312" i="21"/>
  <c r="M312" s="1"/>
  <c r="C227"/>
  <c r="M227" s="1"/>
  <c r="C118"/>
  <c r="M118" s="1"/>
  <c r="C171"/>
  <c r="M171" s="1"/>
  <c r="C188"/>
  <c r="M188" s="1"/>
  <c r="H175" i="7"/>
  <c r="C20" i="21"/>
  <c r="M20" s="1"/>
  <c r="C67"/>
  <c r="M67" s="1"/>
  <c r="C357"/>
  <c r="M357" s="1"/>
  <c r="C265"/>
  <c r="M265" s="1"/>
  <c r="C365"/>
  <c r="M365" s="1"/>
  <c r="C87"/>
  <c r="M87" s="1"/>
  <c r="H69" i="7"/>
  <c r="H303"/>
  <c r="H342"/>
  <c r="C298" i="21"/>
  <c r="M298" s="1"/>
  <c r="H37" i="7"/>
  <c r="H19"/>
  <c r="H113"/>
  <c r="H107"/>
  <c r="C216" i="21"/>
  <c r="M216" s="1"/>
  <c r="C322"/>
  <c r="M322" s="1"/>
  <c r="C260"/>
  <c r="M260" s="1"/>
  <c r="H311" i="7"/>
  <c r="H226"/>
  <c r="H117"/>
  <c r="C202" i="21"/>
  <c r="M202" s="1"/>
  <c r="I28"/>
  <c r="L28" s="1"/>
  <c r="H170" i="7"/>
  <c r="H187"/>
  <c r="C83" i="21"/>
  <c r="M83" s="1"/>
  <c r="C313"/>
  <c r="M313" s="1"/>
  <c r="H221" i="7"/>
  <c r="H108"/>
  <c r="H356"/>
  <c r="H249"/>
  <c r="C224" i="21"/>
  <c r="M224" s="1"/>
  <c r="C280"/>
  <c r="M280" s="1"/>
  <c r="H210" i="7"/>
  <c r="C350" i="21"/>
  <c r="M350" s="1"/>
  <c r="H154" i="7"/>
  <c r="H247"/>
  <c r="H345"/>
  <c r="H384"/>
  <c r="C263" i="21"/>
  <c r="M263" s="1"/>
  <c r="H279" i="7"/>
  <c r="H169"/>
  <c r="C223" i="21"/>
  <c r="M223" s="1"/>
  <c r="H143" i="7"/>
  <c r="H200"/>
  <c r="C358" i="21"/>
  <c r="M358" s="1"/>
  <c r="C342"/>
  <c r="M342" s="1"/>
  <c r="H349" i="7"/>
  <c r="H211"/>
  <c r="C142" i="21"/>
  <c r="M142" s="1"/>
  <c r="H66" i="7"/>
  <c r="C199" i="21"/>
  <c r="M199" s="1"/>
  <c r="C177"/>
  <c r="M177" s="1"/>
  <c r="C48"/>
  <c r="M48" s="1"/>
  <c r="H212" i="7"/>
  <c r="H289"/>
  <c r="C212" i="21"/>
  <c r="M212" s="1"/>
  <c r="H253" i="7"/>
  <c r="C264" i="21"/>
  <c r="M264" s="1"/>
  <c r="C248"/>
  <c r="M248" s="1"/>
  <c r="C346"/>
  <c r="M346" s="1"/>
  <c r="C371"/>
  <c r="M371" s="1"/>
  <c r="H262" i="7"/>
  <c r="H273"/>
  <c r="H357"/>
  <c r="H341"/>
  <c r="C366" i="21"/>
  <c r="M366" s="1"/>
  <c r="C207"/>
  <c r="M207" s="1"/>
  <c r="H99" i="7"/>
  <c r="C54" i="21"/>
  <c r="M54" s="1"/>
  <c r="H93" i="7"/>
  <c r="C155" i="21"/>
  <c r="M155" s="1"/>
  <c r="C306"/>
  <c r="M306" s="1"/>
  <c r="H189" i="7"/>
  <c r="C273" i="21"/>
  <c r="M273" s="1"/>
  <c r="H287" i="7"/>
  <c r="C232" i="21"/>
  <c r="M232" s="1"/>
  <c r="H275" i="7"/>
  <c r="C367" i="21"/>
  <c r="M367" s="1"/>
  <c r="C93"/>
  <c r="M93" s="1"/>
  <c r="C384"/>
  <c r="M384" s="1"/>
  <c r="H205" i="7"/>
  <c r="H197"/>
  <c r="H193"/>
  <c r="H194"/>
  <c r="H376"/>
  <c r="C222" i="21"/>
  <c r="M222" s="1"/>
  <c r="H272" i="7"/>
  <c r="H258"/>
  <c r="C262" i="21"/>
  <c r="M262" s="1"/>
  <c r="C272"/>
  <c r="M272" s="1"/>
  <c r="C268"/>
  <c r="M268" s="1"/>
  <c r="C225"/>
  <c r="M225" s="1"/>
  <c r="C378"/>
  <c r="M378" s="1"/>
  <c r="C178"/>
  <c r="M178" s="1"/>
  <c r="C234"/>
  <c r="M234" s="1"/>
  <c r="H241" i="7"/>
  <c r="C114" i="21"/>
  <c r="M114" s="1"/>
  <c r="C310"/>
  <c r="M310" s="1"/>
  <c r="H364" i="7"/>
  <c r="C193" i="21"/>
  <c r="M193" s="1"/>
  <c r="C132"/>
  <c r="M132" s="1"/>
  <c r="H204" i="7"/>
  <c r="C65" i="21"/>
  <c r="M65" s="1"/>
  <c r="H141" i="7"/>
  <c r="H26"/>
  <c r="C284" i="21"/>
  <c r="M284" s="1"/>
  <c r="C256"/>
  <c r="M256" s="1"/>
  <c r="H339" i="7"/>
  <c r="H396"/>
  <c r="H223"/>
  <c r="H387"/>
  <c r="H192"/>
  <c r="C69" i="21"/>
  <c r="H178" i="7"/>
  <c r="C211" i="21"/>
  <c r="M211" s="1"/>
  <c r="H64" i="7"/>
  <c r="C196" i="21"/>
  <c r="M196" s="1"/>
  <c r="C289"/>
  <c r="M289" s="1"/>
  <c r="C68"/>
  <c r="M68" s="1"/>
  <c r="H77" i="7"/>
  <c r="H53"/>
  <c r="C261" i="21"/>
  <c r="M261" s="1"/>
  <c r="C109"/>
  <c r="M109" s="1"/>
  <c r="C245"/>
  <c r="M245" s="1"/>
  <c r="C29"/>
  <c r="M29" s="1"/>
  <c r="H110" i="7"/>
  <c r="C205" i="21"/>
  <c r="M205" s="1"/>
  <c r="H255" i="7"/>
  <c r="C290" i="21"/>
  <c r="M290" s="1"/>
  <c r="H294" i="7"/>
  <c r="C397" i="21"/>
  <c r="M397" s="1"/>
  <c r="H84" i="7"/>
  <c r="C174" i="21"/>
  <c r="M174" s="1"/>
  <c r="H21" i="7"/>
  <c r="C22" i="21"/>
  <c r="M22" s="1"/>
  <c r="C218"/>
  <c r="M218" s="1"/>
  <c r="C31"/>
  <c r="M31" s="1"/>
  <c r="H367" i="7"/>
  <c r="H366"/>
  <c r="H329"/>
  <c r="H145"/>
  <c r="H267"/>
  <c r="C398" i="21"/>
  <c r="M398" s="1"/>
  <c r="H290" i="7"/>
  <c r="C354" i="21"/>
  <c r="M354" s="1"/>
  <c r="C257"/>
  <c r="M257" s="1"/>
  <c r="C135"/>
  <c r="M135" s="1"/>
  <c r="C85"/>
  <c r="M85" s="1"/>
  <c r="H124" i="7"/>
  <c r="H48"/>
  <c r="C194" i="21"/>
  <c r="M194" s="1"/>
  <c r="C190"/>
  <c r="M190" s="1"/>
  <c r="H153" i="7"/>
  <c r="C195" i="21"/>
  <c r="M195" s="1"/>
  <c r="H333" i="7"/>
  <c r="C156" i="21"/>
  <c r="M156" s="1"/>
  <c r="H62" i="7"/>
  <c r="C281" i="21"/>
  <c r="M281" s="1"/>
  <c r="H75" i="7"/>
  <c r="C238" i="21"/>
  <c r="M238" s="1"/>
  <c r="C90"/>
  <c r="M90" s="1"/>
  <c r="C237"/>
  <c r="M237" s="1"/>
  <c r="H216" i="7"/>
  <c r="C217" i="21"/>
  <c r="M217" s="1"/>
  <c r="C76"/>
  <c r="M76" s="1"/>
  <c r="H244" i="7"/>
  <c r="H54"/>
  <c r="H94"/>
  <c r="H188"/>
  <c r="C189" i="21"/>
  <c r="M189" s="1"/>
  <c r="H133" i="7"/>
  <c r="C134" i="21"/>
  <c r="M134" s="1"/>
  <c r="C370"/>
  <c r="M370" s="1"/>
  <c r="H239" i="7"/>
  <c r="C147" i="21"/>
  <c r="M147" s="1"/>
  <c r="H34" i="7"/>
  <c r="H121"/>
  <c r="C35" i="21"/>
  <c r="M35" s="1"/>
  <c r="H336" i="7"/>
  <c r="H46"/>
  <c r="H380"/>
  <c r="C240" i="21"/>
  <c r="M240" s="1"/>
  <c r="C291"/>
  <c r="M291" s="1"/>
  <c r="H353" i="7"/>
  <c r="C220" i="21"/>
  <c r="M220" s="1"/>
  <c r="C330"/>
  <c r="M330" s="1"/>
  <c r="H134" i="7"/>
  <c r="C136" i="21"/>
  <c r="M136" s="1"/>
  <c r="H222" i="7"/>
  <c r="H381"/>
  <c r="C154" i="21"/>
  <c r="M154" s="1"/>
  <c r="H184" i="7"/>
  <c r="H325"/>
  <c r="H309"/>
  <c r="C334" i="21"/>
  <c r="M334" s="1"/>
  <c r="H146" i="7"/>
  <c r="H199"/>
  <c r="C176" i="21"/>
  <c r="M176" s="1"/>
  <c r="H41" i="7"/>
  <c r="H18"/>
  <c r="C122" i="21"/>
  <c r="M122" s="1"/>
  <c r="H280" i="7"/>
  <c r="C159" i="21"/>
  <c r="M159" s="1"/>
  <c r="C377"/>
  <c r="M377" s="1"/>
  <c r="H89" i="7"/>
  <c r="H236"/>
  <c r="C242" i="21"/>
  <c r="M242" s="1"/>
  <c r="C337"/>
  <c r="M337" s="1"/>
  <c r="C95"/>
  <c r="M95" s="1"/>
  <c r="H180" i="7"/>
  <c r="H20"/>
  <c r="H240"/>
  <c r="H347"/>
  <c r="C320" i="21"/>
  <c r="M320" s="1"/>
  <c r="H385" i="7"/>
  <c r="H363"/>
  <c r="H370"/>
  <c r="C209" i="21"/>
  <c r="M209" s="1"/>
  <c r="C390"/>
  <c r="M390" s="1"/>
  <c r="H68" i="7"/>
  <c r="H135"/>
  <c r="H177"/>
  <c r="C166" i="21"/>
  <c r="M166" s="1"/>
  <c r="C267"/>
  <c r="M267" s="1"/>
  <c r="H73" i="7"/>
  <c r="H344"/>
  <c r="H315"/>
  <c r="H319"/>
  <c r="H351"/>
  <c r="C332" i="21"/>
  <c r="M332" s="1"/>
  <c r="H208" i="7"/>
  <c r="H165"/>
  <c r="C157" i="21"/>
  <c r="M157" s="1"/>
  <c r="C208"/>
  <c r="M208" s="1"/>
  <c r="H139" i="7"/>
  <c r="H116"/>
  <c r="C75" i="21"/>
  <c r="M75" s="1"/>
  <c r="H331" i="7"/>
  <c r="C130" i="21"/>
  <c r="M130" s="1"/>
  <c r="H156" i="7"/>
  <c r="C158" i="21"/>
  <c r="M158" s="1"/>
  <c r="C318"/>
  <c r="M318" s="1"/>
  <c r="H207" i="7"/>
  <c r="H266"/>
  <c r="H296"/>
  <c r="H372"/>
  <c r="C305" i="21"/>
  <c r="M305" s="1"/>
  <c r="H304" i="7"/>
  <c r="C333" i="21"/>
  <c r="M333" s="1"/>
  <c r="H81" i="7"/>
  <c r="C82" i="21"/>
  <c r="M82" s="1"/>
  <c r="C226"/>
  <c r="M226" s="1"/>
  <c r="H271" i="7"/>
  <c r="C288" i="21"/>
  <c r="M288" s="1"/>
  <c r="C352"/>
  <c r="M352" s="1"/>
  <c r="H231" i="7"/>
  <c r="C340" i="21"/>
  <c r="M340" s="1"/>
  <c r="H256" i="7"/>
  <c r="H323"/>
  <c r="H389"/>
  <c r="H131"/>
  <c r="H383"/>
  <c r="C198" i="21"/>
  <c r="M198" s="1"/>
  <c r="H168" i="7"/>
  <c r="C144" i="21"/>
  <c r="M144" s="1"/>
  <c r="C179"/>
  <c r="M179" s="1"/>
  <c r="H111" i="7"/>
  <c r="H245"/>
  <c r="C373" i="21"/>
  <c r="M373" s="1"/>
  <c r="H95" i="7"/>
  <c r="H49"/>
  <c r="C50" i="21"/>
  <c r="M50" s="1"/>
  <c r="C115"/>
  <c r="M115" s="1"/>
  <c r="I24"/>
  <c r="L24" s="1"/>
  <c r="H283" i="7"/>
  <c r="C381" i="21"/>
  <c r="M381" s="1"/>
  <c r="H369" i="7"/>
  <c r="C276" i="21"/>
  <c r="M276" s="1"/>
  <c r="H335" i="7"/>
  <c r="C368" i="21"/>
  <c r="M368" s="1"/>
  <c r="C295"/>
  <c r="M295" s="1"/>
  <c r="H377" i="7"/>
  <c r="C388" i="21"/>
  <c r="M388" s="1"/>
  <c r="H92" i="7"/>
  <c r="C146" i="21"/>
  <c r="M146" s="1"/>
  <c r="C49"/>
  <c r="M49" s="1"/>
  <c r="C81"/>
  <c r="M81" s="1"/>
  <c r="H365" i="7"/>
  <c r="H195"/>
  <c r="H183"/>
  <c r="H155"/>
  <c r="H38"/>
  <c r="H158"/>
  <c r="C297" i="21"/>
  <c r="M297" s="1"/>
  <c r="H67" i="7"/>
  <c r="H237"/>
  <c r="C96" i="21"/>
  <c r="M96" s="1"/>
  <c r="C78"/>
  <c r="M78" s="1"/>
  <c r="H260" i="7"/>
  <c r="C246" i="21"/>
  <c r="M246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C361"/>
  <c r="M361" s="1"/>
  <c r="H324" i="7"/>
  <c r="H96"/>
  <c r="H368"/>
  <c r="C369" i="21"/>
  <c r="M369" s="1"/>
  <c r="C233"/>
  <c r="M233" s="1"/>
  <c r="H232" i="7"/>
  <c r="H104"/>
  <c r="C105" i="21"/>
  <c r="M105" s="1"/>
  <c r="H320" i="7"/>
  <c r="H120"/>
  <c r="C121" i="21"/>
  <c r="M121" s="1"/>
  <c r="H140" i="7"/>
  <c r="C141" i="21"/>
  <c r="M141" s="1"/>
  <c r="C302"/>
  <c r="M302" s="1"/>
  <c r="C308"/>
  <c r="M308" s="1"/>
  <c r="C372"/>
  <c r="M372" s="1"/>
  <c r="C396"/>
  <c r="M396" s="1"/>
  <c r="C210"/>
  <c r="M210" s="1"/>
  <c r="H56" i="7"/>
  <c r="H52"/>
  <c r="H173"/>
  <c r="C278" i="21"/>
  <c r="M278" s="1"/>
  <c r="C149"/>
  <c r="M149" s="1"/>
  <c r="H301" i="7"/>
  <c r="C180" i="21"/>
  <c r="M180" s="1"/>
  <c r="H288" i="7"/>
  <c r="C161" i="21"/>
  <c r="M161" s="1"/>
  <c r="C253"/>
  <c r="M253" s="1"/>
  <c r="C374"/>
  <c r="M374" s="1"/>
  <c r="C88"/>
  <c r="M88" s="1"/>
  <c r="C104"/>
  <c r="M104" s="1"/>
  <c r="H292" i="7"/>
  <c r="H61"/>
  <c r="C62" i="21"/>
  <c r="M62" s="1"/>
  <c r="H132" i="7"/>
  <c r="C133" i="21"/>
  <c r="M133" s="1"/>
  <c r="H136" i="7"/>
  <c r="C137" i="21"/>
  <c r="M137" s="1"/>
  <c r="H348" i="7"/>
  <c r="C349" i="21"/>
  <c r="M349" s="1"/>
  <c r="H248" i="7"/>
  <c r="H112"/>
  <c r="C113" i="21"/>
  <c r="M113" s="1"/>
  <c r="C110"/>
  <c r="M110" s="1"/>
  <c r="H109" i="7"/>
  <c r="H144"/>
  <c r="C145" i="21"/>
  <c r="M145" s="1"/>
  <c r="H276" i="7"/>
  <c r="C277" i="21"/>
  <c r="M277" s="1"/>
  <c r="H44" i="7"/>
  <c r="C45" i="21"/>
  <c r="H229" i="7"/>
  <c r="C98" i="21"/>
  <c r="M98" s="1"/>
  <c r="H224" i="7"/>
  <c r="H129"/>
  <c r="C57" i="21"/>
  <c r="M57" s="1"/>
  <c r="C53"/>
  <c r="M53" s="1"/>
  <c r="C112"/>
  <c r="M112" s="1"/>
  <c r="C293"/>
  <c r="M293" s="1"/>
  <c r="H373" i="7"/>
  <c r="C316" i="21"/>
  <c r="M316" s="1"/>
  <c r="H307" i="7"/>
  <c r="H371"/>
  <c r="H395"/>
  <c r="H215"/>
  <c r="C336" i="21"/>
  <c r="M336" s="1"/>
  <c r="H219" i="7"/>
  <c r="C324" i="21"/>
  <c r="M324" s="1"/>
  <c r="H209" i="7"/>
  <c r="C206" i="21"/>
  <c r="M206" s="1"/>
  <c r="C125"/>
  <c r="M125" s="1"/>
  <c r="C169"/>
  <c r="M169" s="1"/>
  <c r="H277" i="7"/>
  <c r="H148"/>
  <c r="H179"/>
  <c r="C200" i="21"/>
  <c r="M200" s="1"/>
  <c r="H252" i="7"/>
  <c r="H55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I25" i="21"/>
  <c r="L25" s="1"/>
  <c r="I22"/>
  <c r="L22" s="1"/>
  <c r="I27"/>
  <c r="I26"/>
  <c r="L26" s="1"/>
  <c r="J23"/>
  <c r="AF23" s="1"/>
  <c r="J19"/>
  <c r="AF19" s="1"/>
  <c r="I31" l="1"/>
  <c r="J31" s="1"/>
  <c r="AF31" s="1"/>
  <c r="M18"/>
  <c r="V27"/>
  <c r="W27" s="1"/>
  <c r="L27"/>
  <c r="J29"/>
  <c r="AF29" s="1"/>
  <c r="L29"/>
  <c r="M69"/>
  <c r="M45"/>
  <c r="V19"/>
  <c r="W19" s="1"/>
  <c r="M19"/>
  <c r="V23"/>
  <c r="X23" s="1"/>
  <c r="M23"/>
  <c r="V25"/>
  <c r="W25" s="1"/>
  <c r="I17"/>
  <c r="L17" s="1"/>
  <c r="I18"/>
  <c r="L18" s="1"/>
  <c r="AC23"/>
  <c r="V24"/>
  <c r="W24" s="1"/>
  <c r="V30"/>
  <c r="W30" s="1"/>
  <c r="P23"/>
  <c r="P28"/>
  <c r="V28"/>
  <c r="W28" s="1"/>
  <c r="V26"/>
  <c r="W26" s="1"/>
  <c r="P19"/>
  <c r="J28"/>
  <c r="AF28" s="1"/>
  <c r="V29"/>
  <c r="W29" s="1"/>
  <c r="V22"/>
  <c r="W22" s="1"/>
  <c r="P29"/>
  <c r="P22"/>
  <c r="V31"/>
  <c r="W31" s="1"/>
  <c r="J24"/>
  <c r="AF24" s="1"/>
  <c r="P24"/>
  <c r="J22"/>
  <c r="AF22" s="1"/>
  <c r="J25"/>
  <c r="AF25" s="1"/>
  <c r="P25"/>
  <c r="P27"/>
  <c r="J27"/>
  <c r="AF27" s="1"/>
  <c r="P26"/>
  <c r="J26"/>
  <c r="AF26" s="1"/>
  <c r="P30"/>
  <c r="J30"/>
  <c r="AF30" s="1"/>
  <c r="AC19"/>
  <c r="S19"/>
  <c r="AA19"/>
  <c r="O19"/>
  <c r="R19" s="1"/>
  <c r="O23"/>
  <c r="R23" s="1"/>
  <c r="S23"/>
  <c r="AA23"/>
  <c r="P31" l="1"/>
  <c r="L31"/>
  <c r="I32"/>
  <c r="W23"/>
  <c r="V18"/>
  <c r="W18" s="1"/>
  <c r="P21"/>
  <c r="L21"/>
  <c r="O29"/>
  <c r="R29" s="1"/>
  <c r="AA29"/>
  <c r="AC29"/>
  <c r="S29"/>
  <c r="P17"/>
  <c r="X19"/>
  <c r="P18"/>
  <c r="J18"/>
  <c r="AF18" s="1"/>
  <c r="AA28"/>
  <c r="V21"/>
  <c r="W21" s="1"/>
  <c r="J17"/>
  <c r="AF17" s="1"/>
  <c r="J21"/>
  <c r="AA21" s="1"/>
  <c r="V17"/>
  <c r="W17" s="1"/>
  <c r="I20"/>
  <c r="Q23"/>
  <c r="T23" s="1"/>
  <c r="U23" s="1"/>
  <c r="S28"/>
  <c r="O28"/>
  <c r="R28" s="1"/>
  <c r="X28"/>
  <c r="AC28"/>
  <c r="Q19"/>
  <c r="X29"/>
  <c r="X22"/>
  <c r="O22"/>
  <c r="R22" s="1"/>
  <c r="AC24"/>
  <c r="O24"/>
  <c r="R24" s="1"/>
  <c r="AA24"/>
  <c r="S24"/>
  <c r="X24"/>
  <c r="AA22"/>
  <c r="AC22"/>
  <c r="S22"/>
  <c r="S25"/>
  <c r="X25"/>
  <c r="O25"/>
  <c r="R25" s="1"/>
  <c r="AA25"/>
  <c r="AC25"/>
  <c r="S31"/>
  <c r="AA31"/>
  <c r="O31"/>
  <c r="R31" s="1"/>
  <c r="AC31"/>
  <c r="X31"/>
  <c r="S26"/>
  <c r="AC26"/>
  <c r="AA26"/>
  <c r="O26"/>
  <c r="R26" s="1"/>
  <c r="X26"/>
  <c r="X27"/>
  <c r="AC27"/>
  <c r="O27"/>
  <c r="R27" s="1"/>
  <c r="S27"/>
  <c r="AA27"/>
  <c r="S30"/>
  <c r="AA30"/>
  <c r="X30"/>
  <c r="O30"/>
  <c r="R30" s="1"/>
  <c r="AC30"/>
  <c r="I33" l="1"/>
  <c r="J32"/>
  <c r="L32"/>
  <c r="V32"/>
  <c r="P32"/>
  <c r="Q22"/>
  <c r="Q27"/>
  <c r="Q31"/>
  <c r="Q25"/>
  <c r="J20"/>
  <c r="AF20" s="1"/>
  <c r="L20"/>
  <c r="Q29"/>
  <c r="T29" s="1"/>
  <c r="U29" s="1"/>
  <c r="T19"/>
  <c r="U19" s="1"/>
  <c r="Q30"/>
  <c r="T22"/>
  <c r="U22" s="1"/>
  <c r="Q26"/>
  <c r="Q24"/>
  <c r="Q28"/>
  <c r="O21"/>
  <c r="R21" s="1"/>
  <c r="O17"/>
  <c r="X21"/>
  <c r="P20"/>
  <c r="AC21"/>
  <c r="AF21"/>
  <c r="AA18"/>
  <c r="AC20"/>
  <c r="AC17"/>
  <c r="O18"/>
  <c r="R18" s="1"/>
  <c r="AA17"/>
  <c r="S17"/>
  <c r="X17"/>
  <c r="S18"/>
  <c r="AC18"/>
  <c r="V20"/>
  <c r="S21"/>
  <c r="X18"/>
  <c r="I34" l="1"/>
  <c r="P33"/>
  <c r="L33"/>
  <c r="J33"/>
  <c r="AC33" s="1"/>
  <c r="V33"/>
  <c r="AF32"/>
  <c r="AC32"/>
  <c r="O32"/>
  <c r="S32"/>
  <c r="AA32"/>
  <c r="W32"/>
  <c r="X32"/>
  <c r="Q17"/>
  <c r="R17"/>
  <c r="Q21"/>
  <c r="T21"/>
  <c r="U21" s="1"/>
  <c r="AA20"/>
  <c r="O20"/>
  <c r="R20" s="1"/>
  <c r="S20"/>
  <c r="T25"/>
  <c r="U25" s="1"/>
  <c r="T28"/>
  <c r="U28" s="1"/>
  <c r="T31"/>
  <c r="U31" s="1"/>
  <c r="T27"/>
  <c r="U27" s="1"/>
  <c r="T24"/>
  <c r="U24" s="1"/>
  <c r="T26"/>
  <c r="U26" s="1"/>
  <c r="T30"/>
  <c r="U30" s="1"/>
  <c r="Q18"/>
  <c r="T18" s="1"/>
  <c r="U18" s="1"/>
  <c r="W20"/>
  <c r="X20"/>
  <c r="AA33" l="1"/>
  <c r="W33"/>
  <c r="X33"/>
  <c r="I35"/>
  <c r="L34"/>
  <c r="V34"/>
  <c r="P34"/>
  <c r="J34"/>
  <c r="AA34" s="1"/>
  <c r="R32"/>
  <c r="T32" s="1"/>
  <c r="U32" s="1"/>
  <c r="Q32"/>
  <c r="AF33"/>
  <c r="S33"/>
  <c r="O33"/>
  <c r="T17"/>
  <c r="U17" s="1"/>
  <c r="Q20"/>
  <c r="T20" s="1"/>
  <c r="U20" s="1"/>
  <c r="O34" l="1"/>
  <c r="Q34" s="1"/>
  <c r="W34"/>
  <c r="X34"/>
  <c r="AF34"/>
  <c r="S34"/>
  <c r="L35"/>
  <c r="I36"/>
  <c r="V35"/>
  <c r="P35"/>
  <c r="J35"/>
  <c r="AA35" s="1"/>
  <c r="R33"/>
  <c r="T33" s="1"/>
  <c r="U33" s="1"/>
  <c r="Q33"/>
  <c r="AC34"/>
  <c r="R34" l="1"/>
  <c r="T34" s="1"/>
  <c r="U34"/>
  <c r="O35"/>
  <c r="R35" s="1"/>
  <c r="T35" s="1"/>
  <c r="W35"/>
  <c r="X35"/>
  <c r="AF35"/>
  <c r="S35"/>
  <c r="I37"/>
  <c r="L36"/>
  <c r="V36"/>
  <c r="P36"/>
  <c r="J36"/>
  <c r="AC36" s="1"/>
  <c r="AC35"/>
  <c r="Q35" l="1"/>
  <c r="AA36"/>
  <c r="W36"/>
  <c r="X36"/>
  <c r="U35"/>
  <c r="I38"/>
  <c r="P37"/>
  <c r="V37"/>
  <c r="J37"/>
  <c r="AC37" s="1"/>
  <c r="L37"/>
  <c r="AF36"/>
  <c r="S36"/>
  <c r="O36"/>
  <c r="AA37" l="1"/>
  <c r="O37"/>
  <c r="R37" s="1"/>
  <c r="T37" s="1"/>
  <c r="R36"/>
  <c r="T36" s="1"/>
  <c r="U36" s="1"/>
  <c r="Q36"/>
  <c r="Q37"/>
  <c r="W37"/>
  <c r="X37"/>
  <c r="AF37"/>
  <c r="S37"/>
  <c r="L38"/>
  <c r="I39"/>
  <c r="V38"/>
  <c r="J38"/>
  <c r="O38" s="1"/>
  <c r="P38"/>
  <c r="AA38" l="1"/>
  <c r="U37"/>
  <c r="AC38"/>
  <c r="L39"/>
  <c r="J39"/>
  <c r="AC39" s="1"/>
  <c r="V39"/>
  <c r="I40"/>
  <c r="P39"/>
  <c r="AA39"/>
  <c r="R38"/>
  <c r="T38" s="1"/>
  <c r="U38" s="1"/>
  <c r="Q38"/>
  <c r="W38"/>
  <c r="X38"/>
  <c r="AF38"/>
  <c r="S38"/>
  <c r="AF39" l="1"/>
  <c r="S39"/>
  <c r="W39"/>
  <c r="X39"/>
  <c r="L40"/>
  <c r="I41"/>
  <c r="J40"/>
  <c r="AC40" s="1"/>
  <c r="V40"/>
  <c r="P40"/>
  <c r="O40"/>
  <c r="O39"/>
  <c r="R39" l="1"/>
  <c r="T39" s="1"/>
  <c r="U39" s="1"/>
  <c r="Q39"/>
  <c r="L41"/>
  <c r="J41"/>
  <c r="AC41" s="1"/>
  <c r="P41"/>
  <c r="V41"/>
  <c r="I42"/>
  <c r="R40"/>
  <c r="T40" s="1"/>
  <c r="Q40"/>
  <c r="AF40"/>
  <c r="S40"/>
  <c r="W40"/>
  <c r="X40"/>
  <c r="AA40"/>
  <c r="AA41" l="1"/>
  <c r="O41"/>
  <c r="Q41" s="1"/>
  <c r="I43"/>
  <c r="L42"/>
  <c r="J42"/>
  <c r="V42"/>
  <c r="P42"/>
  <c r="AA42"/>
  <c r="AC42"/>
  <c r="R41"/>
  <c r="W41"/>
  <c r="X41"/>
  <c r="AF41"/>
  <c r="S41"/>
  <c r="U40"/>
  <c r="L43" l="1"/>
  <c r="V43"/>
  <c r="J43"/>
  <c r="AC43" s="1"/>
  <c r="P43"/>
  <c r="O43"/>
  <c r="I44"/>
  <c r="T41"/>
  <c r="U41" s="1"/>
  <c r="AF42"/>
  <c r="S42"/>
  <c r="X42"/>
  <c r="W42"/>
  <c r="O42"/>
  <c r="AA43" l="1"/>
  <c r="R42"/>
  <c r="T42" s="1"/>
  <c r="U42" s="1"/>
  <c r="Q42"/>
  <c r="W43"/>
  <c r="X43"/>
  <c r="I45"/>
  <c r="L44"/>
  <c r="P44"/>
  <c r="V44"/>
  <c r="J44"/>
  <c r="O44" s="1"/>
  <c r="AF43"/>
  <c r="S43"/>
  <c r="R43"/>
  <c r="T43" s="1"/>
  <c r="Q43"/>
  <c r="AA44" l="1"/>
  <c r="AF44"/>
  <c r="S44"/>
  <c r="L45"/>
  <c r="J45"/>
  <c r="AA45" s="1"/>
  <c r="P45"/>
  <c r="V45"/>
  <c r="O45"/>
  <c r="I46"/>
  <c r="U43"/>
  <c r="AC44"/>
  <c r="R44"/>
  <c r="T44" s="1"/>
  <c r="U44" s="1"/>
  <c r="Q44"/>
  <c r="W44"/>
  <c r="X44"/>
  <c r="AC45" l="1"/>
  <c r="R45"/>
  <c r="Q45"/>
  <c r="AF45"/>
  <c r="S45"/>
  <c r="I47"/>
  <c r="L46"/>
  <c r="P46"/>
  <c r="J46"/>
  <c r="V46"/>
  <c r="W45"/>
  <c r="X45"/>
  <c r="T45" l="1"/>
  <c r="U45" s="1"/>
  <c r="AF46"/>
  <c r="S46"/>
  <c r="I48"/>
  <c r="J47"/>
  <c r="AA47" s="1"/>
  <c r="L47"/>
  <c r="V47"/>
  <c r="P47"/>
  <c r="AC47"/>
  <c r="X46"/>
  <c r="W46"/>
  <c r="O46"/>
  <c r="AC46"/>
  <c r="AA46"/>
  <c r="O47" l="1"/>
  <c r="Q47" s="1"/>
  <c r="W47"/>
  <c r="X47"/>
  <c r="L48"/>
  <c r="I49"/>
  <c r="P48"/>
  <c r="J48"/>
  <c r="AC48" s="1"/>
  <c r="V48"/>
  <c r="O48"/>
  <c r="R46"/>
  <c r="T46" s="1"/>
  <c r="U46" s="1"/>
  <c r="Q46"/>
  <c r="R47"/>
  <c r="T47" s="1"/>
  <c r="AF47"/>
  <c r="S47"/>
  <c r="U47" l="1"/>
  <c r="R48"/>
  <c r="T48" s="1"/>
  <c r="Q48"/>
  <c r="AF48"/>
  <c r="S48"/>
  <c r="W48"/>
  <c r="X48"/>
  <c r="L49"/>
  <c r="J49"/>
  <c r="AC49" s="1"/>
  <c r="V49"/>
  <c r="P49"/>
  <c r="I50"/>
  <c r="AA48"/>
  <c r="U48" l="1"/>
  <c r="O49"/>
  <c r="Q49" s="1"/>
  <c r="AA49"/>
  <c r="X49"/>
  <c r="W49"/>
  <c r="I51"/>
  <c r="P50"/>
  <c r="L50"/>
  <c r="V50"/>
  <c r="J50"/>
  <c r="AF49"/>
  <c r="S49"/>
  <c r="R49" l="1"/>
  <c r="AF50"/>
  <c r="S50"/>
  <c r="O50"/>
  <c r="T49"/>
  <c r="U49" s="1"/>
  <c r="L51"/>
  <c r="I52"/>
  <c r="J51"/>
  <c r="AA51" s="1"/>
  <c r="P51"/>
  <c r="V51"/>
  <c r="AC51"/>
  <c r="AC50"/>
  <c r="W50"/>
  <c r="X50"/>
  <c r="AA50"/>
  <c r="O51" l="1"/>
  <c r="R51" s="1"/>
  <c r="T51" s="1"/>
  <c r="J52"/>
  <c r="AA52" s="1"/>
  <c r="L52"/>
  <c r="V52"/>
  <c r="P52"/>
  <c r="I53"/>
  <c r="W51"/>
  <c r="X51"/>
  <c r="AF51"/>
  <c r="S51"/>
  <c r="R50"/>
  <c r="T50" s="1"/>
  <c r="U50" s="1"/>
  <c r="Q50"/>
  <c r="O52" l="1"/>
  <c r="Q52" s="1"/>
  <c r="U51"/>
  <c r="Q51"/>
  <c r="L53"/>
  <c r="I54"/>
  <c r="P53"/>
  <c r="V53"/>
  <c r="J53"/>
  <c r="O53" s="1"/>
  <c r="AF52"/>
  <c r="S52"/>
  <c r="W52"/>
  <c r="X52"/>
  <c r="AC52"/>
  <c r="R52" l="1"/>
  <c r="T52" s="1"/>
  <c r="U52"/>
  <c r="AC53"/>
  <c r="S53"/>
  <c r="AF53"/>
  <c r="I55"/>
  <c r="L54"/>
  <c r="V54"/>
  <c r="J54"/>
  <c r="AC54" s="1"/>
  <c r="P54"/>
  <c r="R53"/>
  <c r="T53" s="1"/>
  <c r="Q53"/>
  <c r="X53"/>
  <c r="W53"/>
  <c r="AA53"/>
  <c r="AA54" l="1"/>
  <c r="AF54"/>
  <c r="S54"/>
  <c r="I56"/>
  <c r="L55"/>
  <c r="V55"/>
  <c r="J55"/>
  <c r="AA55" s="1"/>
  <c r="P55"/>
  <c r="AC55"/>
  <c r="U53"/>
  <c r="W54"/>
  <c r="X54"/>
  <c r="O54"/>
  <c r="W55" l="1"/>
  <c r="X55"/>
  <c r="R54"/>
  <c r="Q54"/>
  <c r="AF55"/>
  <c r="S55"/>
  <c r="L56"/>
  <c r="I57"/>
  <c r="J56"/>
  <c r="AA56" s="1"/>
  <c r="V56"/>
  <c r="P56"/>
  <c r="O55"/>
  <c r="R55" l="1"/>
  <c r="T55" s="1"/>
  <c r="U55" s="1"/>
  <c r="Q55"/>
  <c r="AF56"/>
  <c r="S56"/>
  <c r="W56"/>
  <c r="X56"/>
  <c r="AC56"/>
  <c r="I58"/>
  <c r="J57"/>
  <c r="O57" s="1"/>
  <c r="L57"/>
  <c r="V57"/>
  <c r="P57"/>
  <c r="AC57"/>
  <c r="O56"/>
  <c r="T54"/>
  <c r="U54" s="1"/>
  <c r="AF57" l="1"/>
  <c r="S57"/>
  <c r="R57"/>
  <c r="T57" s="1"/>
  <c r="Q57"/>
  <c r="W57"/>
  <c r="X57"/>
  <c r="AA57"/>
  <c r="R56"/>
  <c r="T56" s="1"/>
  <c r="U56" s="1"/>
  <c r="Q56"/>
  <c r="I59"/>
  <c r="J58"/>
  <c r="AA58" s="1"/>
  <c r="V58"/>
  <c r="L58"/>
  <c r="P58"/>
  <c r="O58"/>
  <c r="U57" l="1"/>
  <c r="R58"/>
  <c r="Q58"/>
  <c r="L59"/>
  <c r="I60"/>
  <c r="P59"/>
  <c r="V59"/>
  <c r="J59"/>
  <c r="AC59" s="1"/>
  <c r="AF58"/>
  <c r="S58"/>
  <c r="X58"/>
  <c r="W58"/>
  <c r="AC58"/>
  <c r="AA59" l="1"/>
  <c r="W59"/>
  <c r="X59"/>
  <c r="T58"/>
  <c r="U58" s="1"/>
  <c r="AF59"/>
  <c r="S59"/>
  <c r="L60"/>
  <c r="I61"/>
  <c r="V60"/>
  <c r="J60"/>
  <c r="AC60" s="1"/>
  <c r="P60"/>
  <c r="O59"/>
  <c r="AA60" l="1"/>
  <c r="O60"/>
  <c r="Q60" s="1"/>
  <c r="R59"/>
  <c r="T59" s="1"/>
  <c r="U59" s="1"/>
  <c r="Q59"/>
  <c r="W60"/>
  <c r="X60"/>
  <c r="AF60"/>
  <c r="S60"/>
  <c r="L61"/>
  <c r="P61"/>
  <c r="J61"/>
  <c r="AA61" s="1"/>
  <c r="V61"/>
  <c r="I62"/>
  <c r="R60" l="1"/>
  <c r="T60" s="1"/>
  <c r="U60" s="1"/>
  <c r="AF61"/>
  <c r="S61"/>
  <c r="W61"/>
  <c r="X61"/>
  <c r="I63"/>
  <c r="L62"/>
  <c r="V62"/>
  <c r="J62"/>
  <c r="AA62" s="1"/>
  <c r="P62"/>
  <c r="AC61"/>
  <c r="O61"/>
  <c r="AC62" l="1"/>
  <c r="R61"/>
  <c r="T61" s="1"/>
  <c r="U61" s="1"/>
  <c r="Q61"/>
  <c r="I64"/>
  <c r="L63"/>
  <c r="J63"/>
  <c r="O63" s="1"/>
  <c r="V63"/>
  <c r="P63"/>
  <c r="X62"/>
  <c r="W62"/>
  <c r="O62"/>
  <c r="AF62"/>
  <c r="S62"/>
  <c r="R62" l="1"/>
  <c r="Q62"/>
  <c r="R63"/>
  <c r="T63" s="1"/>
  <c r="Q63"/>
  <c r="AF63"/>
  <c r="S63"/>
  <c r="W63"/>
  <c r="X63"/>
  <c r="AA63"/>
  <c r="L64"/>
  <c r="V64"/>
  <c r="J64"/>
  <c r="P64"/>
  <c r="I65"/>
  <c r="O64"/>
  <c r="AA64"/>
  <c r="AC64"/>
  <c r="AC63"/>
  <c r="T62" l="1"/>
  <c r="U62" s="1"/>
  <c r="U63"/>
  <c r="I66"/>
  <c r="J65"/>
  <c r="V65"/>
  <c r="P65"/>
  <c r="L65"/>
  <c r="AC65"/>
  <c r="R64"/>
  <c r="T64" s="1"/>
  <c r="U64" s="1"/>
  <c r="Q64"/>
  <c r="W64"/>
  <c r="X64"/>
  <c r="AF64"/>
  <c r="S64"/>
  <c r="L66" l="1"/>
  <c r="I67"/>
  <c r="P66"/>
  <c r="V66"/>
  <c r="J66"/>
  <c r="AC66" s="1"/>
  <c r="X65"/>
  <c r="W65"/>
  <c r="AF65"/>
  <c r="S65"/>
  <c r="O65"/>
  <c r="AA65"/>
  <c r="AA66" l="1"/>
  <c r="R65"/>
  <c r="Q65"/>
  <c r="AF66"/>
  <c r="S66"/>
  <c r="L67"/>
  <c r="I68"/>
  <c r="J67"/>
  <c r="P67"/>
  <c r="V67"/>
  <c r="O67"/>
  <c r="AA67"/>
  <c r="W66"/>
  <c r="X66"/>
  <c r="O66"/>
  <c r="T65" l="1"/>
  <c r="U65" s="1"/>
  <c r="R67"/>
  <c r="T67" s="1"/>
  <c r="Q67"/>
  <c r="W67"/>
  <c r="X67"/>
  <c r="L68"/>
  <c r="I69"/>
  <c r="V68"/>
  <c r="P68"/>
  <c r="J68"/>
  <c r="R66"/>
  <c r="T66" s="1"/>
  <c r="U66" s="1"/>
  <c r="Q66"/>
  <c r="AF67"/>
  <c r="S67"/>
  <c r="AC67"/>
  <c r="U67" l="1"/>
  <c r="AF68"/>
  <c r="S68"/>
  <c r="L69"/>
  <c r="I70"/>
  <c r="J69"/>
  <c r="O69" s="1"/>
  <c r="V69"/>
  <c r="P69"/>
  <c r="AC68"/>
  <c r="W68"/>
  <c r="X68"/>
  <c r="AA68"/>
  <c r="O68"/>
  <c r="R69" l="1"/>
  <c r="T69" s="1"/>
  <c r="Q69"/>
  <c r="AF69"/>
  <c r="S69"/>
  <c r="X69"/>
  <c r="W69"/>
  <c r="AA69"/>
  <c r="R68"/>
  <c r="T68" s="1"/>
  <c r="U68" s="1"/>
  <c r="Q68"/>
  <c r="AC69"/>
  <c r="L70"/>
  <c r="J70"/>
  <c r="AA70" s="1"/>
  <c r="V70"/>
  <c r="P70"/>
  <c r="I71"/>
  <c r="O70" l="1"/>
  <c r="Q70" s="1"/>
  <c r="U69"/>
  <c r="AC70"/>
  <c r="W70"/>
  <c r="X70"/>
  <c r="L71"/>
  <c r="I72"/>
  <c r="P71"/>
  <c r="V71"/>
  <c r="J71"/>
  <c r="AF70"/>
  <c r="S70"/>
  <c r="R70" l="1"/>
  <c r="T70" s="1"/>
  <c r="U70" s="1"/>
  <c r="AF71"/>
  <c r="S71"/>
  <c r="I73"/>
  <c r="J72"/>
  <c r="AC72" s="1"/>
  <c r="L72"/>
  <c r="V72"/>
  <c r="P72"/>
  <c r="AA71"/>
  <c r="X71"/>
  <c r="W71"/>
  <c r="O71"/>
  <c r="AC71"/>
  <c r="AA72" l="1"/>
  <c r="O72"/>
  <c r="Q72" s="1"/>
  <c r="R71"/>
  <c r="T71" s="1"/>
  <c r="U71" s="1"/>
  <c r="Q71"/>
  <c r="X72"/>
  <c r="W72"/>
  <c r="I74"/>
  <c r="L73"/>
  <c r="J73"/>
  <c r="AA73" s="1"/>
  <c r="V73"/>
  <c r="P73"/>
  <c r="AF72"/>
  <c r="S72"/>
  <c r="O73" l="1"/>
  <c r="R72"/>
  <c r="T72" s="1"/>
  <c r="U72" s="1"/>
  <c r="R73"/>
  <c r="Q73"/>
  <c r="W73"/>
  <c r="X73"/>
  <c r="AF73"/>
  <c r="S73"/>
  <c r="L74"/>
  <c r="I75"/>
  <c r="V74"/>
  <c r="P74"/>
  <c r="J74"/>
  <c r="AA74" s="1"/>
  <c r="AC74"/>
  <c r="AC73"/>
  <c r="T73" l="1"/>
  <c r="U73" s="1"/>
  <c r="W74"/>
  <c r="X74"/>
  <c r="AF74"/>
  <c r="S74"/>
  <c r="L75"/>
  <c r="I76"/>
  <c r="J75"/>
  <c r="AC75" s="1"/>
  <c r="V75"/>
  <c r="P75"/>
  <c r="O75"/>
  <c r="O74"/>
  <c r="AA75" l="1"/>
  <c r="L76"/>
  <c r="I77"/>
  <c r="P76"/>
  <c r="V76"/>
  <c r="J76"/>
  <c r="AC76" s="1"/>
  <c r="W75"/>
  <c r="X75"/>
  <c r="R74"/>
  <c r="T74" s="1"/>
  <c r="U74" s="1"/>
  <c r="Q74"/>
  <c r="R75"/>
  <c r="T75" s="1"/>
  <c r="U75" s="1"/>
  <c r="Q75"/>
  <c r="AF75"/>
  <c r="S75"/>
  <c r="AF76" l="1"/>
  <c r="S76"/>
  <c r="O76"/>
  <c r="L77"/>
  <c r="J77"/>
  <c r="AC77" s="1"/>
  <c r="V77"/>
  <c r="P77"/>
  <c r="I78"/>
  <c r="W76"/>
  <c r="X76"/>
  <c r="AA76"/>
  <c r="O77" l="1"/>
  <c r="Q77" s="1"/>
  <c r="J78"/>
  <c r="I79"/>
  <c r="L78"/>
  <c r="V78"/>
  <c r="P78"/>
  <c r="X77"/>
  <c r="W77"/>
  <c r="R77"/>
  <c r="T77" s="1"/>
  <c r="R76"/>
  <c r="T76" s="1"/>
  <c r="U76" s="1"/>
  <c r="Q76"/>
  <c r="AF77"/>
  <c r="S77"/>
  <c r="AA77"/>
  <c r="U77" l="1"/>
  <c r="AF78"/>
  <c r="S78"/>
  <c r="L79"/>
  <c r="V79"/>
  <c r="P79"/>
  <c r="I80"/>
  <c r="J79"/>
  <c r="O79" s="1"/>
  <c r="AC78"/>
  <c r="O78"/>
  <c r="W78"/>
  <c r="X78"/>
  <c r="AA78"/>
  <c r="AA79" l="1"/>
  <c r="R79"/>
  <c r="T79" s="1"/>
  <c r="Q79"/>
  <c r="L80"/>
  <c r="P80"/>
  <c r="V80"/>
  <c r="J80"/>
  <c r="AC80" s="1"/>
  <c r="I81"/>
  <c r="AF79"/>
  <c r="S79"/>
  <c r="R78"/>
  <c r="Q78"/>
  <c r="W79"/>
  <c r="X79"/>
  <c r="AC79"/>
  <c r="U79" l="1"/>
  <c r="T78"/>
  <c r="U78" s="1"/>
  <c r="O80"/>
  <c r="S80"/>
  <c r="AF80"/>
  <c r="L81"/>
  <c r="I82"/>
  <c r="J81"/>
  <c r="P81"/>
  <c r="V81"/>
  <c r="AC81"/>
  <c r="O81"/>
  <c r="X80"/>
  <c r="W80"/>
  <c r="AA80"/>
  <c r="R81" l="1"/>
  <c r="T81" s="1"/>
  <c r="Q81"/>
  <c r="AA81"/>
  <c r="S81"/>
  <c r="AF81"/>
  <c r="L82"/>
  <c r="V82"/>
  <c r="J82"/>
  <c r="AC82" s="1"/>
  <c r="P82"/>
  <c r="I83"/>
  <c r="O82"/>
  <c r="R80"/>
  <c r="Q80"/>
  <c r="W81"/>
  <c r="X81"/>
  <c r="U81" l="1"/>
  <c r="L83"/>
  <c r="P83"/>
  <c r="V83"/>
  <c r="J83"/>
  <c r="O83" s="1"/>
  <c r="I84"/>
  <c r="T80"/>
  <c r="U80" s="1"/>
  <c r="W82"/>
  <c r="X82"/>
  <c r="R82"/>
  <c r="T82" s="1"/>
  <c r="Q82"/>
  <c r="AA82"/>
  <c r="S82"/>
  <c r="AF82"/>
  <c r="U82" l="1"/>
  <c r="AC83"/>
  <c r="X83"/>
  <c r="W83"/>
  <c r="L84"/>
  <c r="P84"/>
  <c r="J84"/>
  <c r="I85"/>
  <c r="V84"/>
  <c r="O84"/>
  <c r="R83"/>
  <c r="T83" s="1"/>
  <c r="Q83"/>
  <c r="AA83"/>
  <c r="AF83"/>
  <c r="S83"/>
  <c r="R84" l="1"/>
  <c r="T84" s="1"/>
  <c r="Q84"/>
  <c r="AC84"/>
  <c r="AF84"/>
  <c r="S84"/>
  <c r="L85"/>
  <c r="I86"/>
  <c r="J85"/>
  <c r="AC85" s="1"/>
  <c r="V85"/>
  <c r="P85"/>
  <c r="U83"/>
  <c r="X84"/>
  <c r="W84"/>
  <c r="AA84"/>
  <c r="AA85" l="1"/>
  <c r="X85"/>
  <c r="W85"/>
  <c r="U84"/>
  <c r="L86"/>
  <c r="P86"/>
  <c r="I87"/>
  <c r="J86"/>
  <c r="AC86" s="1"/>
  <c r="V86"/>
  <c r="AA86"/>
  <c r="O85"/>
  <c r="AF85"/>
  <c r="S85"/>
  <c r="L87" l="1"/>
  <c r="I88"/>
  <c r="J87"/>
  <c r="O87" s="1"/>
  <c r="P87"/>
  <c r="V87"/>
  <c r="AA87"/>
  <c r="R85"/>
  <c r="Q85"/>
  <c r="O86"/>
  <c r="S86"/>
  <c r="AF86"/>
  <c r="W86"/>
  <c r="X86"/>
  <c r="T85" l="1"/>
  <c r="U85" s="1"/>
  <c r="X87"/>
  <c r="W87"/>
  <c r="R86"/>
  <c r="Q86"/>
  <c r="R87"/>
  <c r="T87" s="1"/>
  <c r="Q87"/>
  <c r="L88"/>
  <c r="P88"/>
  <c r="I89"/>
  <c r="J88"/>
  <c r="V88"/>
  <c r="AC88"/>
  <c r="AC87"/>
  <c r="S87"/>
  <c r="AF87"/>
  <c r="U87" l="1"/>
  <c r="AA88"/>
  <c r="S88"/>
  <c r="AF88"/>
  <c r="L89"/>
  <c r="I90"/>
  <c r="V89"/>
  <c r="P89"/>
  <c r="J89"/>
  <c r="O89" s="1"/>
  <c r="X88"/>
  <c r="W88"/>
  <c r="O88"/>
  <c r="T86"/>
  <c r="U86" s="1"/>
  <c r="AA89" l="1"/>
  <c r="R88"/>
  <c r="T88" s="1"/>
  <c r="U88" s="1"/>
  <c r="Q88"/>
  <c r="L90"/>
  <c r="V90"/>
  <c r="P90"/>
  <c r="J90"/>
  <c r="AA90" s="1"/>
  <c r="I91"/>
  <c r="R89"/>
  <c r="T89" s="1"/>
  <c r="U89" s="1"/>
  <c r="Q89"/>
  <c r="W89"/>
  <c r="X89"/>
  <c r="AC89"/>
  <c r="AF89"/>
  <c r="S89"/>
  <c r="O90" l="1"/>
  <c r="S90"/>
  <c r="AF90"/>
  <c r="L91"/>
  <c r="I92"/>
  <c r="V91"/>
  <c r="J91"/>
  <c r="O91" s="1"/>
  <c r="P91"/>
  <c r="W90"/>
  <c r="X90"/>
  <c r="AC90"/>
  <c r="R91" l="1"/>
  <c r="T91" s="1"/>
  <c r="Q91"/>
  <c r="L92"/>
  <c r="I93"/>
  <c r="J92"/>
  <c r="O92" s="1"/>
  <c r="P92"/>
  <c r="V92"/>
  <c r="R90"/>
  <c r="Q90"/>
  <c r="AC91"/>
  <c r="S91"/>
  <c r="AF91"/>
  <c r="W91"/>
  <c r="X91"/>
  <c r="AA91"/>
  <c r="R92" l="1"/>
  <c r="T92" s="1"/>
  <c r="U92" s="1"/>
  <c r="Q92"/>
  <c r="AA92"/>
  <c r="S92"/>
  <c r="AF92"/>
  <c r="U91"/>
  <c r="X92"/>
  <c r="W92"/>
  <c r="T90"/>
  <c r="U90" s="1"/>
  <c r="L93"/>
  <c r="P93"/>
  <c r="V93"/>
  <c r="J93"/>
  <c r="I94"/>
  <c r="AC92"/>
  <c r="L94" l="1"/>
  <c r="I95"/>
  <c r="J94"/>
  <c r="V94"/>
  <c r="P94"/>
  <c r="AC94"/>
  <c r="AA94"/>
  <c r="AC93"/>
  <c r="S93"/>
  <c r="AF93"/>
  <c r="AA93"/>
  <c r="X93"/>
  <c r="W93"/>
  <c r="O93"/>
  <c r="L95" l="1"/>
  <c r="V95"/>
  <c r="J95"/>
  <c r="AA95" s="1"/>
  <c r="P95"/>
  <c r="I96"/>
  <c r="AC95"/>
  <c r="R93"/>
  <c r="T93" s="1"/>
  <c r="U93" s="1"/>
  <c r="Q93"/>
  <c r="O94"/>
  <c r="AF94"/>
  <c r="S94"/>
  <c r="X94"/>
  <c r="W94"/>
  <c r="L96" l="1"/>
  <c r="J96"/>
  <c r="V96"/>
  <c r="I97"/>
  <c r="P96"/>
  <c r="O96"/>
  <c r="R94"/>
  <c r="Q94"/>
  <c r="W95"/>
  <c r="X95"/>
  <c r="O95"/>
  <c r="S95"/>
  <c r="AF95"/>
  <c r="R96" l="1"/>
  <c r="T96" s="1"/>
  <c r="Q96"/>
  <c r="T94"/>
  <c r="U94" s="1"/>
  <c r="AA96"/>
  <c r="S96"/>
  <c r="AF96"/>
  <c r="X96"/>
  <c r="W96"/>
  <c r="AC96"/>
  <c r="R95"/>
  <c r="Q95"/>
  <c r="L97"/>
  <c r="J97"/>
  <c r="P97"/>
  <c r="I98"/>
  <c r="V97"/>
  <c r="AA97"/>
  <c r="U96" l="1"/>
  <c r="O97"/>
  <c r="S97"/>
  <c r="AF97"/>
  <c r="AC97"/>
  <c r="L98"/>
  <c r="J98"/>
  <c r="I99"/>
  <c r="P98"/>
  <c r="V98"/>
  <c r="O98"/>
  <c r="AC98"/>
  <c r="W97"/>
  <c r="X97"/>
  <c r="T95"/>
  <c r="U95" s="1"/>
  <c r="W98" l="1"/>
  <c r="X98"/>
  <c r="R97"/>
  <c r="Q97"/>
  <c r="R98"/>
  <c r="T98" s="1"/>
  <c r="U98" s="1"/>
  <c r="Q98"/>
  <c r="AA98"/>
  <c r="S98"/>
  <c r="AF98"/>
  <c r="L99"/>
  <c r="J99"/>
  <c r="V99"/>
  <c r="I100"/>
  <c r="P99"/>
  <c r="AA99"/>
  <c r="L100" l="1"/>
  <c r="J100"/>
  <c r="P100"/>
  <c r="I101"/>
  <c r="V100"/>
  <c r="O100"/>
  <c r="AC99"/>
  <c r="S99"/>
  <c r="AF99"/>
  <c r="X99"/>
  <c r="W99"/>
  <c r="O99"/>
  <c r="T97"/>
  <c r="U97" s="1"/>
  <c r="R99" l="1"/>
  <c r="T99" s="1"/>
  <c r="U99" s="1"/>
  <c r="Q99"/>
  <c r="R100"/>
  <c r="Q100"/>
  <c r="AC100"/>
  <c r="AF100"/>
  <c r="S100"/>
  <c r="AA100"/>
  <c r="X100"/>
  <c r="W100"/>
  <c r="L101"/>
  <c r="J101"/>
  <c r="V101"/>
  <c r="P101"/>
  <c r="I102"/>
  <c r="AA101"/>
  <c r="AC101"/>
  <c r="X101" l="1"/>
  <c r="W101"/>
  <c r="L102"/>
  <c r="P102"/>
  <c r="J102"/>
  <c r="AC102" s="1"/>
  <c r="V102"/>
  <c r="I103"/>
  <c r="O101"/>
  <c r="S101"/>
  <c r="AF101"/>
  <c r="T100"/>
  <c r="U100" s="1"/>
  <c r="O102" l="1"/>
  <c r="Q102" s="1"/>
  <c r="AA102"/>
  <c r="AF102"/>
  <c r="S102"/>
  <c r="R101"/>
  <c r="T101" s="1"/>
  <c r="U101" s="1"/>
  <c r="Q101"/>
  <c r="W102"/>
  <c r="X102"/>
  <c r="L103"/>
  <c r="P103"/>
  <c r="J103"/>
  <c r="AA103" s="1"/>
  <c r="V103"/>
  <c r="I104"/>
  <c r="R102" l="1"/>
  <c r="T102" s="1"/>
  <c r="U102" s="1"/>
  <c r="AC103"/>
  <c r="X103"/>
  <c r="W103"/>
  <c r="L104"/>
  <c r="P104"/>
  <c r="V104"/>
  <c r="J104"/>
  <c r="AC104" s="1"/>
  <c r="I105"/>
  <c r="O103"/>
  <c r="AF103"/>
  <c r="S103"/>
  <c r="AA104" l="1"/>
  <c r="X104"/>
  <c r="W104"/>
  <c r="R103"/>
  <c r="Q103"/>
  <c r="O104"/>
  <c r="AF104"/>
  <c r="S104"/>
  <c r="L105"/>
  <c r="V105"/>
  <c r="J105"/>
  <c r="AA105" s="1"/>
  <c r="P105"/>
  <c r="I106"/>
  <c r="AC105"/>
  <c r="O105" l="1"/>
  <c r="S105"/>
  <c r="AF105"/>
  <c r="W105"/>
  <c r="X105"/>
  <c r="R104"/>
  <c r="Q104"/>
  <c r="L106"/>
  <c r="J106"/>
  <c r="AA106" s="1"/>
  <c r="P106"/>
  <c r="V106"/>
  <c r="I107"/>
  <c r="O106"/>
  <c r="T103"/>
  <c r="U103" s="1"/>
  <c r="AC106" l="1"/>
  <c r="R105"/>
  <c r="Q105"/>
  <c r="X106"/>
  <c r="W106"/>
  <c r="T104"/>
  <c r="U104" s="1"/>
  <c r="R106"/>
  <c r="T106" s="1"/>
  <c r="Q106"/>
  <c r="AF106"/>
  <c r="S106"/>
  <c r="L107"/>
  <c r="P107"/>
  <c r="J107"/>
  <c r="O107" s="1"/>
  <c r="V107"/>
  <c r="I108"/>
  <c r="U106" l="1"/>
  <c r="R107"/>
  <c r="T107" s="1"/>
  <c r="Q107"/>
  <c r="W107"/>
  <c r="X107"/>
  <c r="T105"/>
  <c r="U105" s="1"/>
  <c r="AC107"/>
  <c r="AF107"/>
  <c r="S107"/>
  <c r="L108"/>
  <c r="I109"/>
  <c r="V108"/>
  <c r="J108"/>
  <c r="O108" s="1"/>
  <c r="P108"/>
  <c r="AA107"/>
  <c r="U107" l="1"/>
  <c r="AC108"/>
  <c r="L109"/>
  <c r="I110"/>
  <c r="V109"/>
  <c r="J109"/>
  <c r="AC109" s="1"/>
  <c r="P109"/>
  <c r="R108"/>
  <c r="T108" s="1"/>
  <c r="Q108"/>
  <c r="W108"/>
  <c r="X108"/>
  <c r="AA108"/>
  <c r="S108"/>
  <c r="AF108"/>
  <c r="AA109" l="1"/>
  <c r="L110"/>
  <c r="J110"/>
  <c r="O110" s="1"/>
  <c r="P110"/>
  <c r="V110"/>
  <c r="I111"/>
  <c r="AC110"/>
  <c r="X109"/>
  <c r="W109"/>
  <c r="O109"/>
  <c r="S109"/>
  <c r="AF109"/>
  <c r="U108"/>
  <c r="L111" l="1"/>
  <c r="V111"/>
  <c r="P111"/>
  <c r="J111"/>
  <c r="AC111" s="1"/>
  <c r="I112"/>
  <c r="R109"/>
  <c r="Q109"/>
  <c r="AA110"/>
  <c r="AF110"/>
  <c r="S110"/>
  <c r="R110"/>
  <c r="T110" s="1"/>
  <c r="U110" s="1"/>
  <c r="Q110"/>
  <c r="X110"/>
  <c r="W110"/>
  <c r="T109" l="1"/>
  <c r="U109" s="1"/>
  <c r="AA111"/>
  <c r="W111"/>
  <c r="X111"/>
  <c r="L112"/>
  <c r="I113"/>
  <c r="V112"/>
  <c r="P112"/>
  <c r="J112"/>
  <c r="O112" s="1"/>
  <c r="O111"/>
  <c r="AF111"/>
  <c r="S111"/>
  <c r="R112" l="1"/>
  <c r="T112" s="1"/>
  <c r="U112" s="1"/>
  <c r="Q112"/>
  <c r="X112"/>
  <c r="W112"/>
  <c r="R111"/>
  <c r="Q111"/>
  <c r="AA112"/>
  <c r="S112"/>
  <c r="AF112"/>
  <c r="L113"/>
  <c r="V113"/>
  <c r="J113"/>
  <c r="P113"/>
  <c r="I114"/>
  <c r="AA113"/>
  <c r="O113"/>
  <c r="AC112"/>
  <c r="L114" l="1"/>
  <c r="J114"/>
  <c r="AA114" s="1"/>
  <c r="P114"/>
  <c r="V114"/>
  <c r="I115"/>
  <c r="AC114"/>
  <c r="T111"/>
  <c r="U111" s="1"/>
  <c r="W113"/>
  <c r="X113"/>
  <c r="R113"/>
  <c r="T113" s="1"/>
  <c r="Q113"/>
  <c r="AC113"/>
  <c r="AF113"/>
  <c r="S113"/>
  <c r="U113" l="1"/>
  <c r="L115"/>
  <c r="P115"/>
  <c r="J115"/>
  <c r="O115" s="1"/>
  <c r="I116"/>
  <c r="V115"/>
  <c r="O114"/>
  <c r="S114"/>
  <c r="AF114"/>
  <c r="X114"/>
  <c r="W114"/>
  <c r="AA115" l="1"/>
  <c r="R115"/>
  <c r="T115" s="1"/>
  <c r="U115" s="1"/>
  <c r="Q115"/>
  <c r="X115"/>
  <c r="W115"/>
  <c r="AC115"/>
  <c r="S115"/>
  <c r="AF115"/>
  <c r="R114"/>
  <c r="Q114"/>
  <c r="L116"/>
  <c r="P116"/>
  <c r="V116"/>
  <c r="I117"/>
  <c r="J116"/>
  <c r="O116" s="1"/>
  <c r="AA116"/>
  <c r="T114" l="1"/>
  <c r="U114" s="1"/>
  <c r="L117"/>
  <c r="P117"/>
  <c r="I118"/>
  <c r="V117"/>
  <c r="J117"/>
  <c r="AC116"/>
  <c r="S116"/>
  <c r="AF116"/>
  <c r="R116"/>
  <c r="T116" s="1"/>
  <c r="U116" s="1"/>
  <c r="Q116"/>
  <c r="W116"/>
  <c r="X116"/>
  <c r="AA117" l="1"/>
  <c r="S117"/>
  <c r="AF117"/>
  <c r="X117"/>
  <c r="W117"/>
  <c r="O117"/>
  <c r="L118"/>
  <c r="P118"/>
  <c r="J118"/>
  <c r="AA118" s="1"/>
  <c r="I119"/>
  <c r="V118"/>
  <c r="AC117"/>
  <c r="O118" l="1"/>
  <c r="AF118"/>
  <c r="S118"/>
  <c r="R117"/>
  <c r="T117" s="1"/>
  <c r="U117" s="1"/>
  <c r="Q117"/>
  <c r="AC118"/>
  <c r="L119"/>
  <c r="V119"/>
  <c r="P119"/>
  <c r="I120"/>
  <c r="J119"/>
  <c r="AA119" s="1"/>
  <c r="O119"/>
  <c r="AC119"/>
  <c r="W118"/>
  <c r="X118"/>
  <c r="R119" l="1"/>
  <c r="T119" s="1"/>
  <c r="U119" s="1"/>
  <c r="Q119"/>
  <c r="L120"/>
  <c r="V120"/>
  <c r="I121"/>
  <c r="P120"/>
  <c r="J120"/>
  <c r="O120" s="1"/>
  <c r="R118"/>
  <c r="Q118"/>
  <c r="S119"/>
  <c r="AF119"/>
  <c r="W119"/>
  <c r="X119"/>
  <c r="R120" l="1"/>
  <c r="T120" s="1"/>
  <c r="U120" s="1"/>
  <c r="Q120"/>
  <c r="L121"/>
  <c r="I122"/>
  <c r="V121"/>
  <c r="P121"/>
  <c r="J121"/>
  <c r="AC121" s="1"/>
  <c r="AC120"/>
  <c r="AF120"/>
  <c r="S120"/>
  <c r="T118"/>
  <c r="U118" s="1"/>
  <c r="X120"/>
  <c r="W120"/>
  <c r="AA120"/>
  <c r="X121" l="1"/>
  <c r="W121"/>
  <c r="AA121"/>
  <c r="S121"/>
  <c r="AF121"/>
  <c r="L122"/>
  <c r="I123"/>
  <c r="J122"/>
  <c r="V122"/>
  <c r="P122"/>
  <c r="AC122"/>
  <c r="AA122"/>
  <c r="O121"/>
  <c r="R121" l="1"/>
  <c r="Q121"/>
  <c r="L123"/>
  <c r="J123"/>
  <c r="AA123" s="1"/>
  <c r="I124"/>
  <c r="V123"/>
  <c r="P123"/>
  <c r="O123"/>
  <c r="X122"/>
  <c r="W122"/>
  <c r="O122"/>
  <c r="S122"/>
  <c r="AF122"/>
  <c r="W123" l="1"/>
  <c r="X123"/>
  <c r="T121"/>
  <c r="U121" s="1"/>
  <c r="L124"/>
  <c r="V124"/>
  <c r="I125"/>
  <c r="J124"/>
  <c r="O124" s="1"/>
  <c r="P124"/>
  <c r="R122"/>
  <c r="Q122"/>
  <c r="R123"/>
  <c r="T123" s="1"/>
  <c r="Q123"/>
  <c r="AC123"/>
  <c r="S123"/>
  <c r="AF123"/>
  <c r="U123" l="1"/>
  <c r="AC124"/>
  <c r="R124"/>
  <c r="T124" s="1"/>
  <c r="U124" s="1"/>
  <c r="Q124"/>
  <c r="L125"/>
  <c r="I126"/>
  <c r="J125"/>
  <c r="AA125" s="1"/>
  <c r="P125"/>
  <c r="V125"/>
  <c r="AA124"/>
  <c r="AF124"/>
  <c r="S124"/>
  <c r="W124"/>
  <c r="X124"/>
  <c r="T122"/>
  <c r="U122" s="1"/>
  <c r="AC125" l="1"/>
  <c r="S125"/>
  <c r="AF125"/>
  <c r="X125"/>
  <c r="W125"/>
  <c r="L126"/>
  <c r="I127"/>
  <c r="V126"/>
  <c r="P126"/>
  <c r="J126"/>
  <c r="O125"/>
  <c r="R125" l="1"/>
  <c r="T125" s="1"/>
  <c r="U125" s="1"/>
  <c r="Q125"/>
  <c r="W126"/>
  <c r="X126"/>
  <c r="O126"/>
  <c r="AF126"/>
  <c r="S126"/>
  <c r="L127"/>
  <c r="I128"/>
  <c r="P127"/>
  <c r="V127"/>
  <c r="J127"/>
  <c r="AA127" s="1"/>
  <c r="AA126"/>
  <c r="AC126"/>
  <c r="O127" l="1"/>
  <c r="Q127" s="1"/>
  <c r="R126"/>
  <c r="Q126"/>
  <c r="L128"/>
  <c r="P128"/>
  <c r="J128"/>
  <c r="O128" s="1"/>
  <c r="I129"/>
  <c r="V128"/>
  <c r="W127"/>
  <c r="X127"/>
  <c r="AC127"/>
  <c r="S127"/>
  <c r="AF127"/>
  <c r="AC128" l="1"/>
  <c r="R127"/>
  <c r="T127" s="1"/>
  <c r="U127" s="1"/>
  <c r="R128"/>
  <c r="T128" s="1"/>
  <c r="Q128"/>
  <c r="W128"/>
  <c r="X128"/>
  <c r="AA128"/>
  <c r="AF128"/>
  <c r="S128"/>
  <c r="L129"/>
  <c r="I130"/>
  <c r="V129"/>
  <c r="P129"/>
  <c r="J129"/>
  <c r="AC129" s="1"/>
  <c r="T126"/>
  <c r="U126" s="1"/>
  <c r="U128" l="1"/>
  <c r="O129"/>
  <c r="R129" s="1"/>
  <c r="T129" s="1"/>
  <c r="W129"/>
  <c r="X129"/>
  <c r="Q129"/>
  <c r="L130"/>
  <c r="P130"/>
  <c r="J130"/>
  <c r="O130" s="1"/>
  <c r="V130"/>
  <c r="I131"/>
  <c r="AC130"/>
  <c r="AA129"/>
  <c r="AF129"/>
  <c r="S129"/>
  <c r="U129" l="1"/>
  <c r="R130"/>
  <c r="T130" s="1"/>
  <c r="Q130"/>
  <c r="L131"/>
  <c r="J131"/>
  <c r="P131"/>
  <c r="V131"/>
  <c r="I132"/>
  <c r="AA131"/>
  <c r="O131"/>
  <c r="AA130"/>
  <c r="S130"/>
  <c r="AF130"/>
  <c r="X130"/>
  <c r="W130"/>
  <c r="U130" l="1"/>
  <c r="X131"/>
  <c r="W131"/>
  <c r="R131"/>
  <c r="T131" s="1"/>
  <c r="Q131"/>
  <c r="L132"/>
  <c r="I133"/>
  <c r="J132"/>
  <c r="O132" s="1"/>
  <c r="P132"/>
  <c r="V132"/>
  <c r="AC131"/>
  <c r="AF131"/>
  <c r="S131"/>
  <c r="AC132" l="1"/>
  <c r="R132"/>
  <c r="T132" s="1"/>
  <c r="Q132"/>
  <c r="W132"/>
  <c r="X132"/>
  <c r="L133"/>
  <c r="P133"/>
  <c r="J133"/>
  <c r="AA133" s="1"/>
  <c r="V133"/>
  <c r="I134"/>
  <c r="U131"/>
  <c r="AA132"/>
  <c r="AF132"/>
  <c r="S132"/>
  <c r="O133" l="1"/>
  <c r="R133" s="1"/>
  <c r="T133" s="1"/>
  <c r="L134"/>
  <c r="P134"/>
  <c r="V134"/>
  <c r="J134"/>
  <c r="O134" s="1"/>
  <c r="I135"/>
  <c r="U132"/>
  <c r="Q133"/>
  <c r="AC133"/>
  <c r="AF133"/>
  <c r="S133"/>
  <c r="W133"/>
  <c r="X133"/>
  <c r="U133" l="1"/>
  <c r="AA134"/>
  <c r="L135"/>
  <c r="P135"/>
  <c r="V135"/>
  <c r="I136"/>
  <c r="J135"/>
  <c r="R134"/>
  <c r="T134" s="1"/>
  <c r="U134" s="1"/>
  <c r="Q134"/>
  <c r="X134"/>
  <c r="W134"/>
  <c r="AC134"/>
  <c r="AF134"/>
  <c r="S134"/>
  <c r="S135" l="1"/>
  <c r="AF135"/>
  <c r="AC135"/>
  <c r="X135"/>
  <c r="W135"/>
  <c r="O135"/>
  <c r="L136"/>
  <c r="I137"/>
  <c r="J136"/>
  <c r="AC136" s="1"/>
  <c r="V136"/>
  <c r="P136"/>
  <c r="AA135"/>
  <c r="O136" l="1"/>
  <c r="S136"/>
  <c r="AF136"/>
  <c r="X136"/>
  <c r="W136"/>
  <c r="R135"/>
  <c r="T135" s="1"/>
  <c r="U135" s="1"/>
  <c r="Q135"/>
  <c r="L137"/>
  <c r="I138"/>
  <c r="P137"/>
  <c r="V137"/>
  <c r="J137"/>
  <c r="O137" s="1"/>
  <c r="AA136"/>
  <c r="AA137" l="1"/>
  <c r="L138"/>
  <c r="J138"/>
  <c r="P138"/>
  <c r="I139"/>
  <c r="V138"/>
  <c r="O138"/>
  <c r="R136"/>
  <c r="Q136"/>
  <c r="W137"/>
  <c r="X137"/>
  <c r="R137"/>
  <c r="T137" s="1"/>
  <c r="Q137"/>
  <c r="AC137"/>
  <c r="AF137"/>
  <c r="S137"/>
  <c r="U137" l="1"/>
  <c r="X138"/>
  <c r="W138"/>
  <c r="T136"/>
  <c r="U136" s="1"/>
  <c r="R138"/>
  <c r="T138" s="1"/>
  <c r="Q138"/>
  <c r="AA138"/>
  <c r="S138"/>
  <c r="AF138"/>
  <c r="AC138"/>
  <c r="L139"/>
  <c r="J139"/>
  <c r="AC139" s="1"/>
  <c r="V139"/>
  <c r="I140"/>
  <c r="P139"/>
  <c r="O139"/>
  <c r="L140" l="1"/>
  <c r="V140"/>
  <c r="I141"/>
  <c r="J140"/>
  <c r="AA140" s="1"/>
  <c r="P140"/>
  <c r="O140"/>
  <c r="R139"/>
  <c r="T139" s="1"/>
  <c r="Q139"/>
  <c r="AA139"/>
  <c r="S139"/>
  <c r="AF139"/>
  <c r="W139"/>
  <c r="X139"/>
  <c r="U138"/>
  <c r="U139" l="1"/>
  <c r="W140"/>
  <c r="X140"/>
  <c r="R140"/>
  <c r="T140" s="1"/>
  <c r="Q140"/>
  <c r="L141"/>
  <c r="I142"/>
  <c r="V141"/>
  <c r="J141"/>
  <c r="AA141" s="1"/>
  <c r="P141"/>
  <c r="AC140"/>
  <c r="AF140"/>
  <c r="S140"/>
  <c r="O141" l="1"/>
  <c r="R141" s="1"/>
  <c r="T141" s="1"/>
  <c r="U141" s="1"/>
  <c r="L142"/>
  <c r="V142"/>
  <c r="I143"/>
  <c r="P142"/>
  <c r="J142"/>
  <c r="U140"/>
  <c r="Q141"/>
  <c r="W141"/>
  <c r="X141"/>
  <c r="AC141"/>
  <c r="S141"/>
  <c r="AF141"/>
  <c r="AF142" l="1"/>
  <c r="S142"/>
  <c r="W142"/>
  <c r="X142"/>
  <c r="AC142"/>
  <c r="L143"/>
  <c r="P143"/>
  <c r="V143"/>
  <c r="I144"/>
  <c r="J143"/>
  <c r="O143" s="1"/>
  <c r="AA142"/>
  <c r="O142"/>
  <c r="R142" l="1"/>
  <c r="T142" s="1"/>
  <c r="U142" s="1"/>
  <c r="Q142"/>
  <c r="AC143"/>
  <c r="AF143"/>
  <c r="S143"/>
  <c r="R143"/>
  <c r="Q143"/>
  <c r="L144"/>
  <c r="J144"/>
  <c r="AA144" s="1"/>
  <c r="V144"/>
  <c r="I145"/>
  <c r="P144"/>
  <c r="O144"/>
  <c r="X143"/>
  <c r="W143"/>
  <c r="AA143"/>
  <c r="T143" l="1"/>
  <c r="U143" s="1"/>
  <c r="R144"/>
  <c r="T144" s="1"/>
  <c r="Q144"/>
  <c r="AF144"/>
  <c r="S144"/>
  <c r="L145"/>
  <c r="P145"/>
  <c r="I146"/>
  <c r="V145"/>
  <c r="J145"/>
  <c r="W144"/>
  <c r="X144"/>
  <c r="AC144"/>
  <c r="U144" l="1"/>
  <c r="O145"/>
  <c r="S145"/>
  <c r="AF145"/>
  <c r="AA145"/>
  <c r="L146"/>
  <c r="P146"/>
  <c r="I147"/>
  <c r="J146"/>
  <c r="AA146" s="1"/>
  <c r="V146"/>
  <c r="W145"/>
  <c r="X145"/>
  <c r="AC145"/>
  <c r="AC146" l="1"/>
  <c r="X146"/>
  <c r="W146"/>
  <c r="R145"/>
  <c r="T145" s="1"/>
  <c r="U145" s="1"/>
  <c r="Q145"/>
  <c r="L147"/>
  <c r="V147"/>
  <c r="P147"/>
  <c r="J147"/>
  <c r="AA147" s="1"/>
  <c r="I148"/>
  <c r="O146"/>
  <c r="S146"/>
  <c r="AF146"/>
  <c r="AC147" l="1"/>
  <c r="L148"/>
  <c r="J148"/>
  <c r="AA148" s="1"/>
  <c r="P148"/>
  <c r="V148"/>
  <c r="I149"/>
  <c r="AC148"/>
  <c r="X147"/>
  <c r="W147"/>
  <c r="R146"/>
  <c r="Q146"/>
  <c r="O147"/>
  <c r="S147"/>
  <c r="AF147"/>
  <c r="T146" l="1"/>
  <c r="U146" s="1"/>
  <c r="L149"/>
  <c r="V149"/>
  <c r="I150"/>
  <c r="P149"/>
  <c r="J149"/>
  <c r="AA149" s="1"/>
  <c r="O148"/>
  <c r="AF148"/>
  <c r="S148"/>
  <c r="R147"/>
  <c r="Q147"/>
  <c r="W148"/>
  <c r="X148"/>
  <c r="AC149" l="1"/>
  <c r="O149"/>
  <c r="AF149"/>
  <c r="S149"/>
  <c r="L150"/>
  <c r="I151"/>
  <c r="P150"/>
  <c r="J150"/>
  <c r="O150" s="1"/>
  <c r="V150"/>
  <c r="AA150"/>
  <c r="X149"/>
  <c r="W149"/>
  <c r="R148"/>
  <c r="Q148"/>
  <c r="T147"/>
  <c r="U147" s="1"/>
  <c r="R149" l="1"/>
  <c r="Q149"/>
  <c r="T148"/>
  <c r="U148" s="1"/>
  <c r="L151"/>
  <c r="J151"/>
  <c r="AC151" s="1"/>
  <c r="V151"/>
  <c r="I152"/>
  <c r="P151"/>
  <c r="AA151"/>
  <c r="AC150"/>
  <c r="S150"/>
  <c r="AF150"/>
  <c r="R150"/>
  <c r="T150" s="1"/>
  <c r="U150" s="1"/>
  <c r="Q150"/>
  <c r="X150"/>
  <c r="W150"/>
  <c r="W151" l="1"/>
  <c r="X151"/>
  <c r="T149"/>
  <c r="U149" s="1"/>
  <c r="O151"/>
  <c r="S151"/>
  <c r="AF151"/>
  <c r="L152"/>
  <c r="V152"/>
  <c r="I153"/>
  <c r="P152"/>
  <c r="J152"/>
  <c r="AC152" s="1"/>
  <c r="L153" l="1"/>
  <c r="I154"/>
  <c r="P153"/>
  <c r="J153"/>
  <c r="O153" s="1"/>
  <c r="V153"/>
  <c r="AC153"/>
  <c r="O152"/>
  <c r="AF152"/>
  <c r="S152"/>
  <c r="X152"/>
  <c r="W152"/>
  <c r="R151"/>
  <c r="Q151"/>
  <c r="AA152"/>
  <c r="X153" l="1"/>
  <c r="W153"/>
  <c r="L154"/>
  <c r="I155"/>
  <c r="V154"/>
  <c r="P154"/>
  <c r="J154"/>
  <c r="AC154" s="1"/>
  <c r="R153"/>
  <c r="T153" s="1"/>
  <c r="Q153"/>
  <c r="T151"/>
  <c r="U151" s="1"/>
  <c r="R152"/>
  <c r="Q152"/>
  <c r="AA153"/>
  <c r="AF153"/>
  <c r="S153"/>
  <c r="O154" l="1"/>
  <c r="R154" s="1"/>
  <c r="T154" s="1"/>
  <c r="X154"/>
  <c r="W154"/>
  <c r="S154"/>
  <c r="AF154"/>
  <c r="U153"/>
  <c r="L155"/>
  <c r="J155"/>
  <c r="O155" s="1"/>
  <c r="V155"/>
  <c r="I156"/>
  <c r="P155"/>
  <c r="AA155"/>
  <c r="T152"/>
  <c r="U152" s="1"/>
  <c r="AA154"/>
  <c r="Q154" l="1"/>
  <c r="U154"/>
  <c r="R155"/>
  <c r="T155" s="1"/>
  <c r="Q155"/>
  <c r="W155"/>
  <c r="X155"/>
  <c r="L156"/>
  <c r="I157"/>
  <c r="P156"/>
  <c r="V156"/>
  <c r="J156"/>
  <c r="AA156" s="1"/>
  <c r="AC155"/>
  <c r="AF155"/>
  <c r="S155"/>
  <c r="U155" l="1"/>
  <c r="O156"/>
  <c r="S156"/>
  <c r="AF156"/>
  <c r="L157"/>
  <c r="J157"/>
  <c r="AA157" s="1"/>
  <c r="I158"/>
  <c r="P157"/>
  <c r="V157"/>
  <c r="O157"/>
  <c r="AC156"/>
  <c r="X156"/>
  <c r="W156"/>
  <c r="R157" l="1"/>
  <c r="T157" s="1"/>
  <c r="Q157"/>
  <c r="AC157"/>
  <c r="AF157"/>
  <c r="S157"/>
  <c r="R156"/>
  <c r="T156" s="1"/>
  <c r="U156" s="1"/>
  <c r="Q156"/>
  <c r="L158"/>
  <c r="V158"/>
  <c r="I159"/>
  <c r="P158"/>
  <c r="J158"/>
  <c r="AA158" s="1"/>
  <c r="X157"/>
  <c r="W157"/>
  <c r="AC158" l="1"/>
  <c r="W158"/>
  <c r="X158"/>
  <c r="U157"/>
  <c r="L159"/>
  <c r="V159"/>
  <c r="I160"/>
  <c r="J159"/>
  <c r="O159" s="1"/>
  <c r="P159"/>
  <c r="O158"/>
  <c r="S158"/>
  <c r="AF158"/>
  <c r="AC159" l="1"/>
  <c r="AA159"/>
  <c r="R159"/>
  <c r="T159" s="1"/>
  <c r="U159" s="1"/>
  <c r="Q159"/>
  <c r="L160"/>
  <c r="V160"/>
  <c r="J160"/>
  <c r="AA160" s="1"/>
  <c r="P160"/>
  <c r="I161"/>
  <c r="X159"/>
  <c r="W159"/>
  <c r="S159"/>
  <c r="AF159"/>
  <c r="R158"/>
  <c r="T158" s="1"/>
  <c r="U158" s="1"/>
  <c r="Q158"/>
  <c r="AC160" l="1"/>
  <c r="O160"/>
  <c r="S160"/>
  <c r="AF160"/>
  <c r="L161"/>
  <c r="P161"/>
  <c r="I162"/>
  <c r="J161"/>
  <c r="O161" s="1"/>
  <c r="V161"/>
  <c r="X160"/>
  <c r="W160"/>
  <c r="AA161" l="1"/>
  <c r="R161"/>
  <c r="T161" s="1"/>
  <c r="U161" s="1"/>
  <c r="Q161"/>
  <c r="L162"/>
  <c r="J162"/>
  <c r="AA162" s="1"/>
  <c r="I163"/>
  <c r="V162"/>
  <c r="P162"/>
  <c r="AC162"/>
  <c r="AC161"/>
  <c r="S161"/>
  <c r="AF161"/>
  <c r="R160"/>
  <c r="T160" s="1"/>
  <c r="U160" s="1"/>
  <c r="Q160"/>
  <c r="X161"/>
  <c r="W161"/>
  <c r="W162" l="1"/>
  <c r="X162"/>
  <c r="L163"/>
  <c r="V163"/>
  <c r="I164"/>
  <c r="P163"/>
  <c r="J163"/>
  <c r="AA163" s="1"/>
  <c r="O162"/>
  <c r="S162"/>
  <c r="AF162"/>
  <c r="L164" l="1"/>
  <c r="I165"/>
  <c r="P164"/>
  <c r="J164"/>
  <c r="AA164" s="1"/>
  <c r="V164"/>
  <c r="R162"/>
  <c r="T162" s="1"/>
  <c r="U162" s="1"/>
  <c r="Q162"/>
  <c r="O163"/>
  <c r="S163"/>
  <c r="AF163"/>
  <c r="W163"/>
  <c r="X163"/>
  <c r="AC163"/>
  <c r="AC164" l="1"/>
  <c r="W164"/>
  <c r="X164"/>
  <c r="R163"/>
  <c r="Q163"/>
  <c r="L165"/>
  <c r="I166"/>
  <c r="J165"/>
  <c r="AA165" s="1"/>
  <c r="V165"/>
  <c r="P165"/>
  <c r="O164"/>
  <c r="S164"/>
  <c r="AF164"/>
  <c r="R164" l="1"/>
  <c r="Q164"/>
  <c r="AF165"/>
  <c r="S165"/>
  <c r="L166"/>
  <c r="J166"/>
  <c r="O166" s="1"/>
  <c r="P166"/>
  <c r="I167"/>
  <c r="V166"/>
  <c r="AC166"/>
  <c r="AC165"/>
  <c r="X165"/>
  <c r="W165"/>
  <c r="O165"/>
  <c r="T163"/>
  <c r="U163" s="1"/>
  <c r="R165" l="1"/>
  <c r="T165" s="1"/>
  <c r="U165" s="1"/>
  <c r="Q165"/>
  <c r="R166"/>
  <c r="T166" s="1"/>
  <c r="Q166"/>
  <c r="X166"/>
  <c r="W166"/>
  <c r="AA166"/>
  <c r="AF166"/>
  <c r="S166"/>
  <c r="T164"/>
  <c r="U164" s="1"/>
  <c r="L167"/>
  <c r="I168"/>
  <c r="J167"/>
  <c r="AC167" s="1"/>
  <c r="P167"/>
  <c r="V167"/>
  <c r="U166" l="1"/>
  <c r="W167"/>
  <c r="X167"/>
  <c r="O167"/>
  <c r="AG167" s="1"/>
  <c r="AF167"/>
  <c r="S167"/>
  <c r="L168"/>
  <c r="V168"/>
  <c r="P168"/>
  <c r="I169"/>
  <c r="J168"/>
  <c r="AC168"/>
  <c r="O168"/>
  <c r="AA167"/>
  <c r="AA168" l="1"/>
  <c r="S168"/>
  <c r="AF168"/>
  <c r="X168"/>
  <c r="W168"/>
  <c r="R167"/>
  <c r="Q167"/>
  <c r="L169"/>
  <c r="J169"/>
  <c r="AA169" s="1"/>
  <c r="P169"/>
  <c r="I170"/>
  <c r="V169"/>
  <c r="R168"/>
  <c r="T168" s="1"/>
  <c r="Q168"/>
  <c r="U168" l="1"/>
  <c r="T167"/>
  <c r="U167" s="1"/>
  <c r="O169"/>
  <c r="S169"/>
  <c r="AF169"/>
  <c r="AC169"/>
  <c r="L170"/>
  <c r="V170"/>
  <c r="P170"/>
  <c r="I171"/>
  <c r="J170"/>
  <c r="X169"/>
  <c r="W169"/>
  <c r="L171" l="1"/>
  <c r="V171"/>
  <c r="J171"/>
  <c r="O171" s="1"/>
  <c r="P171"/>
  <c r="I172"/>
  <c r="O170"/>
  <c r="S170"/>
  <c r="AF170"/>
  <c r="R169"/>
  <c r="Q169"/>
  <c r="W170"/>
  <c r="X170"/>
  <c r="AA170"/>
  <c r="AC170"/>
  <c r="AC171" l="1"/>
  <c r="R171"/>
  <c r="T171" s="1"/>
  <c r="Q171"/>
  <c r="L172"/>
  <c r="J172"/>
  <c r="AA172" s="1"/>
  <c r="P172"/>
  <c r="I173"/>
  <c r="V172"/>
  <c r="O172"/>
  <c r="W171"/>
  <c r="X171"/>
  <c r="AA171"/>
  <c r="AF171"/>
  <c r="S171"/>
  <c r="R170"/>
  <c r="Q170"/>
  <c r="T169"/>
  <c r="U169" s="1"/>
  <c r="U171" l="1"/>
  <c r="L173"/>
  <c r="P173"/>
  <c r="J173"/>
  <c r="AA173" s="1"/>
  <c r="V173"/>
  <c r="I174"/>
  <c r="W172"/>
  <c r="X172"/>
  <c r="R172"/>
  <c r="T172" s="1"/>
  <c r="U172" s="1"/>
  <c r="Q172"/>
  <c r="AC172"/>
  <c r="S172"/>
  <c r="AF172"/>
  <c r="T170"/>
  <c r="U170" s="1"/>
  <c r="L174" l="1"/>
  <c r="I175"/>
  <c r="V174"/>
  <c r="P174"/>
  <c r="J174"/>
  <c r="O174" s="1"/>
  <c r="O173"/>
  <c r="AF173"/>
  <c r="S173"/>
  <c r="W173"/>
  <c r="X173"/>
  <c r="AC173"/>
  <c r="AC174" l="1"/>
  <c r="AA174"/>
  <c r="AF174"/>
  <c r="S174"/>
  <c r="R174"/>
  <c r="T174" s="1"/>
  <c r="U174" s="1"/>
  <c r="Q174"/>
  <c r="X174"/>
  <c r="W174"/>
  <c r="L175"/>
  <c r="V175"/>
  <c r="J175"/>
  <c r="O175" s="1"/>
  <c r="I176"/>
  <c r="P175"/>
  <c r="AC175"/>
  <c r="R173"/>
  <c r="T173" s="1"/>
  <c r="U173" s="1"/>
  <c r="Q173"/>
  <c r="R175" l="1"/>
  <c r="Q175"/>
  <c r="X175"/>
  <c r="W175"/>
  <c r="AA175"/>
  <c r="S175"/>
  <c r="AF175"/>
  <c r="L176"/>
  <c r="I177"/>
  <c r="P176"/>
  <c r="J176"/>
  <c r="AA176" s="1"/>
  <c r="V176"/>
  <c r="O176" l="1"/>
  <c r="R176"/>
  <c r="T176" s="1"/>
  <c r="Q176"/>
  <c r="T175"/>
  <c r="U175" s="1"/>
  <c r="L177"/>
  <c r="P177"/>
  <c r="V177"/>
  <c r="J177"/>
  <c r="I178"/>
  <c r="O177"/>
  <c r="AC177"/>
  <c r="AC176"/>
  <c r="AF176"/>
  <c r="S176"/>
  <c r="W176"/>
  <c r="X176"/>
  <c r="U176" l="1"/>
  <c r="X177"/>
  <c r="W177"/>
  <c r="R177"/>
  <c r="T177" s="1"/>
  <c r="Q177"/>
  <c r="AA177"/>
  <c r="AF177"/>
  <c r="S177"/>
  <c r="L178"/>
  <c r="I179"/>
  <c r="V178"/>
  <c r="P178"/>
  <c r="J178"/>
  <c r="AC178" s="1"/>
  <c r="O178" l="1"/>
  <c r="Q178" s="1"/>
  <c r="AA178"/>
  <c r="AF178"/>
  <c r="S178"/>
  <c r="L179"/>
  <c r="J179"/>
  <c r="AA179" s="1"/>
  <c r="P179"/>
  <c r="V179"/>
  <c r="I180"/>
  <c r="AC179"/>
  <c r="W178"/>
  <c r="X178"/>
  <c r="U177"/>
  <c r="R178" l="1"/>
  <c r="T178" s="1"/>
  <c r="U178" s="1"/>
  <c r="X179"/>
  <c r="W179"/>
  <c r="L180"/>
  <c r="J180"/>
  <c r="AC180" s="1"/>
  <c r="P180"/>
  <c r="I181"/>
  <c r="V180"/>
  <c r="O180"/>
  <c r="AF179"/>
  <c r="S179"/>
  <c r="O179"/>
  <c r="W180" l="1"/>
  <c r="X180"/>
  <c r="L181"/>
  <c r="P181"/>
  <c r="V181"/>
  <c r="J181"/>
  <c r="O181" s="1"/>
  <c r="I182"/>
  <c r="R179"/>
  <c r="T179" s="1"/>
  <c r="U179" s="1"/>
  <c r="Q179"/>
  <c r="R180"/>
  <c r="T180" s="1"/>
  <c r="Q180"/>
  <c r="AA180"/>
  <c r="S180"/>
  <c r="AF180"/>
  <c r="U180" l="1"/>
  <c r="AC181"/>
  <c r="R181"/>
  <c r="T181" s="1"/>
  <c r="U181" s="1"/>
  <c r="Q181"/>
  <c r="X181"/>
  <c r="W181"/>
  <c r="AF181"/>
  <c r="S181"/>
  <c r="L182"/>
  <c r="I183"/>
  <c r="J182"/>
  <c r="O182" s="1"/>
  <c r="P182"/>
  <c r="V182"/>
  <c r="AA181"/>
  <c r="R182" l="1"/>
  <c r="T182" s="1"/>
  <c r="U182" s="1"/>
  <c r="Q182"/>
  <c r="AC182"/>
  <c r="S182"/>
  <c r="AF182"/>
  <c r="W182"/>
  <c r="X182"/>
  <c r="L183"/>
  <c r="I184"/>
  <c r="J183"/>
  <c r="AA183" s="1"/>
  <c r="P183"/>
  <c r="V183"/>
  <c r="AC183"/>
  <c r="AA182"/>
  <c r="O183" l="1"/>
  <c r="AF183"/>
  <c r="S183"/>
  <c r="L184"/>
  <c r="P184"/>
  <c r="I185"/>
  <c r="J184"/>
  <c r="AC184" s="1"/>
  <c r="V184"/>
  <c r="W183"/>
  <c r="X183"/>
  <c r="AA184" l="1"/>
  <c r="L185"/>
  <c r="J185"/>
  <c r="I186"/>
  <c r="V185"/>
  <c r="P185"/>
  <c r="O185"/>
  <c r="AA185"/>
  <c r="R183"/>
  <c r="T183" s="1"/>
  <c r="U183" s="1"/>
  <c r="Q183"/>
  <c r="O184"/>
  <c r="AF184"/>
  <c r="S184"/>
  <c r="X184"/>
  <c r="W184"/>
  <c r="R184" l="1"/>
  <c r="Q184"/>
  <c r="R185"/>
  <c r="T185" s="1"/>
  <c r="Q185"/>
  <c r="AC185"/>
  <c r="S185"/>
  <c r="AF185"/>
  <c r="L186"/>
  <c r="J186"/>
  <c r="P186"/>
  <c r="V186"/>
  <c r="I187"/>
  <c r="AA186"/>
  <c r="X185"/>
  <c r="W185"/>
  <c r="U185" l="1"/>
  <c r="W186"/>
  <c r="X186"/>
  <c r="O186"/>
  <c r="AF186"/>
  <c r="S186"/>
  <c r="AC186"/>
  <c r="T184"/>
  <c r="U184" s="1"/>
  <c r="L187"/>
  <c r="J187"/>
  <c r="AC187" s="1"/>
  <c r="I188"/>
  <c r="P187"/>
  <c r="V187"/>
  <c r="AA187" l="1"/>
  <c r="O187"/>
  <c r="S187"/>
  <c r="AF187"/>
  <c r="L188"/>
  <c r="I189"/>
  <c r="J188"/>
  <c r="V188"/>
  <c r="P188"/>
  <c r="O188"/>
  <c r="AA188"/>
  <c r="R186"/>
  <c r="Q186"/>
  <c r="W187"/>
  <c r="X187"/>
  <c r="R188" l="1"/>
  <c r="T188" s="1"/>
  <c r="Q188"/>
  <c r="L189"/>
  <c r="P189"/>
  <c r="J189"/>
  <c r="O189" s="1"/>
  <c r="V189"/>
  <c r="I190"/>
  <c r="R187"/>
  <c r="Q187"/>
  <c r="AC188"/>
  <c r="AF188"/>
  <c r="S188"/>
  <c r="W188"/>
  <c r="X188"/>
  <c r="T186"/>
  <c r="U186" s="1"/>
  <c r="R189" l="1"/>
  <c r="T189" s="1"/>
  <c r="Q189"/>
  <c r="AC189"/>
  <c r="AF189"/>
  <c r="S189"/>
  <c r="U188"/>
  <c r="X189"/>
  <c r="W189"/>
  <c r="L190"/>
  <c r="P190"/>
  <c r="V190"/>
  <c r="I191"/>
  <c r="J190"/>
  <c r="T187"/>
  <c r="U187" s="1"/>
  <c r="AA189"/>
  <c r="U189" l="1"/>
  <c r="AA190"/>
  <c r="S190"/>
  <c r="AF190"/>
  <c r="AC190"/>
  <c r="X190"/>
  <c r="W190"/>
  <c r="O190"/>
  <c r="L191"/>
  <c r="I192"/>
  <c r="V191"/>
  <c r="J191"/>
  <c r="AA191" s="1"/>
  <c r="P191"/>
  <c r="O191"/>
  <c r="R191" l="1"/>
  <c r="T191" s="1"/>
  <c r="Q191"/>
  <c r="W191"/>
  <c r="X191"/>
  <c r="L192"/>
  <c r="J192"/>
  <c r="O192" s="1"/>
  <c r="P192"/>
  <c r="V192"/>
  <c r="I193"/>
  <c r="AC192"/>
  <c r="AC191"/>
  <c r="S191"/>
  <c r="AF191"/>
  <c r="R190"/>
  <c r="T190" s="1"/>
  <c r="U190" s="1"/>
  <c r="Q190"/>
  <c r="U191" l="1"/>
  <c r="AA192"/>
  <c r="AF192"/>
  <c r="S192"/>
  <c r="R192"/>
  <c r="Q192"/>
  <c r="L193"/>
  <c r="V193"/>
  <c r="J193"/>
  <c r="AC193" s="1"/>
  <c r="I194"/>
  <c r="P193"/>
  <c r="X192"/>
  <c r="W192"/>
  <c r="AA193" l="1"/>
  <c r="T192"/>
  <c r="L194"/>
  <c r="V194"/>
  <c r="I195"/>
  <c r="P194"/>
  <c r="J194"/>
  <c r="AA194" s="1"/>
  <c r="AC194"/>
  <c r="U192"/>
  <c r="W193"/>
  <c r="X193"/>
  <c r="O193"/>
  <c r="AF193"/>
  <c r="S193"/>
  <c r="W194" l="1"/>
  <c r="X194"/>
  <c r="O194"/>
  <c r="S194"/>
  <c r="AF194"/>
  <c r="R193"/>
  <c r="Q193"/>
  <c r="L195"/>
  <c r="J195"/>
  <c r="O195" s="1"/>
  <c r="V195"/>
  <c r="I196"/>
  <c r="P195"/>
  <c r="AA195"/>
  <c r="AF195" l="1"/>
  <c r="S195"/>
  <c r="R195"/>
  <c r="T195" s="1"/>
  <c r="Q195"/>
  <c r="W195"/>
  <c r="X195"/>
  <c r="L196"/>
  <c r="I197"/>
  <c r="P196"/>
  <c r="V196"/>
  <c r="J196"/>
  <c r="AC196" s="1"/>
  <c r="R194"/>
  <c r="T194" s="1"/>
  <c r="U194" s="1"/>
  <c r="Q194"/>
  <c r="AC195"/>
  <c r="T193"/>
  <c r="U193" s="1"/>
  <c r="U195" l="1"/>
  <c r="W196"/>
  <c r="X196"/>
  <c r="O196"/>
  <c r="S196"/>
  <c r="AF196"/>
  <c r="L197"/>
  <c r="I198"/>
  <c r="P197"/>
  <c r="V197"/>
  <c r="J197"/>
  <c r="AA196"/>
  <c r="X197" l="1"/>
  <c r="W197"/>
  <c r="AA197"/>
  <c r="S197"/>
  <c r="AF197"/>
  <c r="R196"/>
  <c r="T196" s="1"/>
  <c r="U196" s="1"/>
  <c r="Q196"/>
  <c r="O197"/>
  <c r="L198"/>
  <c r="J198"/>
  <c r="P198"/>
  <c r="I199"/>
  <c r="V198"/>
  <c r="O198"/>
  <c r="AC197"/>
  <c r="W198" l="1"/>
  <c r="X198"/>
  <c r="R198"/>
  <c r="T198" s="1"/>
  <c r="Q198"/>
  <c r="S198"/>
  <c r="AF198"/>
  <c r="AC198"/>
  <c r="L199"/>
  <c r="P199"/>
  <c r="I200"/>
  <c r="J199"/>
  <c r="AA199" s="1"/>
  <c r="V199"/>
  <c r="R197"/>
  <c r="T197" s="1"/>
  <c r="U197" s="1"/>
  <c r="Q197"/>
  <c r="AA198"/>
  <c r="O199" l="1"/>
  <c r="Q199" s="1"/>
  <c r="L200"/>
  <c r="I201"/>
  <c r="J200"/>
  <c r="V200"/>
  <c r="P200"/>
  <c r="AA200"/>
  <c r="U198"/>
  <c r="AC199"/>
  <c r="S199"/>
  <c r="AF199"/>
  <c r="X199"/>
  <c r="W199"/>
  <c r="R199" l="1"/>
  <c r="T199" s="1"/>
  <c r="U199" s="1"/>
  <c r="O200"/>
  <c r="AF200"/>
  <c r="S200"/>
  <c r="W200"/>
  <c r="X200"/>
  <c r="L201"/>
  <c r="I202"/>
  <c r="J201"/>
  <c r="P201"/>
  <c r="V201"/>
  <c r="AC201"/>
  <c r="AC200"/>
  <c r="O201" l="1"/>
  <c r="S201"/>
  <c r="AF201"/>
  <c r="R200"/>
  <c r="Q200"/>
  <c r="X201"/>
  <c r="W201"/>
  <c r="L202"/>
  <c r="J202"/>
  <c r="AC202" s="1"/>
  <c r="V202"/>
  <c r="I203"/>
  <c r="P202"/>
  <c r="AA202"/>
  <c r="AA201"/>
  <c r="T200" l="1"/>
  <c r="U200" s="1"/>
  <c r="R201"/>
  <c r="T201" s="1"/>
  <c r="U201" s="1"/>
  <c r="Q201"/>
  <c r="X202"/>
  <c r="W202"/>
  <c r="O202"/>
  <c r="S202"/>
  <c r="AF202"/>
  <c r="L203"/>
  <c r="P203"/>
  <c r="V203"/>
  <c r="I204"/>
  <c r="J203"/>
  <c r="AA203"/>
  <c r="AC203"/>
  <c r="W203" l="1"/>
  <c r="X203"/>
  <c r="R202"/>
  <c r="Q202"/>
  <c r="L204"/>
  <c r="V204"/>
  <c r="P204"/>
  <c r="J204"/>
  <c r="I205"/>
  <c r="AA204"/>
  <c r="O204"/>
  <c r="O203"/>
  <c r="AF203"/>
  <c r="S203"/>
  <c r="R204" l="1"/>
  <c r="T204" s="1"/>
  <c r="Q204"/>
  <c r="L205"/>
  <c r="V205"/>
  <c r="J205"/>
  <c r="AC205" s="1"/>
  <c r="P205"/>
  <c r="I206"/>
  <c r="W204"/>
  <c r="X204"/>
  <c r="R203"/>
  <c r="Q203"/>
  <c r="AC204"/>
  <c r="AF204"/>
  <c r="S204"/>
  <c r="T202"/>
  <c r="U202" s="1"/>
  <c r="U204" l="1"/>
  <c r="T203"/>
  <c r="U203" s="1"/>
  <c r="O205"/>
  <c r="AF205"/>
  <c r="S205"/>
  <c r="L206"/>
  <c r="V206"/>
  <c r="J206"/>
  <c r="O206" s="1"/>
  <c r="I207"/>
  <c r="P206"/>
  <c r="W205"/>
  <c r="X205"/>
  <c r="AA205"/>
  <c r="AC206" l="1"/>
  <c r="R206"/>
  <c r="T206" s="1"/>
  <c r="Q206"/>
  <c r="X206"/>
  <c r="W206"/>
  <c r="R205"/>
  <c r="Q205"/>
  <c r="AA206"/>
  <c r="AF206"/>
  <c r="S206"/>
  <c r="L207"/>
  <c r="J207"/>
  <c r="P207"/>
  <c r="V207"/>
  <c r="I208"/>
  <c r="O207"/>
  <c r="T205" l="1"/>
  <c r="U205" s="1"/>
  <c r="W207"/>
  <c r="X207"/>
  <c r="U206"/>
  <c r="R207"/>
  <c r="T207" s="1"/>
  <c r="Q207"/>
  <c r="AC207"/>
  <c r="AF207"/>
  <c r="S207"/>
  <c r="L208"/>
  <c r="P208"/>
  <c r="V208"/>
  <c r="J208"/>
  <c r="O208" s="1"/>
  <c r="I209"/>
  <c r="AA207"/>
  <c r="AC208" l="1"/>
  <c r="R208"/>
  <c r="T208" s="1"/>
  <c r="Q208"/>
  <c r="L209"/>
  <c r="P209"/>
  <c r="J209"/>
  <c r="AA209" s="1"/>
  <c r="V209"/>
  <c r="I210"/>
  <c r="W208"/>
  <c r="X208"/>
  <c r="AA208"/>
  <c r="S208"/>
  <c r="AF208"/>
  <c r="U207"/>
  <c r="U208" l="1"/>
  <c r="X209"/>
  <c r="W209"/>
  <c r="AC209"/>
  <c r="L210"/>
  <c r="J210"/>
  <c r="I211"/>
  <c r="V210"/>
  <c r="P210"/>
  <c r="AC210"/>
  <c r="S209"/>
  <c r="AF209"/>
  <c r="O209"/>
  <c r="R209" l="1"/>
  <c r="T209" s="1"/>
  <c r="U209" s="1"/>
  <c r="Q209"/>
  <c r="O210"/>
  <c r="S210"/>
  <c r="AF210"/>
  <c r="L211"/>
  <c r="J211"/>
  <c r="V211"/>
  <c r="I212"/>
  <c r="P211"/>
  <c r="AC211"/>
  <c r="AA210"/>
  <c r="W210"/>
  <c r="X210"/>
  <c r="L212" l="1"/>
  <c r="I213"/>
  <c r="P212"/>
  <c r="V212"/>
  <c r="J212"/>
  <c r="AA212" s="1"/>
  <c r="AA211"/>
  <c r="S211"/>
  <c r="AF211"/>
  <c r="R210"/>
  <c r="Q210"/>
  <c r="W211"/>
  <c r="X211"/>
  <c r="O211"/>
  <c r="T210" l="1"/>
  <c r="U210" s="1"/>
  <c r="L213"/>
  <c r="J213"/>
  <c r="AC213" s="1"/>
  <c r="V213"/>
  <c r="P213"/>
  <c r="I214"/>
  <c r="AA213"/>
  <c r="O212"/>
  <c r="AF212"/>
  <c r="S212"/>
  <c r="R211"/>
  <c r="T211" s="1"/>
  <c r="U211" s="1"/>
  <c r="Q211"/>
  <c r="W212"/>
  <c r="X212"/>
  <c r="AC212"/>
  <c r="L214" l="1"/>
  <c r="V214"/>
  <c r="I215"/>
  <c r="P214"/>
  <c r="J214"/>
  <c r="AA214" s="1"/>
  <c r="O213"/>
  <c r="S213"/>
  <c r="AF213"/>
  <c r="X213"/>
  <c r="W213"/>
  <c r="R212"/>
  <c r="T212" s="1"/>
  <c r="U212" s="1"/>
  <c r="Q212"/>
  <c r="W214" l="1"/>
  <c r="X214"/>
  <c r="O214"/>
  <c r="L215"/>
  <c r="V215"/>
  <c r="J215"/>
  <c r="O215" s="1"/>
  <c r="I216"/>
  <c r="P215"/>
  <c r="AA215"/>
  <c r="AC214"/>
  <c r="S214"/>
  <c r="AF214"/>
  <c r="R213"/>
  <c r="Q213"/>
  <c r="T213" l="1"/>
  <c r="U213" s="1"/>
  <c r="X215"/>
  <c r="W215"/>
  <c r="R215"/>
  <c r="Q215"/>
  <c r="AC215"/>
  <c r="S215"/>
  <c r="AF215"/>
  <c r="L216"/>
  <c r="V216"/>
  <c r="J216"/>
  <c r="I217"/>
  <c r="P216"/>
  <c r="O216"/>
  <c r="AC216"/>
  <c r="R214"/>
  <c r="T214" s="1"/>
  <c r="U214" s="1"/>
  <c r="Q214"/>
  <c r="R216" l="1"/>
  <c r="T216" s="1"/>
  <c r="Q216"/>
  <c r="X216"/>
  <c r="W216"/>
  <c r="L217"/>
  <c r="P217"/>
  <c r="J217"/>
  <c r="AA217" s="1"/>
  <c r="I218"/>
  <c r="V217"/>
  <c r="AA216"/>
  <c r="S216"/>
  <c r="AF216"/>
  <c r="T215"/>
  <c r="U215" s="1"/>
  <c r="O217" l="1"/>
  <c r="X217"/>
  <c r="W217"/>
  <c r="U216"/>
  <c r="R217"/>
  <c r="T217" s="1"/>
  <c r="Q217"/>
  <c r="AC217"/>
  <c r="AF217"/>
  <c r="S217"/>
  <c r="L218"/>
  <c r="J218"/>
  <c r="O218" s="1"/>
  <c r="V218"/>
  <c r="P218"/>
  <c r="I219"/>
  <c r="AC218"/>
  <c r="W218" l="1"/>
  <c r="X218"/>
  <c r="L219"/>
  <c r="I220"/>
  <c r="J219"/>
  <c r="V219"/>
  <c r="P219"/>
  <c r="AC219"/>
  <c r="R218"/>
  <c r="T218" s="1"/>
  <c r="Q218"/>
  <c r="AA218"/>
  <c r="S218"/>
  <c r="AF218"/>
  <c r="U217"/>
  <c r="X219" l="1"/>
  <c r="W219"/>
  <c r="U218"/>
  <c r="AA219"/>
  <c r="AF219"/>
  <c r="S219"/>
  <c r="L220"/>
  <c r="I221"/>
  <c r="P220"/>
  <c r="V220"/>
  <c r="J220"/>
  <c r="O219"/>
  <c r="AA220" l="1"/>
  <c r="AF220"/>
  <c r="S220"/>
  <c r="O220"/>
  <c r="R219"/>
  <c r="T219" s="1"/>
  <c r="U219" s="1"/>
  <c r="Q219"/>
  <c r="X220"/>
  <c r="W220"/>
  <c r="L221"/>
  <c r="V221"/>
  <c r="P221"/>
  <c r="J221"/>
  <c r="AC221" s="1"/>
  <c r="I222"/>
  <c r="AA221"/>
  <c r="AC220"/>
  <c r="L222" l="1"/>
  <c r="P222"/>
  <c r="I223"/>
  <c r="J222"/>
  <c r="O222" s="1"/>
  <c r="V222"/>
  <c r="AC222"/>
  <c r="X221"/>
  <c r="W221"/>
  <c r="O221"/>
  <c r="S221"/>
  <c r="AF221"/>
  <c r="R220"/>
  <c r="T220" s="1"/>
  <c r="U220" s="1"/>
  <c r="Q220"/>
  <c r="R221" l="1"/>
  <c r="Q221"/>
  <c r="R222"/>
  <c r="T222" s="1"/>
  <c r="Q222"/>
  <c r="W222"/>
  <c r="X222"/>
  <c r="L223"/>
  <c r="I224"/>
  <c r="P223"/>
  <c r="V223"/>
  <c r="J223"/>
  <c r="AA223" s="1"/>
  <c r="AA222"/>
  <c r="AF222"/>
  <c r="S222"/>
  <c r="U222" l="1"/>
  <c r="X223"/>
  <c r="W223"/>
  <c r="T221"/>
  <c r="U221" s="1"/>
  <c r="AC223"/>
  <c r="AF223"/>
  <c r="S223"/>
  <c r="L224"/>
  <c r="I225"/>
  <c r="V224"/>
  <c r="P224"/>
  <c r="J224"/>
  <c r="O224" s="1"/>
  <c r="O223"/>
  <c r="AC224" l="1"/>
  <c r="AA224"/>
  <c r="W224"/>
  <c r="X224"/>
  <c r="R224"/>
  <c r="T224" s="1"/>
  <c r="Q224"/>
  <c r="R223"/>
  <c r="T223" s="1"/>
  <c r="U223" s="1"/>
  <c r="Q223"/>
  <c r="S224"/>
  <c r="AF224"/>
  <c r="L225"/>
  <c r="P225"/>
  <c r="I226"/>
  <c r="J225"/>
  <c r="AC225" s="1"/>
  <c r="V225"/>
  <c r="U224" l="1"/>
  <c r="AA225"/>
  <c r="W225"/>
  <c r="X225"/>
  <c r="L226"/>
  <c r="V226"/>
  <c r="P226"/>
  <c r="J226"/>
  <c r="AC226" s="1"/>
  <c r="I227"/>
  <c r="O225"/>
  <c r="S225"/>
  <c r="AF225"/>
  <c r="R225" l="1"/>
  <c r="Q225"/>
  <c r="L227"/>
  <c r="P227"/>
  <c r="I228"/>
  <c r="J227"/>
  <c r="O227" s="1"/>
  <c r="V227"/>
  <c r="AA226"/>
  <c r="S226"/>
  <c r="AF226"/>
  <c r="X226"/>
  <c r="W226"/>
  <c r="O226"/>
  <c r="R227" l="1"/>
  <c r="T227" s="1"/>
  <c r="Q227"/>
  <c r="L228"/>
  <c r="V228"/>
  <c r="I229"/>
  <c r="J228"/>
  <c r="AC228" s="1"/>
  <c r="P228"/>
  <c r="R226"/>
  <c r="T226" s="1"/>
  <c r="U226" s="1"/>
  <c r="Q226"/>
  <c r="X227"/>
  <c r="W227"/>
  <c r="AA227"/>
  <c r="S227"/>
  <c r="AF227"/>
  <c r="T225"/>
  <c r="U225" s="1"/>
  <c r="AC227"/>
  <c r="U227" l="1"/>
  <c r="L229"/>
  <c r="J229"/>
  <c r="I230"/>
  <c r="V229"/>
  <c r="P229"/>
  <c r="O229"/>
  <c r="O228"/>
  <c r="AF228"/>
  <c r="S228"/>
  <c r="X228"/>
  <c r="W228"/>
  <c r="AA228"/>
  <c r="R229" l="1"/>
  <c r="T229" s="1"/>
  <c r="Q229"/>
  <c r="AA229"/>
  <c r="AF229"/>
  <c r="S229"/>
  <c r="L230"/>
  <c r="V230"/>
  <c r="P230"/>
  <c r="I231"/>
  <c r="J230"/>
  <c r="AC230" s="1"/>
  <c r="AC229"/>
  <c r="R228"/>
  <c r="Q228"/>
  <c r="X229"/>
  <c r="W229"/>
  <c r="T228" l="1"/>
  <c r="U228" s="1"/>
  <c r="AA230"/>
  <c r="L231"/>
  <c r="V231"/>
  <c r="J231"/>
  <c r="O231" s="1"/>
  <c r="P231"/>
  <c r="I232"/>
  <c r="U229"/>
  <c r="O230"/>
  <c r="S230"/>
  <c r="AF230"/>
  <c r="W230"/>
  <c r="X230"/>
  <c r="AC231" l="1"/>
  <c r="R231"/>
  <c r="Q231"/>
  <c r="W231"/>
  <c r="X231"/>
  <c r="AA231"/>
  <c r="AF231"/>
  <c r="S231"/>
  <c r="R230"/>
  <c r="Q230"/>
  <c r="L232"/>
  <c r="P232"/>
  <c r="J232"/>
  <c r="AC232" s="1"/>
  <c r="I233"/>
  <c r="V232"/>
  <c r="T230" l="1"/>
  <c r="U230" s="1"/>
  <c r="O232"/>
  <c r="R232" s="1"/>
  <c r="T232" s="1"/>
  <c r="L233"/>
  <c r="I234"/>
  <c r="P233"/>
  <c r="J233"/>
  <c r="AC233" s="1"/>
  <c r="V233"/>
  <c r="X232"/>
  <c r="W232"/>
  <c r="T231"/>
  <c r="U231" s="1"/>
  <c r="AA232"/>
  <c r="S232"/>
  <c r="AF232"/>
  <c r="Q232" l="1"/>
  <c r="AA233"/>
  <c r="U232"/>
  <c r="X233"/>
  <c r="W233"/>
  <c r="L234"/>
  <c r="V234"/>
  <c r="P234"/>
  <c r="J234"/>
  <c r="AC234" s="1"/>
  <c r="I235"/>
  <c r="O233"/>
  <c r="S233"/>
  <c r="AF233"/>
  <c r="R233" l="1"/>
  <c r="Q233"/>
  <c r="O234"/>
  <c r="AF234"/>
  <c r="S234"/>
  <c r="L235"/>
  <c r="P235"/>
  <c r="V235"/>
  <c r="I236"/>
  <c r="J235"/>
  <c r="X234"/>
  <c r="W234"/>
  <c r="AA234"/>
  <c r="L236" l="1"/>
  <c r="P236"/>
  <c r="J236"/>
  <c r="AC236" s="1"/>
  <c r="I237"/>
  <c r="V236"/>
  <c r="AA236"/>
  <c r="O235"/>
  <c r="AF235"/>
  <c r="S235"/>
  <c r="T233"/>
  <c r="U233" s="1"/>
  <c r="R234"/>
  <c r="Q234"/>
  <c r="AC235"/>
  <c r="X235"/>
  <c r="W235"/>
  <c r="AA235"/>
  <c r="T234" l="1"/>
  <c r="U234" s="1"/>
  <c r="X236"/>
  <c r="W236"/>
  <c r="O236"/>
  <c r="AF236"/>
  <c r="S236"/>
  <c r="R235"/>
  <c r="Q235"/>
  <c r="L237"/>
  <c r="V237"/>
  <c r="P237"/>
  <c r="J237"/>
  <c r="AC237" s="1"/>
  <c r="I238"/>
  <c r="AA237"/>
  <c r="O237" l="1"/>
  <c r="S237"/>
  <c r="AF237"/>
  <c r="R236"/>
  <c r="Q236"/>
  <c r="T235"/>
  <c r="U235" s="1"/>
  <c r="W237"/>
  <c r="X237"/>
  <c r="L238"/>
  <c r="J238"/>
  <c r="O238" s="1"/>
  <c r="P238"/>
  <c r="I239"/>
  <c r="V238"/>
  <c r="AA238"/>
  <c r="AC238" l="1"/>
  <c r="W238"/>
  <c r="X238"/>
  <c r="R237"/>
  <c r="Q237"/>
  <c r="T236"/>
  <c r="U236" s="1"/>
  <c r="S238"/>
  <c r="AF238"/>
  <c r="R238"/>
  <c r="T238" s="1"/>
  <c r="U238" s="1"/>
  <c r="Q238"/>
  <c r="L239"/>
  <c r="P239"/>
  <c r="J239"/>
  <c r="O239" s="1"/>
  <c r="V239"/>
  <c r="I240"/>
  <c r="AC239" l="1"/>
  <c r="W239"/>
  <c r="X239"/>
  <c r="L240"/>
  <c r="P240"/>
  <c r="J240"/>
  <c r="AA240" s="1"/>
  <c r="I241"/>
  <c r="V240"/>
  <c r="R239"/>
  <c r="Q239"/>
  <c r="AA239"/>
  <c r="S239"/>
  <c r="AF239"/>
  <c r="T237"/>
  <c r="U237" s="1"/>
  <c r="AC240" l="1"/>
  <c r="AF240"/>
  <c r="S240"/>
  <c r="L241"/>
  <c r="P241"/>
  <c r="J241"/>
  <c r="AC241" s="1"/>
  <c r="V241"/>
  <c r="I242"/>
  <c r="AA241"/>
  <c r="W240"/>
  <c r="X240"/>
  <c r="T239"/>
  <c r="U239" s="1"/>
  <c r="O240"/>
  <c r="AF241" l="1"/>
  <c r="S241"/>
  <c r="R240"/>
  <c r="T240" s="1"/>
  <c r="U240" s="1"/>
  <c r="Q240"/>
  <c r="X241"/>
  <c r="W241"/>
  <c r="O241"/>
  <c r="L242"/>
  <c r="J242"/>
  <c r="AA242" s="1"/>
  <c r="V242"/>
  <c r="P242"/>
  <c r="I243"/>
  <c r="O242"/>
  <c r="X242" l="1"/>
  <c r="W242"/>
  <c r="AC242"/>
  <c r="S242"/>
  <c r="AF242"/>
  <c r="R241"/>
  <c r="T241" s="1"/>
  <c r="U241" s="1"/>
  <c r="Q241"/>
  <c r="R242"/>
  <c r="T242" s="1"/>
  <c r="U242" s="1"/>
  <c r="Q242"/>
  <c r="L243"/>
  <c r="I244"/>
  <c r="P243"/>
  <c r="V243"/>
  <c r="J243"/>
  <c r="AC243" s="1"/>
  <c r="O243" l="1"/>
  <c r="S243"/>
  <c r="AF243"/>
  <c r="X243"/>
  <c r="W243"/>
  <c r="L244"/>
  <c r="J244"/>
  <c r="AC244" s="1"/>
  <c r="V244"/>
  <c r="P244"/>
  <c r="I245"/>
  <c r="AA243"/>
  <c r="R243" l="1"/>
  <c r="Q243"/>
  <c r="L245"/>
  <c r="V245"/>
  <c r="P245"/>
  <c r="J245"/>
  <c r="AA245" s="1"/>
  <c r="I246"/>
  <c r="AA244"/>
  <c r="S244"/>
  <c r="AF244"/>
  <c r="W244"/>
  <c r="X244"/>
  <c r="O244"/>
  <c r="L246" l="1"/>
  <c r="J246"/>
  <c r="AA246" s="1"/>
  <c r="P246"/>
  <c r="I247"/>
  <c r="V246"/>
  <c r="O246"/>
  <c r="AC245"/>
  <c r="S245"/>
  <c r="AF245"/>
  <c r="T243"/>
  <c r="U243" s="1"/>
  <c r="R244"/>
  <c r="T244" s="1"/>
  <c r="U244" s="1"/>
  <c r="Q244"/>
  <c r="X245"/>
  <c r="W245"/>
  <c r="O245"/>
  <c r="X246" l="1"/>
  <c r="W246"/>
  <c r="R246"/>
  <c r="T246" s="1"/>
  <c r="Q246"/>
  <c r="AC246"/>
  <c r="S246"/>
  <c r="AF246"/>
  <c r="R245"/>
  <c r="T245" s="1"/>
  <c r="U245" s="1"/>
  <c r="Q245"/>
  <c r="L247"/>
  <c r="V247"/>
  <c r="I248"/>
  <c r="J247"/>
  <c r="P247"/>
  <c r="AA247"/>
  <c r="U246" l="1"/>
  <c r="AF247"/>
  <c r="S247"/>
  <c r="X247"/>
  <c r="W247"/>
  <c r="L248"/>
  <c r="P248"/>
  <c r="V248"/>
  <c r="I249"/>
  <c r="J248"/>
  <c r="O247"/>
  <c r="AC247"/>
  <c r="AC248" l="1"/>
  <c r="S248"/>
  <c r="AF248"/>
  <c r="AA248"/>
  <c r="X248"/>
  <c r="W248"/>
  <c r="O248"/>
  <c r="R247"/>
  <c r="T247" s="1"/>
  <c r="U247" s="1"/>
  <c r="Q247"/>
  <c r="L249"/>
  <c r="V249"/>
  <c r="P249"/>
  <c r="I250"/>
  <c r="J249"/>
  <c r="AC249" s="1"/>
  <c r="L250" l="1"/>
  <c r="J250"/>
  <c r="O250" s="1"/>
  <c r="V250"/>
  <c r="I251"/>
  <c r="P250"/>
  <c r="AA250"/>
  <c r="O249"/>
  <c r="S249"/>
  <c r="AF249"/>
  <c r="X249"/>
  <c r="W249"/>
  <c r="R248"/>
  <c r="T248" s="1"/>
  <c r="U248" s="1"/>
  <c r="Q248"/>
  <c r="AA249"/>
  <c r="R249" l="1"/>
  <c r="Q249"/>
  <c r="AF250"/>
  <c r="S250"/>
  <c r="R250"/>
  <c r="T250" s="1"/>
  <c r="U250" s="1"/>
  <c r="Q250"/>
  <c r="W250"/>
  <c r="X250"/>
  <c r="L251"/>
  <c r="P251"/>
  <c r="I252"/>
  <c r="V251"/>
  <c r="J251"/>
  <c r="AC250"/>
  <c r="O251" l="1"/>
  <c r="S251"/>
  <c r="AF251"/>
  <c r="AC251"/>
  <c r="T249"/>
  <c r="U249" s="1"/>
  <c r="L252"/>
  <c r="V252"/>
  <c r="I253"/>
  <c r="J252"/>
  <c r="AC252" s="1"/>
  <c r="P252"/>
  <c r="X251"/>
  <c r="W251"/>
  <c r="AA251"/>
  <c r="W252" l="1"/>
  <c r="X252"/>
  <c r="AA252"/>
  <c r="S252"/>
  <c r="AF252"/>
  <c r="R251"/>
  <c r="Q251"/>
  <c r="L253"/>
  <c r="I254"/>
  <c r="V253"/>
  <c r="J253"/>
  <c r="P253"/>
  <c r="O253"/>
  <c r="AC253"/>
  <c r="O252"/>
  <c r="R253" l="1"/>
  <c r="T253" s="1"/>
  <c r="Q253"/>
  <c r="L254"/>
  <c r="P254"/>
  <c r="J254"/>
  <c r="O254" s="1"/>
  <c r="V254"/>
  <c r="I255"/>
  <c r="R252"/>
  <c r="T252" s="1"/>
  <c r="U252" s="1"/>
  <c r="Q252"/>
  <c r="AA253"/>
  <c r="S253"/>
  <c r="AF253"/>
  <c r="T251"/>
  <c r="U251" s="1"/>
  <c r="X253"/>
  <c r="W253"/>
  <c r="R254" l="1"/>
  <c r="T254" s="1"/>
  <c r="Q254"/>
  <c r="AC254"/>
  <c r="AF254"/>
  <c r="S254"/>
  <c r="U253"/>
  <c r="W254"/>
  <c r="X254"/>
  <c r="L255"/>
  <c r="V255"/>
  <c r="I256"/>
  <c r="J255"/>
  <c r="O255" s="1"/>
  <c r="P255"/>
  <c r="AA254"/>
  <c r="AA255" l="1"/>
  <c r="U254"/>
  <c r="AC255"/>
  <c r="R255"/>
  <c r="T255" s="1"/>
  <c r="Q255"/>
  <c r="W255"/>
  <c r="X255"/>
  <c r="L256"/>
  <c r="I257"/>
  <c r="J256"/>
  <c r="O256" s="1"/>
  <c r="V256"/>
  <c r="P256"/>
  <c r="AF255"/>
  <c r="S255"/>
  <c r="U255" l="1"/>
  <c r="AA256"/>
  <c r="R256"/>
  <c r="T256" s="1"/>
  <c r="Q256"/>
  <c r="L257"/>
  <c r="J257"/>
  <c r="O257" s="1"/>
  <c r="V257"/>
  <c r="P257"/>
  <c r="I258"/>
  <c r="AC257"/>
  <c r="AC256"/>
  <c r="AF256"/>
  <c r="S256"/>
  <c r="X256"/>
  <c r="W256"/>
  <c r="U256" l="1"/>
  <c r="L258"/>
  <c r="V258"/>
  <c r="J258"/>
  <c r="I259"/>
  <c r="P258"/>
  <c r="AC258"/>
  <c r="O258"/>
  <c r="R257"/>
  <c r="T257" s="1"/>
  <c r="Q257"/>
  <c r="X257"/>
  <c r="W257"/>
  <c r="AA257"/>
  <c r="AF257"/>
  <c r="S257"/>
  <c r="X258" l="1"/>
  <c r="W258"/>
  <c r="R258"/>
  <c r="T258" s="1"/>
  <c r="Q258"/>
  <c r="AA258"/>
  <c r="AF258"/>
  <c r="S258"/>
  <c r="L259"/>
  <c r="P259"/>
  <c r="J259"/>
  <c r="AA259" s="1"/>
  <c r="V259"/>
  <c r="I260"/>
  <c r="AC259"/>
  <c r="U257"/>
  <c r="O259" l="1"/>
  <c r="S259"/>
  <c r="AF259"/>
  <c r="X259"/>
  <c r="W259"/>
  <c r="U258"/>
  <c r="L260"/>
  <c r="J260"/>
  <c r="AC260" s="1"/>
  <c r="V260"/>
  <c r="P260"/>
  <c r="I261"/>
  <c r="O260"/>
  <c r="L261" l="1"/>
  <c r="P261"/>
  <c r="V261"/>
  <c r="J261"/>
  <c r="O261" s="1"/>
  <c r="I262"/>
  <c r="AC261"/>
  <c r="AA261"/>
  <c r="X260"/>
  <c r="W260"/>
  <c r="R259"/>
  <c r="Q259"/>
  <c r="R260"/>
  <c r="T260" s="1"/>
  <c r="U260" s="1"/>
  <c r="Q260"/>
  <c r="AA260"/>
  <c r="S260"/>
  <c r="AF260"/>
  <c r="L262" l="1"/>
  <c r="I263"/>
  <c r="J262"/>
  <c r="AC262" s="1"/>
  <c r="P262"/>
  <c r="V262"/>
  <c r="O262"/>
  <c r="R261"/>
  <c r="T261" s="1"/>
  <c r="Q261"/>
  <c r="W261"/>
  <c r="X261"/>
  <c r="AF261"/>
  <c r="S261"/>
  <c r="T259"/>
  <c r="U259" s="1"/>
  <c r="X262" l="1"/>
  <c r="W262"/>
  <c r="L263"/>
  <c r="J263"/>
  <c r="I264"/>
  <c r="P263"/>
  <c r="V263"/>
  <c r="AC263"/>
  <c r="O263"/>
  <c r="R262"/>
  <c r="T262" s="1"/>
  <c r="Q262"/>
  <c r="AA262"/>
  <c r="AF262"/>
  <c r="S262"/>
  <c r="U261"/>
  <c r="U262" l="1"/>
  <c r="L264"/>
  <c r="I265"/>
  <c r="V264"/>
  <c r="J264"/>
  <c r="AA264" s="1"/>
  <c r="P264"/>
  <c r="W263"/>
  <c r="X263"/>
  <c r="R263"/>
  <c r="T263" s="1"/>
  <c r="Q263"/>
  <c r="AA263"/>
  <c r="AF263"/>
  <c r="S263"/>
  <c r="O264" l="1"/>
  <c r="Q264" s="1"/>
  <c r="AC264"/>
  <c r="U263"/>
  <c r="L265"/>
  <c r="P265"/>
  <c r="V265"/>
  <c r="I266"/>
  <c r="J265"/>
  <c r="W264"/>
  <c r="X264"/>
  <c r="S264"/>
  <c r="AF264"/>
  <c r="R264" l="1"/>
  <c r="T264" s="1"/>
  <c r="U264" s="1"/>
  <c r="AC265"/>
  <c r="AF265"/>
  <c r="S265"/>
  <c r="O265"/>
  <c r="W265"/>
  <c r="X265"/>
  <c r="AA265"/>
  <c r="L266"/>
  <c r="V266"/>
  <c r="J266"/>
  <c r="O266" s="1"/>
  <c r="I267"/>
  <c r="P266"/>
  <c r="AC266" l="1"/>
  <c r="R266"/>
  <c r="T266" s="1"/>
  <c r="Q266"/>
  <c r="W266"/>
  <c r="X266"/>
  <c r="L267"/>
  <c r="V267"/>
  <c r="J267"/>
  <c r="I268"/>
  <c r="P267"/>
  <c r="AC267"/>
  <c r="AA266"/>
  <c r="S266"/>
  <c r="AF266"/>
  <c r="R265"/>
  <c r="Q265"/>
  <c r="O267" l="1"/>
  <c r="AF267"/>
  <c r="S267"/>
  <c r="U266"/>
  <c r="W267"/>
  <c r="X267"/>
  <c r="AA267"/>
  <c r="L268"/>
  <c r="I269"/>
  <c r="J268"/>
  <c r="AC268" s="1"/>
  <c r="V268"/>
  <c r="P268"/>
  <c r="O268"/>
  <c r="T265"/>
  <c r="U265" s="1"/>
  <c r="AA268" l="1"/>
  <c r="L269"/>
  <c r="V269"/>
  <c r="I270"/>
  <c r="J269"/>
  <c r="AC269" s="1"/>
  <c r="P269"/>
  <c r="O269"/>
  <c r="R267"/>
  <c r="Q267"/>
  <c r="X268"/>
  <c r="W268"/>
  <c r="R268"/>
  <c r="T268" s="1"/>
  <c r="Q268"/>
  <c r="AF268"/>
  <c r="S268"/>
  <c r="U268" l="1"/>
  <c r="AA269"/>
  <c r="W269"/>
  <c r="X269"/>
  <c r="T267"/>
  <c r="U267" s="1"/>
  <c r="L270"/>
  <c r="V270"/>
  <c r="P270"/>
  <c r="I271"/>
  <c r="J270"/>
  <c r="AA270" s="1"/>
  <c r="AC270"/>
  <c r="R269"/>
  <c r="T269" s="1"/>
  <c r="Q269"/>
  <c r="AF269"/>
  <c r="S269"/>
  <c r="O270" l="1"/>
  <c r="R270" s="1"/>
  <c r="T270" s="1"/>
  <c r="W270"/>
  <c r="X270"/>
  <c r="L271"/>
  <c r="J271"/>
  <c r="I272"/>
  <c r="V271"/>
  <c r="P271"/>
  <c r="AC271"/>
  <c r="AF270"/>
  <c r="S270"/>
  <c r="U269"/>
  <c r="Q270" l="1"/>
  <c r="U270"/>
  <c r="O271"/>
  <c r="AF271"/>
  <c r="S271"/>
  <c r="L272"/>
  <c r="J272"/>
  <c r="AC272" s="1"/>
  <c r="V272"/>
  <c r="I273"/>
  <c r="P272"/>
  <c r="AA272"/>
  <c r="AA271"/>
  <c r="W271"/>
  <c r="X271"/>
  <c r="AF272" l="1"/>
  <c r="S272"/>
  <c r="R271"/>
  <c r="Q271"/>
  <c r="W272"/>
  <c r="X272"/>
  <c r="L273"/>
  <c r="V273"/>
  <c r="P273"/>
  <c r="I274"/>
  <c r="J273"/>
  <c r="O273" s="1"/>
  <c r="O272"/>
  <c r="R272" l="1"/>
  <c r="T272" s="1"/>
  <c r="U272" s="1"/>
  <c r="Q272"/>
  <c r="L274"/>
  <c r="I275"/>
  <c r="P274"/>
  <c r="V274"/>
  <c r="J274"/>
  <c r="O274" s="1"/>
  <c r="R273"/>
  <c r="T273" s="1"/>
  <c r="Q273"/>
  <c r="AC273"/>
  <c r="S273"/>
  <c r="AF273"/>
  <c r="X273"/>
  <c r="W273"/>
  <c r="AA273"/>
  <c r="T271"/>
  <c r="U271" s="1"/>
  <c r="R274" l="1"/>
  <c r="T274" s="1"/>
  <c r="U274" s="1"/>
  <c r="Q274"/>
  <c r="X274"/>
  <c r="W274"/>
  <c r="U273"/>
  <c r="AA274"/>
  <c r="AF274"/>
  <c r="S274"/>
  <c r="L275"/>
  <c r="I276"/>
  <c r="V275"/>
  <c r="J275"/>
  <c r="AC275" s="1"/>
  <c r="P275"/>
  <c r="AA275"/>
  <c r="AC274"/>
  <c r="L276" l="1"/>
  <c r="P276"/>
  <c r="J276"/>
  <c r="I277"/>
  <c r="V276"/>
  <c r="AC276"/>
  <c r="AA276"/>
  <c r="W275"/>
  <c r="X275"/>
  <c r="O275"/>
  <c r="AF275"/>
  <c r="S275"/>
  <c r="W276" l="1"/>
  <c r="X276"/>
  <c r="R275"/>
  <c r="Q275"/>
  <c r="O276"/>
  <c r="S276"/>
  <c r="AF276"/>
  <c r="L277"/>
  <c r="J277"/>
  <c r="AA277" s="1"/>
  <c r="V277"/>
  <c r="P277"/>
  <c r="I278"/>
  <c r="AC277"/>
  <c r="O277" l="1"/>
  <c r="AF277"/>
  <c r="S277"/>
  <c r="R276"/>
  <c r="T276" s="1"/>
  <c r="U276" s="1"/>
  <c r="Q276"/>
  <c r="X277"/>
  <c r="W277"/>
  <c r="L278"/>
  <c r="I279"/>
  <c r="V278"/>
  <c r="J278"/>
  <c r="P278"/>
  <c r="AA278"/>
  <c r="AC278"/>
  <c r="T275"/>
  <c r="U275" s="1"/>
  <c r="W278" l="1"/>
  <c r="X278"/>
  <c r="R277"/>
  <c r="T277" s="1"/>
  <c r="U277" s="1"/>
  <c r="Q277"/>
  <c r="O278"/>
  <c r="AF278"/>
  <c r="S278"/>
  <c r="L279"/>
  <c r="J279"/>
  <c r="I280"/>
  <c r="P279"/>
  <c r="V279"/>
  <c r="O279"/>
  <c r="AC279" l="1"/>
  <c r="AF279"/>
  <c r="S279"/>
  <c r="R278"/>
  <c r="Q278"/>
  <c r="T278" s="1"/>
  <c r="U278" s="1"/>
  <c r="L280"/>
  <c r="P280"/>
  <c r="V280"/>
  <c r="I281"/>
  <c r="J280"/>
  <c r="AA279"/>
  <c r="R279"/>
  <c r="Q279"/>
  <c r="W279"/>
  <c r="X279"/>
  <c r="L281" l="1"/>
  <c r="I282"/>
  <c r="P281"/>
  <c r="J281"/>
  <c r="V281"/>
  <c r="AA281"/>
  <c r="AC281"/>
  <c r="O280"/>
  <c r="S280"/>
  <c r="AF280"/>
  <c r="T279"/>
  <c r="U279" s="1"/>
  <c r="AC280"/>
  <c r="X280"/>
  <c r="W280"/>
  <c r="AA280"/>
  <c r="L282" l="1"/>
  <c r="J282"/>
  <c r="O282" s="1"/>
  <c r="V282"/>
  <c r="I283"/>
  <c r="P282"/>
  <c r="AA282"/>
  <c r="W281"/>
  <c r="X281"/>
  <c r="R280"/>
  <c r="T280" s="1"/>
  <c r="U280" s="1"/>
  <c r="Q280"/>
  <c r="O281"/>
  <c r="S281"/>
  <c r="AF281"/>
  <c r="R281" l="1"/>
  <c r="Q281"/>
  <c r="S282"/>
  <c r="AF282"/>
  <c r="R282"/>
  <c r="T282" s="1"/>
  <c r="U282" s="1"/>
  <c r="Q282"/>
  <c r="W282"/>
  <c r="X282"/>
  <c r="L283"/>
  <c r="P283"/>
  <c r="I284"/>
  <c r="J283"/>
  <c r="AA283" s="1"/>
  <c r="V283"/>
  <c r="O283"/>
  <c r="AC282"/>
  <c r="T281" l="1"/>
  <c r="U281" s="1"/>
  <c r="X283"/>
  <c r="W283"/>
  <c r="R283"/>
  <c r="T283" s="1"/>
  <c r="Q283"/>
  <c r="L284"/>
  <c r="P284"/>
  <c r="V284"/>
  <c r="I285"/>
  <c r="J284"/>
  <c r="AA284" s="1"/>
  <c r="AC283"/>
  <c r="AF283"/>
  <c r="S283"/>
  <c r="U283" l="1"/>
  <c r="AC284"/>
  <c r="S284"/>
  <c r="AF284"/>
  <c r="O284"/>
  <c r="X284"/>
  <c r="W284"/>
  <c r="L285"/>
  <c r="J285"/>
  <c r="AC285" s="1"/>
  <c r="I286"/>
  <c r="P285"/>
  <c r="V285"/>
  <c r="O285"/>
  <c r="X285" l="1"/>
  <c r="W285"/>
  <c r="L286"/>
  <c r="V286"/>
  <c r="J286"/>
  <c r="AC286" s="1"/>
  <c r="P286"/>
  <c r="I287"/>
  <c r="R285"/>
  <c r="T285" s="1"/>
  <c r="Q285"/>
  <c r="AA285"/>
  <c r="AF285"/>
  <c r="S285"/>
  <c r="R284"/>
  <c r="T284" s="1"/>
  <c r="U284" s="1"/>
  <c r="Q284"/>
  <c r="U285" l="1"/>
  <c r="AA286"/>
  <c r="S286"/>
  <c r="AF286"/>
  <c r="L287"/>
  <c r="I288"/>
  <c r="J287"/>
  <c r="O287" s="1"/>
  <c r="V287"/>
  <c r="P287"/>
  <c r="AC287"/>
  <c r="W286"/>
  <c r="X286"/>
  <c r="O286"/>
  <c r="R286" l="1"/>
  <c r="T286" s="1"/>
  <c r="U286" s="1"/>
  <c r="Q286"/>
  <c r="R287"/>
  <c r="T287" s="1"/>
  <c r="Q287"/>
  <c r="L288"/>
  <c r="I289"/>
  <c r="V288"/>
  <c r="J288"/>
  <c r="O288" s="1"/>
  <c r="P288"/>
  <c r="AA287"/>
  <c r="AF287"/>
  <c r="S287"/>
  <c r="W287"/>
  <c r="X287"/>
  <c r="AA288" l="1"/>
  <c r="R288"/>
  <c r="T288" s="1"/>
  <c r="Q288"/>
  <c r="L289"/>
  <c r="J289"/>
  <c r="AA289" s="1"/>
  <c r="V289"/>
  <c r="P289"/>
  <c r="I290"/>
  <c r="AC289"/>
  <c r="X288"/>
  <c r="W288"/>
  <c r="U287"/>
  <c r="AC288"/>
  <c r="S288"/>
  <c r="AF288"/>
  <c r="U288" l="1"/>
  <c r="W289"/>
  <c r="X289"/>
  <c r="L290"/>
  <c r="J290"/>
  <c r="AA290" s="1"/>
  <c r="I291"/>
  <c r="P290"/>
  <c r="V290"/>
  <c r="AC290"/>
  <c r="O289"/>
  <c r="AF289"/>
  <c r="S289"/>
  <c r="R289" l="1"/>
  <c r="T289" s="1"/>
  <c r="U289" s="1"/>
  <c r="Q289"/>
  <c r="X290"/>
  <c r="W290"/>
  <c r="L291"/>
  <c r="I292"/>
  <c r="J291"/>
  <c r="V291"/>
  <c r="P291"/>
  <c r="O291"/>
  <c r="AA291"/>
  <c r="O290"/>
  <c r="AF290"/>
  <c r="S290"/>
  <c r="R291" l="1"/>
  <c r="T291" s="1"/>
  <c r="Q291"/>
  <c r="AC291"/>
  <c r="AF291"/>
  <c r="S291"/>
  <c r="L292"/>
  <c r="P292"/>
  <c r="J292"/>
  <c r="O292" s="1"/>
  <c r="I293"/>
  <c r="V292"/>
  <c r="R290"/>
  <c r="Q290"/>
  <c r="X291"/>
  <c r="W291"/>
  <c r="AA292" l="1"/>
  <c r="L293"/>
  <c r="V293"/>
  <c r="J293"/>
  <c r="AC293" s="1"/>
  <c r="I294"/>
  <c r="P293"/>
  <c r="AA293"/>
  <c r="U291"/>
  <c r="R292"/>
  <c r="T292" s="1"/>
  <c r="Q292"/>
  <c r="W292"/>
  <c r="X292"/>
  <c r="AC292"/>
  <c r="S292"/>
  <c r="AF292"/>
  <c r="T290"/>
  <c r="U290" s="1"/>
  <c r="W293" l="1"/>
  <c r="X293"/>
  <c r="U292"/>
  <c r="AF293"/>
  <c r="S293"/>
  <c r="L294"/>
  <c r="V294"/>
  <c r="J294"/>
  <c r="AA294" s="1"/>
  <c r="I295"/>
  <c r="P294"/>
  <c r="AC294"/>
  <c r="O293"/>
  <c r="R293" l="1"/>
  <c r="T293" s="1"/>
  <c r="U293" s="1"/>
  <c r="Q293"/>
  <c r="L295"/>
  <c r="P295"/>
  <c r="V295"/>
  <c r="I296"/>
  <c r="J295"/>
  <c r="AA295" s="1"/>
  <c r="X294"/>
  <c r="W294"/>
  <c r="O294"/>
  <c r="S294"/>
  <c r="AF294"/>
  <c r="W295" l="1"/>
  <c r="X295"/>
  <c r="L296"/>
  <c r="V296"/>
  <c r="J296"/>
  <c r="AA296" s="1"/>
  <c r="P296"/>
  <c r="I297"/>
  <c r="AC295"/>
  <c r="S295"/>
  <c r="AF295"/>
  <c r="R294"/>
  <c r="Q294"/>
  <c r="O295"/>
  <c r="O296" l="1"/>
  <c r="AF296"/>
  <c r="S296"/>
  <c r="T294"/>
  <c r="U294" s="1"/>
  <c r="AC296"/>
  <c r="R295"/>
  <c r="T295" s="1"/>
  <c r="U295" s="1"/>
  <c r="Q295"/>
  <c r="L297"/>
  <c r="I298"/>
  <c r="V297"/>
  <c r="J297"/>
  <c r="P297"/>
  <c r="AC297"/>
  <c r="O297"/>
  <c r="W296"/>
  <c r="X296"/>
  <c r="L298" l="1"/>
  <c r="I299"/>
  <c r="P298"/>
  <c r="V298"/>
  <c r="J298"/>
  <c r="X297"/>
  <c r="W297"/>
  <c r="R296"/>
  <c r="Q296"/>
  <c r="R297"/>
  <c r="T297" s="1"/>
  <c r="Q297"/>
  <c r="AA297"/>
  <c r="AF297"/>
  <c r="S297"/>
  <c r="O298" l="1"/>
  <c r="AF298"/>
  <c r="S298"/>
  <c r="L299"/>
  <c r="J299"/>
  <c r="AA299" s="1"/>
  <c r="P299"/>
  <c r="I300"/>
  <c r="V299"/>
  <c r="AA298"/>
  <c r="T296"/>
  <c r="U296" s="1"/>
  <c r="AC298"/>
  <c r="X298"/>
  <c r="W298"/>
  <c r="U297"/>
  <c r="AC299" l="1"/>
  <c r="R298"/>
  <c r="Q298"/>
  <c r="L300"/>
  <c r="V300"/>
  <c r="I301"/>
  <c r="P300"/>
  <c r="J300"/>
  <c r="O300" s="1"/>
  <c r="O299"/>
  <c r="S299"/>
  <c r="AF299"/>
  <c r="X299"/>
  <c r="W299"/>
  <c r="AC300" l="1"/>
  <c r="L301"/>
  <c r="J301"/>
  <c r="AC301" s="1"/>
  <c r="P301"/>
  <c r="I302"/>
  <c r="V301"/>
  <c r="AA301"/>
  <c r="T298"/>
  <c r="U298" s="1"/>
  <c r="R300"/>
  <c r="T300" s="1"/>
  <c r="Q300"/>
  <c r="R299"/>
  <c r="Q299"/>
  <c r="S300"/>
  <c r="AF300"/>
  <c r="W300"/>
  <c r="X300"/>
  <c r="AA300"/>
  <c r="U300" l="1"/>
  <c r="W301"/>
  <c r="X301"/>
  <c r="O301"/>
  <c r="S301"/>
  <c r="AF301"/>
  <c r="L302"/>
  <c r="J302"/>
  <c r="AA302" s="1"/>
  <c r="I303"/>
  <c r="P302"/>
  <c r="V302"/>
  <c r="T299"/>
  <c r="U299" s="1"/>
  <c r="AC302" l="1"/>
  <c r="AF302"/>
  <c r="S302"/>
  <c r="W302"/>
  <c r="X302"/>
  <c r="R301"/>
  <c r="Q301"/>
  <c r="L303"/>
  <c r="P303"/>
  <c r="J303"/>
  <c r="AA303" s="1"/>
  <c r="I304"/>
  <c r="V303"/>
  <c r="O303"/>
  <c r="O302"/>
  <c r="R303" l="1"/>
  <c r="T303" s="1"/>
  <c r="U303" s="1"/>
  <c r="Q303"/>
  <c r="L304"/>
  <c r="V304"/>
  <c r="J304"/>
  <c r="AA304" s="1"/>
  <c r="I305"/>
  <c r="P304"/>
  <c r="T301"/>
  <c r="U301" s="1"/>
  <c r="AC303"/>
  <c r="AF303"/>
  <c r="S303"/>
  <c r="R302"/>
  <c r="T302" s="1"/>
  <c r="U302" s="1"/>
  <c r="Q302"/>
  <c r="X303"/>
  <c r="W303"/>
  <c r="AC304" l="1"/>
  <c r="AF304"/>
  <c r="S304"/>
  <c r="L305"/>
  <c r="J305"/>
  <c r="AA305" s="1"/>
  <c r="V305"/>
  <c r="I306"/>
  <c r="P305"/>
  <c r="AC305"/>
  <c r="W304"/>
  <c r="X304"/>
  <c r="O304"/>
  <c r="W305" l="1"/>
  <c r="X305"/>
  <c r="R304"/>
  <c r="T304" s="1"/>
  <c r="U304" s="1"/>
  <c r="Q304"/>
  <c r="L306"/>
  <c r="V306"/>
  <c r="J306"/>
  <c r="O306" s="1"/>
  <c r="P306"/>
  <c r="I307"/>
  <c r="O305"/>
  <c r="AF305"/>
  <c r="S305"/>
  <c r="AA306" l="1"/>
  <c r="R306"/>
  <c r="T306" s="1"/>
  <c r="Q306"/>
  <c r="W306"/>
  <c r="X306"/>
  <c r="L307"/>
  <c r="V307"/>
  <c r="J307"/>
  <c r="P307"/>
  <c r="I308"/>
  <c r="AA307"/>
  <c r="AC307"/>
  <c r="AC306"/>
  <c r="AF306"/>
  <c r="S306"/>
  <c r="R305"/>
  <c r="Q305"/>
  <c r="U306" l="1"/>
  <c r="W307"/>
  <c r="X307"/>
  <c r="L308"/>
  <c r="V308"/>
  <c r="J308"/>
  <c r="P308"/>
  <c r="I309"/>
  <c r="AC308"/>
  <c r="O307"/>
  <c r="AF307"/>
  <c r="S307"/>
  <c r="T305"/>
  <c r="U305" s="1"/>
  <c r="O308" l="1"/>
  <c r="AF308"/>
  <c r="S308"/>
  <c r="R307"/>
  <c r="Q307"/>
  <c r="L309"/>
  <c r="V309"/>
  <c r="I310"/>
  <c r="J309"/>
  <c r="AC309" s="1"/>
  <c r="P309"/>
  <c r="X308"/>
  <c r="W308"/>
  <c r="AA308"/>
  <c r="T307" l="1"/>
  <c r="U307" s="1"/>
  <c r="R308"/>
  <c r="T308" s="1"/>
  <c r="U308" s="1"/>
  <c r="Q308"/>
  <c r="S309"/>
  <c r="AF309"/>
  <c r="X309"/>
  <c r="W309"/>
  <c r="AA309"/>
  <c r="L310"/>
  <c r="P310"/>
  <c r="J310"/>
  <c r="O310" s="1"/>
  <c r="V310"/>
  <c r="I311"/>
  <c r="O309"/>
  <c r="AA310" l="1"/>
  <c r="R310"/>
  <c r="T310" s="1"/>
  <c r="Q310"/>
  <c r="R309"/>
  <c r="T309" s="1"/>
  <c r="U309" s="1"/>
  <c r="Q309"/>
  <c r="W310"/>
  <c r="X310"/>
  <c r="AC310"/>
  <c r="S310"/>
  <c r="AF310"/>
  <c r="L311"/>
  <c r="J311"/>
  <c r="P311"/>
  <c r="V311"/>
  <c r="I312"/>
  <c r="AC311"/>
  <c r="U310" l="1"/>
  <c r="X311"/>
  <c r="W311"/>
  <c r="L312"/>
  <c r="I313"/>
  <c r="V312"/>
  <c r="J312"/>
  <c r="AA312" s="1"/>
  <c r="P312"/>
  <c r="O311"/>
  <c r="AF311"/>
  <c r="S311"/>
  <c r="AA311"/>
  <c r="X312" l="1"/>
  <c r="W312"/>
  <c r="R311"/>
  <c r="Q311"/>
  <c r="O312"/>
  <c r="AF312"/>
  <c r="S312"/>
  <c r="L313"/>
  <c r="J313"/>
  <c r="AC313" s="1"/>
  <c r="P313"/>
  <c r="I314"/>
  <c r="V313"/>
  <c r="AA313"/>
  <c r="AC312"/>
  <c r="O313" l="1"/>
  <c r="Q313" s="1"/>
  <c r="L314"/>
  <c r="P314"/>
  <c r="I315"/>
  <c r="V314"/>
  <c r="J314"/>
  <c r="O314" s="1"/>
  <c r="AF313"/>
  <c r="S313"/>
  <c r="R312"/>
  <c r="Q312"/>
  <c r="W313"/>
  <c r="X313"/>
  <c r="T311"/>
  <c r="U311" s="1"/>
  <c r="R313" l="1"/>
  <c r="T313" s="1"/>
  <c r="U313" s="1"/>
  <c r="R314"/>
  <c r="Q314"/>
  <c r="AC314"/>
  <c r="L315"/>
  <c r="V315"/>
  <c r="P315"/>
  <c r="I316"/>
  <c r="J315"/>
  <c r="O315" s="1"/>
  <c r="T312"/>
  <c r="U312" s="1"/>
  <c r="AA314"/>
  <c r="AF314"/>
  <c r="S314"/>
  <c r="W314"/>
  <c r="X314"/>
  <c r="AA315" l="1"/>
  <c r="R315"/>
  <c r="T315" s="1"/>
  <c r="Q315"/>
  <c r="T314"/>
  <c r="U314" s="1"/>
  <c r="L316"/>
  <c r="P316"/>
  <c r="J316"/>
  <c r="O316" s="1"/>
  <c r="I317"/>
  <c r="V316"/>
  <c r="AC316"/>
  <c r="X315"/>
  <c r="W315"/>
  <c r="AC315"/>
  <c r="S315"/>
  <c r="AF315"/>
  <c r="U315" l="1"/>
  <c r="AA316"/>
  <c r="S316"/>
  <c r="AF316"/>
  <c r="R316"/>
  <c r="T316" s="1"/>
  <c r="U316" s="1"/>
  <c r="Q316"/>
  <c r="L317"/>
  <c r="P317"/>
  <c r="V317"/>
  <c r="I318"/>
  <c r="J317"/>
  <c r="AA317" s="1"/>
  <c r="W316"/>
  <c r="X316"/>
  <c r="O317" l="1"/>
  <c r="R317" s="1"/>
  <c r="T317" s="1"/>
  <c r="AC317"/>
  <c r="L318"/>
  <c r="P318"/>
  <c r="J318"/>
  <c r="AA318" s="1"/>
  <c r="V318"/>
  <c r="I319"/>
  <c r="AC318"/>
  <c r="AF317"/>
  <c r="S317"/>
  <c r="Q317"/>
  <c r="X317"/>
  <c r="W317"/>
  <c r="U317" l="1"/>
  <c r="O318"/>
  <c r="AF318"/>
  <c r="S318"/>
  <c r="L319"/>
  <c r="I320"/>
  <c r="J319"/>
  <c r="O319" s="1"/>
  <c r="V319"/>
  <c r="P319"/>
  <c r="X318"/>
  <c r="W318"/>
  <c r="W319" l="1"/>
  <c r="X319"/>
  <c r="L320"/>
  <c r="I321"/>
  <c r="P320"/>
  <c r="J320"/>
  <c r="AC320" s="1"/>
  <c r="V320"/>
  <c r="R318"/>
  <c r="T318" s="1"/>
  <c r="U318" s="1"/>
  <c r="Q318"/>
  <c r="R319"/>
  <c r="T319" s="1"/>
  <c r="Q319"/>
  <c r="AA319"/>
  <c r="S319"/>
  <c r="AF319"/>
  <c r="AC319"/>
  <c r="U319" l="1"/>
  <c r="AA320"/>
  <c r="S320"/>
  <c r="AF320"/>
  <c r="W320"/>
  <c r="X320"/>
  <c r="L321"/>
  <c r="I322"/>
  <c r="J321"/>
  <c r="O321" s="1"/>
  <c r="V321"/>
  <c r="P321"/>
  <c r="AC321"/>
  <c r="O320"/>
  <c r="X321" l="1"/>
  <c r="W321"/>
  <c r="R321"/>
  <c r="T321" s="1"/>
  <c r="Q321"/>
  <c r="L322"/>
  <c r="I323"/>
  <c r="V322"/>
  <c r="J322"/>
  <c r="O322" s="1"/>
  <c r="P322"/>
  <c r="AC322"/>
  <c r="R320"/>
  <c r="T320" s="1"/>
  <c r="U320" s="1"/>
  <c r="Q320"/>
  <c r="AA321"/>
  <c r="S321"/>
  <c r="AF321"/>
  <c r="R322" l="1"/>
  <c r="T322" s="1"/>
  <c r="Q322"/>
  <c r="L323"/>
  <c r="P323"/>
  <c r="J323"/>
  <c r="AA323" s="1"/>
  <c r="V323"/>
  <c r="I324"/>
  <c r="X322"/>
  <c r="W322"/>
  <c r="U321"/>
  <c r="AA322"/>
  <c r="S322"/>
  <c r="AF322"/>
  <c r="U322" l="1"/>
  <c r="W323"/>
  <c r="X323"/>
  <c r="L324"/>
  <c r="J324"/>
  <c r="AC324" s="1"/>
  <c r="V324"/>
  <c r="P324"/>
  <c r="I325"/>
  <c r="O324"/>
  <c r="AC323"/>
  <c r="S323"/>
  <c r="AF323"/>
  <c r="O323"/>
  <c r="R323" l="1"/>
  <c r="T323" s="1"/>
  <c r="U323" s="1"/>
  <c r="Q323"/>
  <c r="W324"/>
  <c r="X324"/>
  <c r="L325"/>
  <c r="J325"/>
  <c r="P325"/>
  <c r="V325"/>
  <c r="I326"/>
  <c r="R324"/>
  <c r="T324" s="1"/>
  <c r="Q324"/>
  <c r="AA324"/>
  <c r="AF324"/>
  <c r="S324"/>
  <c r="L326" l="1"/>
  <c r="P326"/>
  <c r="I327"/>
  <c r="V326"/>
  <c r="J326"/>
  <c r="AA326" s="1"/>
  <c r="AA325"/>
  <c r="AF325"/>
  <c r="S325"/>
  <c r="O325"/>
  <c r="W325"/>
  <c r="X325"/>
  <c r="AC325"/>
  <c r="U324"/>
  <c r="O326" l="1"/>
  <c r="S326"/>
  <c r="AF326"/>
  <c r="L327"/>
  <c r="V327"/>
  <c r="J327"/>
  <c r="AC327" s="1"/>
  <c r="P327"/>
  <c r="I328"/>
  <c r="AA327"/>
  <c r="AC326"/>
  <c r="R325"/>
  <c r="T325" s="1"/>
  <c r="U325" s="1"/>
  <c r="Q325"/>
  <c r="W326"/>
  <c r="X326"/>
  <c r="W327" l="1"/>
  <c r="X327"/>
  <c r="R326"/>
  <c r="Q326"/>
  <c r="O327"/>
  <c r="S327"/>
  <c r="AF327"/>
  <c r="L328"/>
  <c r="V328"/>
  <c r="P328"/>
  <c r="J328"/>
  <c r="AC328" s="1"/>
  <c r="I329"/>
  <c r="AA328" l="1"/>
  <c r="W328"/>
  <c r="X328"/>
  <c r="R327"/>
  <c r="Q327"/>
  <c r="O328"/>
  <c r="S328"/>
  <c r="AF328"/>
  <c r="L329"/>
  <c r="V329"/>
  <c r="I330"/>
  <c r="J329"/>
  <c r="AC329" s="1"/>
  <c r="P329"/>
  <c r="T326"/>
  <c r="U326" s="1"/>
  <c r="W329" l="1"/>
  <c r="X329"/>
  <c r="R328"/>
  <c r="Q328"/>
  <c r="AA329"/>
  <c r="L330"/>
  <c r="I331"/>
  <c r="J330"/>
  <c r="V330"/>
  <c r="P330"/>
  <c r="AA330"/>
  <c r="O330"/>
  <c r="AC330"/>
  <c r="O329"/>
  <c r="AF329"/>
  <c r="S329"/>
  <c r="T327"/>
  <c r="U327" s="1"/>
  <c r="R329" l="1"/>
  <c r="Q329"/>
  <c r="W330"/>
  <c r="X330"/>
  <c r="L331"/>
  <c r="J331"/>
  <c r="O331" s="1"/>
  <c r="I332"/>
  <c r="V331"/>
  <c r="P331"/>
  <c r="AC331"/>
  <c r="R330"/>
  <c r="T330" s="1"/>
  <c r="Q330"/>
  <c r="AF330"/>
  <c r="S330"/>
  <c r="T328"/>
  <c r="U328" s="1"/>
  <c r="T329" l="1"/>
  <c r="U329" s="1"/>
  <c r="R331"/>
  <c r="T331" s="1"/>
  <c r="Q331"/>
  <c r="L332"/>
  <c r="J332"/>
  <c r="O332" s="1"/>
  <c r="V332"/>
  <c r="P332"/>
  <c r="I333"/>
  <c r="AC332"/>
  <c r="AA331"/>
  <c r="S331"/>
  <c r="AF331"/>
  <c r="W331"/>
  <c r="X331"/>
  <c r="U330"/>
  <c r="U331" l="1"/>
  <c r="X332"/>
  <c r="W332"/>
  <c r="L333"/>
  <c r="P333"/>
  <c r="J333"/>
  <c r="AC333" s="1"/>
  <c r="V333"/>
  <c r="I334"/>
  <c r="R332"/>
  <c r="T332" s="1"/>
  <c r="Q332"/>
  <c r="AA332"/>
  <c r="AF332"/>
  <c r="S332"/>
  <c r="AA333" l="1"/>
  <c r="S333"/>
  <c r="AF333"/>
  <c r="X333"/>
  <c r="W333"/>
  <c r="U332"/>
  <c r="L334"/>
  <c r="I335"/>
  <c r="V334"/>
  <c r="P334"/>
  <c r="J334"/>
  <c r="AA334" s="1"/>
  <c r="O333"/>
  <c r="W334" l="1"/>
  <c r="X334"/>
  <c r="R333"/>
  <c r="T333" s="1"/>
  <c r="U333" s="1"/>
  <c r="Q333"/>
  <c r="O334"/>
  <c r="AF334"/>
  <c r="S334"/>
  <c r="L335"/>
  <c r="V335"/>
  <c r="P335"/>
  <c r="I336"/>
  <c r="J335"/>
  <c r="O335" s="1"/>
  <c r="AC335"/>
  <c r="AC334"/>
  <c r="W335" l="1"/>
  <c r="X335"/>
  <c r="R334"/>
  <c r="T334" s="1"/>
  <c r="U334" s="1"/>
  <c r="Q334"/>
  <c r="R335"/>
  <c r="T335" s="1"/>
  <c r="Q335"/>
  <c r="L336"/>
  <c r="J336"/>
  <c r="I337"/>
  <c r="P336"/>
  <c r="V336"/>
  <c r="O336"/>
  <c r="AA336"/>
  <c r="AA335"/>
  <c r="S335"/>
  <c r="AF335"/>
  <c r="L337" l="1"/>
  <c r="P337"/>
  <c r="J337"/>
  <c r="AA337" s="1"/>
  <c r="I338"/>
  <c r="V337"/>
  <c r="AC337"/>
  <c r="U335"/>
  <c r="X336"/>
  <c r="W336"/>
  <c r="R336"/>
  <c r="T336" s="1"/>
  <c r="Q336"/>
  <c r="AC336"/>
  <c r="S336"/>
  <c r="AF336"/>
  <c r="W337" l="1"/>
  <c r="X337"/>
  <c r="O337"/>
  <c r="S337"/>
  <c r="AF337"/>
  <c r="U336"/>
  <c r="L338"/>
  <c r="V338"/>
  <c r="P338"/>
  <c r="J338"/>
  <c r="AC338" s="1"/>
  <c r="I339"/>
  <c r="AA338" l="1"/>
  <c r="AF338"/>
  <c r="S338"/>
  <c r="R337"/>
  <c r="T337" s="1"/>
  <c r="U337" s="1"/>
  <c r="Q337"/>
  <c r="L339"/>
  <c r="V339"/>
  <c r="J339"/>
  <c r="O339" s="1"/>
  <c r="I340"/>
  <c r="P339"/>
  <c r="AC339"/>
  <c r="X338"/>
  <c r="W338"/>
  <c r="O338"/>
  <c r="R339" l="1"/>
  <c r="T339" s="1"/>
  <c r="Q339"/>
  <c r="L340"/>
  <c r="I341"/>
  <c r="P340"/>
  <c r="V340"/>
  <c r="J340"/>
  <c r="AC340" s="1"/>
  <c r="R338"/>
  <c r="T338" s="1"/>
  <c r="U338" s="1"/>
  <c r="Q338"/>
  <c r="W339"/>
  <c r="X339"/>
  <c r="AA339"/>
  <c r="AF339"/>
  <c r="S339"/>
  <c r="U339" l="1"/>
  <c r="W340"/>
  <c r="X340"/>
  <c r="AA340"/>
  <c r="S340"/>
  <c r="AF340"/>
  <c r="L341"/>
  <c r="P341"/>
  <c r="J341"/>
  <c r="AA341" s="1"/>
  <c r="I342"/>
  <c r="V341"/>
  <c r="O340"/>
  <c r="AC341" l="1"/>
  <c r="L342"/>
  <c r="P342"/>
  <c r="V342"/>
  <c r="J342"/>
  <c r="I343"/>
  <c r="X341"/>
  <c r="W341"/>
  <c r="R340"/>
  <c r="T340" s="1"/>
  <c r="U340" s="1"/>
  <c r="Q340"/>
  <c r="O341"/>
  <c r="S341"/>
  <c r="AF341"/>
  <c r="AA342" l="1"/>
  <c r="S342"/>
  <c r="AF342"/>
  <c r="L343"/>
  <c r="J343"/>
  <c r="AC343" s="1"/>
  <c r="P343"/>
  <c r="V343"/>
  <c r="I344"/>
  <c r="O342"/>
  <c r="AC342"/>
  <c r="R341"/>
  <c r="Q341"/>
  <c r="W342"/>
  <c r="X342"/>
  <c r="AA343" l="1"/>
  <c r="O343"/>
  <c r="AF343"/>
  <c r="S343"/>
  <c r="T341"/>
  <c r="U341" s="1"/>
  <c r="R342"/>
  <c r="T342" s="1"/>
  <c r="U342" s="1"/>
  <c r="Q342"/>
  <c r="W343"/>
  <c r="X343"/>
  <c r="L344"/>
  <c r="I345"/>
  <c r="J344"/>
  <c r="AA344" s="1"/>
  <c r="P344"/>
  <c r="V344"/>
  <c r="AC344"/>
  <c r="X344" l="1"/>
  <c r="W344"/>
  <c r="R343"/>
  <c r="Q343"/>
  <c r="L345"/>
  <c r="J345"/>
  <c r="P345"/>
  <c r="V345"/>
  <c r="I346"/>
  <c r="AC345"/>
  <c r="S344"/>
  <c r="AF344"/>
  <c r="O344"/>
  <c r="R344" l="1"/>
  <c r="T344" s="1"/>
  <c r="U344" s="1"/>
  <c r="Q344"/>
  <c r="O345"/>
  <c r="AF345"/>
  <c r="S345"/>
  <c r="L346"/>
  <c r="I347"/>
  <c r="V346"/>
  <c r="J346"/>
  <c r="O346" s="1"/>
  <c r="P346"/>
  <c r="W345"/>
  <c r="X345"/>
  <c r="AA345"/>
  <c r="T343"/>
  <c r="U343" s="1"/>
  <c r="R346" l="1"/>
  <c r="T346" s="1"/>
  <c r="Q346"/>
  <c r="AC346"/>
  <c r="AF346"/>
  <c r="S346"/>
  <c r="L347"/>
  <c r="V347"/>
  <c r="P347"/>
  <c r="J347"/>
  <c r="I348"/>
  <c r="R345"/>
  <c r="Q345"/>
  <c r="W346"/>
  <c r="X346"/>
  <c r="AA346"/>
  <c r="AA347" l="1"/>
  <c r="AF347"/>
  <c r="S347"/>
  <c r="U346"/>
  <c r="L348"/>
  <c r="P348"/>
  <c r="J348"/>
  <c r="O348" s="1"/>
  <c r="V348"/>
  <c r="I349"/>
  <c r="AC348"/>
  <c r="T345"/>
  <c r="U345" s="1"/>
  <c r="W347"/>
  <c r="X347"/>
  <c r="AC347"/>
  <c r="O347"/>
  <c r="L349" l="1"/>
  <c r="I350"/>
  <c r="V349"/>
  <c r="J349"/>
  <c r="P349"/>
  <c r="O349"/>
  <c r="AC349"/>
  <c r="R348"/>
  <c r="T348" s="1"/>
  <c r="Q348"/>
  <c r="AA348"/>
  <c r="AF348"/>
  <c r="S348"/>
  <c r="R347"/>
  <c r="T347" s="1"/>
  <c r="U347" s="1"/>
  <c r="Q347"/>
  <c r="W348"/>
  <c r="X348"/>
  <c r="R349" l="1"/>
  <c r="T349" s="1"/>
  <c r="U349" s="1"/>
  <c r="Q349"/>
  <c r="L350"/>
  <c r="V350"/>
  <c r="P350"/>
  <c r="J350"/>
  <c r="AA350" s="1"/>
  <c r="I351"/>
  <c r="X349"/>
  <c r="W349"/>
  <c r="AA349"/>
  <c r="AF349"/>
  <c r="S349"/>
  <c r="U348"/>
  <c r="AC350" l="1"/>
  <c r="AF350"/>
  <c r="S350"/>
  <c r="L351"/>
  <c r="P351"/>
  <c r="V351"/>
  <c r="I352"/>
  <c r="J351"/>
  <c r="O351" s="1"/>
  <c r="W350"/>
  <c r="X350"/>
  <c r="O350"/>
  <c r="R351" l="1"/>
  <c r="T351" s="1"/>
  <c r="Q351"/>
  <c r="L352"/>
  <c r="J352"/>
  <c r="I353"/>
  <c r="V352"/>
  <c r="P352"/>
  <c r="AC352"/>
  <c r="AA352"/>
  <c r="X351"/>
  <c r="W351"/>
  <c r="AA351"/>
  <c r="S351"/>
  <c r="AF351"/>
  <c r="R350"/>
  <c r="T350" s="1"/>
  <c r="U350" s="1"/>
  <c r="Q350"/>
  <c r="AC351"/>
  <c r="U351" l="1"/>
  <c r="L353"/>
  <c r="I354"/>
  <c r="V353"/>
  <c r="J353"/>
  <c r="O353" s="1"/>
  <c r="P353"/>
  <c r="X352"/>
  <c r="W352"/>
  <c r="O352"/>
  <c r="S352"/>
  <c r="AF352"/>
  <c r="AA353" l="1"/>
  <c r="R352"/>
  <c r="T352" s="1"/>
  <c r="U352" s="1"/>
  <c r="Q352"/>
  <c r="L354"/>
  <c r="I355"/>
  <c r="V354"/>
  <c r="J354"/>
  <c r="P354"/>
  <c r="AC354"/>
  <c r="AA354"/>
  <c r="R353"/>
  <c r="T353" s="1"/>
  <c r="Q353"/>
  <c r="W353"/>
  <c r="X353"/>
  <c r="AC353"/>
  <c r="S353"/>
  <c r="AF353"/>
  <c r="X354" l="1"/>
  <c r="W354"/>
  <c r="O354"/>
  <c r="S354"/>
  <c r="AF354"/>
  <c r="U353"/>
  <c r="L355"/>
  <c r="P355"/>
  <c r="J355"/>
  <c r="AC355" s="1"/>
  <c r="V355"/>
  <c r="I356"/>
  <c r="S355" l="1"/>
  <c r="AF355"/>
  <c r="W355"/>
  <c r="X355"/>
  <c r="O355"/>
  <c r="L356"/>
  <c r="V356"/>
  <c r="I357"/>
  <c r="P356"/>
  <c r="J356"/>
  <c r="O356" s="1"/>
  <c r="R354"/>
  <c r="Q354"/>
  <c r="AA355"/>
  <c r="L357" l="1"/>
  <c r="V357"/>
  <c r="P357"/>
  <c r="J357"/>
  <c r="AC357" s="1"/>
  <c r="I358"/>
  <c r="R355"/>
  <c r="T355" s="1"/>
  <c r="U355" s="1"/>
  <c r="Q355"/>
  <c r="AC356"/>
  <c r="S356"/>
  <c r="AF356"/>
  <c r="X356"/>
  <c r="W356"/>
  <c r="R356"/>
  <c r="T356" s="1"/>
  <c r="U356" s="1"/>
  <c r="Q356"/>
  <c r="T354"/>
  <c r="U354" s="1"/>
  <c r="AA356"/>
  <c r="O357" l="1"/>
  <c r="Q357" s="1"/>
  <c r="L358"/>
  <c r="V358"/>
  <c r="P358"/>
  <c r="J358"/>
  <c r="O358" s="1"/>
  <c r="I359"/>
  <c r="W357"/>
  <c r="X357"/>
  <c r="AA357"/>
  <c r="AF357"/>
  <c r="S357"/>
  <c r="R357" l="1"/>
  <c r="T357" s="1"/>
  <c r="U357" s="1"/>
  <c r="AA358"/>
  <c r="L359"/>
  <c r="I360"/>
  <c r="P359"/>
  <c r="J359"/>
  <c r="O359" s="1"/>
  <c r="V359"/>
  <c r="R358"/>
  <c r="T358" s="1"/>
  <c r="Q358"/>
  <c r="X358"/>
  <c r="W358"/>
  <c r="AC358"/>
  <c r="S358"/>
  <c r="AF358"/>
  <c r="AC359" l="1"/>
  <c r="L360"/>
  <c r="V360"/>
  <c r="I361"/>
  <c r="J360"/>
  <c r="O360" s="1"/>
  <c r="P360"/>
  <c r="X359"/>
  <c r="W359"/>
  <c r="R359"/>
  <c r="Q359"/>
  <c r="AA359"/>
  <c r="AF359"/>
  <c r="S359"/>
  <c r="U358"/>
  <c r="AA360" l="1"/>
  <c r="R360"/>
  <c r="T360" s="1"/>
  <c r="Q360"/>
  <c r="W360"/>
  <c r="X360"/>
  <c r="L361"/>
  <c r="V361"/>
  <c r="I362"/>
  <c r="J361"/>
  <c r="AC361" s="1"/>
  <c r="P361"/>
  <c r="AC360"/>
  <c r="AF360"/>
  <c r="S360"/>
  <c r="T359"/>
  <c r="U359" s="1"/>
  <c r="U360" l="1"/>
  <c r="O361"/>
  <c r="Q361" s="1"/>
  <c r="X361"/>
  <c r="W361"/>
  <c r="L362"/>
  <c r="P362"/>
  <c r="J362"/>
  <c r="AA362" s="1"/>
  <c r="I363"/>
  <c r="V362"/>
  <c r="AA361"/>
  <c r="S361"/>
  <c r="AF361"/>
  <c r="R361" l="1"/>
  <c r="T361" s="1"/>
  <c r="U361" s="1"/>
  <c r="O362"/>
  <c r="R362" s="1"/>
  <c r="T362" s="1"/>
  <c r="U362" s="1"/>
  <c r="AC362"/>
  <c r="AF362"/>
  <c r="S362"/>
  <c r="X362"/>
  <c r="W362"/>
  <c r="Q362"/>
  <c r="L363"/>
  <c r="P363"/>
  <c r="I364"/>
  <c r="V363"/>
  <c r="J363"/>
  <c r="AA363" s="1"/>
  <c r="O363" l="1"/>
  <c r="R363" s="1"/>
  <c r="T363" s="1"/>
  <c r="U363" s="1"/>
  <c r="L364"/>
  <c r="P364"/>
  <c r="I365"/>
  <c r="J364"/>
  <c r="O364" s="1"/>
  <c r="V364"/>
  <c r="Q363"/>
  <c r="X363"/>
  <c r="W363"/>
  <c r="AC363"/>
  <c r="AF363"/>
  <c r="S363"/>
  <c r="AA364" l="1"/>
  <c r="W364"/>
  <c r="X364"/>
  <c r="R364"/>
  <c r="T364" s="1"/>
  <c r="Q364"/>
  <c r="L365"/>
  <c r="P365"/>
  <c r="J365"/>
  <c r="AA365" s="1"/>
  <c r="I366"/>
  <c r="V365"/>
  <c r="O365"/>
  <c r="AC364"/>
  <c r="S364"/>
  <c r="AF364"/>
  <c r="X365" l="1"/>
  <c r="W365"/>
  <c r="U364"/>
  <c r="R365"/>
  <c r="T365" s="1"/>
  <c r="Q365"/>
  <c r="AC365"/>
  <c r="AF365"/>
  <c r="S365"/>
  <c r="L366"/>
  <c r="J366"/>
  <c r="O366" s="1"/>
  <c r="I367"/>
  <c r="V366"/>
  <c r="P366"/>
  <c r="AA366"/>
  <c r="AC366" l="1"/>
  <c r="L367"/>
  <c r="I368"/>
  <c r="P367"/>
  <c r="V367"/>
  <c r="J367"/>
  <c r="AA367" s="1"/>
  <c r="AF366"/>
  <c r="S366"/>
  <c r="R366"/>
  <c r="T366" s="1"/>
  <c r="Q366"/>
  <c r="X366"/>
  <c r="W366"/>
  <c r="U365"/>
  <c r="U366" l="1"/>
  <c r="O367"/>
  <c r="AF367"/>
  <c r="S367"/>
  <c r="L368"/>
  <c r="P368"/>
  <c r="V368"/>
  <c r="J368"/>
  <c r="I369"/>
  <c r="O368"/>
  <c r="AA368"/>
  <c r="AC367"/>
  <c r="X367"/>
  <c r="W367"/>
  <c r="R368" l="1"/>
  <c r="T368" s="1"/>
  <c r="Q368"/>
  <c r="R367"/>
  <c r="T367" s="1"/>
  <c r="U367" s="1"/>
  <c r="Q367"/>
  <c r="X368"/>
  <c r="W368"/>
  <c r="AC368"/>
  <c r="AF368"/>
  <c r="S368"/>
  <c r="L369"/>
  <c r="J369"/>
  <c r="V369"/>
  <c r="I370"/>
  <c r="P369"/>
  <c r="AC369"/>
  <c r="U368" l="1"/>
  <c r="L370"/>
  <c r="V370"/>
  <c r="I371"/>
  <c r="P370"/>
  <c r="J370"/>
  <c r="AA370" s="1"/>
  <c r="O369"/>
  <c r="S369"/>
  <c r="AF369"/>
  <c r="W369"/>
  <c r="X369"/>
  <c r="AA369"/>
  <c r="R369" l="1"/>
  <c r="Q369"/>
  <c r="W370"/>
  <c r="X370"/>
  <c r="AF370"/>
  <c r="S370"/>
  <c r="AC370"/>
  <c r="L371"/>
  <c r="P371"/>
  <c r="I372"/>
  <c r="V371"/>
  <c r="J371"/>
  <c r="O371" s="1"/>
  <c r="AA371"/>
  <c r="O370"/>
  <c r="L372" l="1"/>
  <c r="J372"/>
  <c r="AC372" s="1"/>
  <c r="V372"/>
  <c r="P372"/>
  <c r="I373"/>
  <c r="O372"/>
  <c r="T369"/>
  <c r="U369" s="1"/>
  <c r="W371"/>
  <c r="X371"/>
  <c r="R371"/>
  <c r="T371" s="1"/>
  <c r="Q371"/>
  <c r="R370"/>
  <c r="T370" s="1"/>
  <c r="U370" s="1"/>
  <c r="Q370"/>
  <c r="AC371"/>
  <c r="S371"/>
  <c r="AF371"/>
  <c r="U371" l="1"/>
  <c r="L373"/>
  <c r="V373"/>
  <c r="I374"/>
  <c r="J373"/>
  <c r="AA373" s="1"/>
  <c r="P373"/>
  <c r="R372"/>
  <c r="Q372"/>
  <c r="AA372"/>
  <c r="S372"/>
  <c r="AF372"/>
  <c r="X372"/>
  <c r="W372"/>
  <c r="T372" l="1"/>
  <c r="U372" s="1"/>
  <c r="O373"/>
  <c r="R373" s="1"/>
  <c r="T373" s="1"/>
  <c r="X373"/>
  <c r="W373"/>
  <c r="L374"/>
  <c r="P374"/>
  <c r="J374"/>
  <c r="V374"/>
  <c r="I375"/>
  <c r="AA374"/>
  <c r="O374"/>
  <c r="AC373"/>
  <c r="S373"/>
  <c r="AF373"/>
  <c r="Q373" l="1"/>
  <c r="U373"/>
  <c r="L375"/>
  <c r="P375"/>
  <c r="J375"/>
  <c r="O375" s="1"/>
  <c r="I376"/>
  <c r="V375"/>
  <c r="X374"/>
  <c r="W374"/>
  <c r="R374"/>
  <c r="T374" s="1"/>
  <c r="Q374"/>
  <c r="AC374"/>
  <c r="S374"/>
  <c r="AF374"/>
  <c r="U374" l="1"/>
  <c r="AA375"/>
  <c r="R375"/>
  <c r="T375" s="1"/>
  <c r="U375" s="1"/>
  <c r="Q375"/>
  <c r="W375"/>
  <c r="X375"/>
  <c r="AC375"/>
  <c r="S375"/>
  <c r="AF375"/>
  <c r="L376"/>
  <c r="V376"/>
  <c r="I377"/>
  <c r="J376"/>
  <c r="O376" s="1"/>
  <c r="P376"/>
  <c r="AA376" l="1"/>
  <c r="AC376"/>
  <c r="R376"/>
  <c r="T376" s="1"/>
  <c r="Q376"/>
  <c r="W376"/>
  <c r="X376"/>
  <c r="L377"/>
  <c r="P377"/>
  <c r="V377"/>
  <c r="I378"/>
  <c r="J377"/>
  <c r="S376"/>
  <c r="AF376"/>
  <c r="U376" l="1"/>
  <c r="AC377"/>
  <c r="AF377"/>
  <c r="S377"/>
  <c r="X377"/>
  <c r="W377"/>
  <c r="AA377"/>
  <c r="L378"/>
  <c r="I379"/>
  <c r="P378"/>
  <c r="V378"/>
  <c r="J378"/>
  <c r="AC378"/>
  <c r="O377"/>
  <c r="R377" l="1"/>
  <c r="T377" s="1"/>
  <c r="U377" s="1"/>
  <c r="Q377"/>
  <c r="W378"/>
  <c r="X378"/>
  <c r="AA378"/>
  <c r="S378"/>
  <c r="AF378"/>
  <c r="L379"/>
  <c r="P379"/>
  <c r="I380"/>
  <c r="V379"/>
  <c r="J379"/>
  <c r="AC379"/>
  <c r="AA379"/>
  <c r="O378"/>
  <c r="L380" l="1"/>
  <c r="I381"/>
  <c r="J380"/>
  <c r="AA380" s="1"/>
  <c r="V380"/>
  <c r="P380"/>
  <c r="R378"/>
  <c r="Q378"/>
  <c r="W379"/>
  <c r="X379"/>
  <c r="O379"/>
  <c r="AF379"/>
  <c r="S379"/>
  <c r="O380" l="1"/>
  <c r="R380" s="1"/>
  <c r="T380" s="1"/>
  <c r="U380" s="1"/>
  <c r="L381"/>
  <c r="P381"/>
  <c r="I382"/>
  <c r="J381"/>
  <c r="O381" s="1"/>
  <c r="V381"/>
  <c r="T378"/>
  <c r="U378" s="1"/>
  <c r="R379"/>
  <c r="Q379"/>
  <c r="S380"/>
  <c r="AF380"/>
  <c r="W380"/>
  <c r="X380"/>
  <c r="AC380"/>
  <c r="Q380" l="1"/>
  <c r="AC381"/>
  <c r="T379"/>
  <c r="U379" s="1"/>
  <c r="X381"/>
  <c r="W381"/>
  <c r="R381"/>
  <c r="T381" s="1"/>
  <c r="Q381"/>
  <c r="L382"/>
  <c r="V382"/>
  <c r="J382"/>
  <c r="P382"/>
  <c r="I383"/>
  <c r="AC382"/>
  <c r="AA382"/>
  <c r="AA381"/>
  <c r="AF381"/>
  <c r="S381"/>
  <c r="L383" l="1"/>
  <c r="P383"/>
  <c r="V383"/>
  <c r="I384"/>
  <c r="J383"/>
  <c r="AA383" s="1"/>
  <c r="X382"/>
  <c r="W382"/>
  <c r="O382"/>
  <c r="AF382"/>
  <c r="S382"/>
  <c r="U381"/>
  <c r="AC383" l="1"/>
  <c r="AF383"/>
  <c r="S383"/>
  <c r="R382"/>
  <c r="T382" s="1"/>
  <c r="U382" s="1"/>
  <c r="Q382"/>
  <c r="W383"/>
  <c r="X383"/>
  <c r="L384"/>
  <c r="J384"/>
  <c r="AA384" s="1"/>
  <c r="P384"/>
  <c r="V384"/>
  <c r="I385"/>
  <c r="O384"/>
  <c r="O383"/>
  <c r="W384" l="1"/>
  <c r="X384"/>
  <c r="L385"/>
  <c r="V385"/>
  <c r="J385"/>
  <c r="O385" s="1"/>
  <c r="I386"/>
  <c r="P385"/>
  <c r="R383"/>
  <c r="T383" s="1"/>
  <c r="U383" s="1"/>
  <c r="Q383"/>
  <c r="R384"/>
  <c r="T384" s="1"/>
  <c r="Q384"/>
  <c r="AC384"/>
  <c r="AF384"/>
  <c r="S384"/>
  <c r="L386" l="1"/>
  <c r="J386"/>
  <c r="P386"/>
  <c r="I387"/>
  <c r="V386"/>
  <c r="AC386"/>
  <c r="O386"/>
  <c r="R385"/>
  <c r="T385" s="1"/>
  <c r="Q385"/>
  <c r="AA385"/>
  <c r="S385"/>
  <c r="AF385"/>
  <c r="X385"/>
  <c r="W385"/>
  <c r="U384"/>
  <c r="AC385"/>
  <c r="U385" l="1"/>
  <c r="W386"/>
  <c r="X386"/>
  <c r="AF386"/>
  <c r="S386"/>
  <c r="R386"/>
  <c r="T386" s="1"/>
  <c r="Q386"/>
  <c r="L387"/>
  <c r="I388"/>
  <c r="J387"/>
  <c r="P387"/>
  <c r="V387"/>
  <c r="O387"/>
  <c r="AA386"/>
  <c r="U386" l="1"/>
  <c r="X387"/>
  <c r="W387"/>
  <c r="R387"/>
  <c r="T387" s="1"/>
  <c r="Q387"/>
  <c r="AA387"/>
  <c r="AF387"/>
  <c r="S387"/>
  <c r="L388"/>
  <c r="P388"/>
  <c r="V388"/>
  <c r="I389"/>
  <c r="J388"/>
  <c r="O388" s="1"/>
  <c r="AC387"/>
  <c r="AC388" l="1"/>
  <c r="U387"/>
  <c r="R388"/>
  <c r="T388" s="1"/>
  <c r="Q388"/>
  <c r="X388"/>
  <c r="W388"/>
  <c r="L389"/>
  <c r="J389"/>
  <c r="I390"/>
  <c r="V389"/>
  <c r="P389"/>
  <c r="O389"/>
  <c r="AA388"/>
  <c r="AF388"/>
  <c r="S388"/>
  <c r="U388" l="1"/>
  <c r="R389"/>
  <c r="T389" s="1"/>
  <c r="Q389"/>
  <c r="AF389"/>
  <c r="S389"/>
  <c r="L390"/>
  <c r="I391"/>
  <c r="J390"/>
  <c r="O390" s="1"/>
  <c r="P390"/>
  <c r="V390"/>
  <c r="AC390"/>
  <c r="W389"/>
  <c r="X389"/>
  <c r="AC389"/>
  <c r="AA389"/>
  <c r="U389" l="1"/>
  <c r="L391"/>
  <c r="I392"/>
  <c r="V391"/>
  <c r="P391"/>
  <c r="J391"/>
  <c r="O391" s="1"/>
  <c r="W390"/>
  <c r="X390"/>
  <c r="R390"/>
  <c r="T390" s="1"/>
  <c r="Q390"/>
  <c r="AA390"/>
  <c r="S390"/>
  <c r="AF390"/>
  <c r="U390" l="1"/>
  <c r="AA391"/>
  <c r="AC391"/>
  <c r="S391"/>
  <c r="AF391"/>
  <c r="L392"/>
  <c r="I393"/>
  <c r="V392"/>
  <c r="P392"/>
  <c r="J392"/>
  <c r="O392" s="1"/>
  <c r="R391"/>
  <c r="T391" s="1"/>
  <c r="U391" s="1"/>
  <c r="Q391"/>
  <c r="X391"/>
  <c r="W391"/>
  <c r="AC392" l="1"/>
  <c r="AA392"/>
  <c r="L393"/>
  <c r="J393"/>
  <c r="V393"/>
  <c r="I394"/>
  <c r="P393"/>
  <c r="O393"/>
  <c r="AC393"/>
  <c r="R392"/>
  <c r="T392" s="1"/>
  <c r="U392" s="1"/>
  <c r="Q392"/>
  <c r="X392"/>
  <c r="W392"/>
  <c r="AF392"/>
  <c r="S392"/>
  <c r="W393" l="1"/>
  <c r="X393"/>
  <c r="R393"/>
  <c r="Q393"/>
  <c r="AA393"/>
  <c r="S393"/>
  <c r="AF393"/>
  <c r="L394"/>
  <c r="J394"/>
  <c r="O394" s="1"/>
  <c r="V394"/>
  <c r="P394"/>
  <c r="I395"/>
  <c r="AA394"/>
  <c r="AC394" l="1"/>
  <c r="AF394"/>
  <c r="S394"/>
  <c r="R394"/>
  <c r="T394" s="1"/>
  <c r="Q394"/>
  <c r="X394"/>
  <c r="W394"/>
  <c r="L395"/>
  <c r="I396"/>
  <c r="J395"/>
  <c r="AA395" s="1"/>
  <c r="V395"/>
  <c r="P395"/>
  <c r="O395"/>
  <c r="T393"/>
  <c r="U393" s="1"/>
  <c r="R395" l="1"/>
  <c r="T395" s="1"/>
  <c r="U395" s="1"/>
  <c r="Q395"/>
  <c r="L396"/>
  <c r="P396"/>
  <c r="I397"/>
  <c r="J396"/>
  <c r="O396" s="1"/>
  <c r="V396"/>
  <c r="AC395"/>
  <c r="S395"/>
  <c r="AF395"/>
  <c r="X395"/>
  <c r="W395"/>
  <c r="U394"/>
  <c r="AA396" l="1"/>
  <c r="S396"/>
  <c r="AF396"/>
  <c r="R396"/>
  <c r="T396" s="1"/>
  <c r="Q396"/>
  <c r="L397"/>
  <c r="P397"/>
  <c r="I398"/>
  <c r="J397"/>
  <c r="AA397" s="1"/>
  <c r="V397"/>
  <c r="W396"/>
  <c r="X396"/>
  <c r="AC396"/>
  <c r="AC397" l="1"/>
  <c r="U396"/>
  <c r="L398"/>
  <c r="J398"/>
  <c r="P398"/>
  <c r="V398"/>
  <c r="I399"/>
  <c r="O398"/>
  <c r="AC398"/>
  <c r="O397"/>
  <c r="S397"/>
  <c r="AF397"/>
  <c r="W397"/>
  <c r="X397"/>
  <c r="L399" l="1"/>
  <c r="P399"/>
  <c r="V399"/>
  <c r="J399"/>
  <c r="AA399" s="1"/>
  <c r="AC399"/>
  <c r="R398"/>
  <c r="T398" s="1"/>
  <c r="Q398"/>
  <c r="AA398"/>
  <c r="S398"/>
  <c r="AF398"/>
  <c r="R397"/>
  <c r="Q397"/>
  <c r="X398"/>
  <c r="W398"/>
  <c r="U398" l="1"/>
  <c r="T397"/>
  <c r="U397" s="1"/>
  <c r="W399"/>
  <c r="X399"/>
  <c r="O399"/>
  <c r="AF399"/>
  <c r="S399"/>
  <c r="R399" l="1"/>
  <c r="Q399"/>
  <c r="T399" l="1"/>
  <c r="U399" s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3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<sst xmlns="http://schemas.openxmlformats.org/spreadsheetml/2006/main" count="607" uniqueCount="500">
  <si>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</si>
  <si>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</si>
  <si>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</si>
  <si>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</si>
  <si>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</si>
  <si>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</si>
  <si>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</si>
  <si>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</si>
  <si>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</si>
  <si>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</si>
  <si>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</si>
  <si>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</si>
  <si>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</si>
  <si>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</si>
  <si>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</si>
  <si>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</si>
  <si>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</si>
  <si>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</si>
  <si>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</si>
  <si>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</si>
  <si>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</si>
  <si>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</si>
  <si>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</si>
  <si>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</si>
  <si>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</si>
  <si>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</si>
  <si>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</si>
  <si>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</si>
  <si>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</si>
  <si>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</si>
  <si>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</si>
  <si>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</si>
  <si>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</si>
  <si>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</si>
  <si>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</si>
  <si>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</si>
  <si>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</si>
  <si>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</si>
  <si>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</si>
  <si>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</si>
  <si>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</si>
  <si>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</si>
  <si>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</si>
  <si>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</si>
  <si>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</si>
  <si>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</si>
  <si>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</si>
  <si>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</si>
  <si>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</si>
  <si>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</si>
  <si>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</si>
  <si>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</si>
  <si>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</si>
  <si>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</si>
  <si>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</si>
  <si>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</si>
  <si>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</si>
  <si>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</si>
  <si>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</si>
  <si>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</si>
  <si>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</si>
  <si>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</si>
  <si>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</si>
  <si>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</si>
  <si>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</si>
  <si>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</si>
  <si>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</si>
  <si>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</si>
  <si>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</si>
  <si>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</si>
  <si>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</si>
  <si>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</si>
  <si>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</si>
  <si>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</si>
  <si>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</si>
  <si>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</si>
  <si>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</si>
  <si>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</si>
  <si>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</si>
  <si>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</si>
  <si>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</si>
  <si>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</si>
  <si>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</si>
  <si>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</si>
  <si>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</si>
  <si>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</si>
  <si>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</si>
  <si>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</si>
  <si>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</si>
  <si>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</si>
  <si>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</si>
  <si>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</si>
  <si>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</si>
  <si>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</si>
  <si>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</si>
  <si>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</si>
  <si>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</si>
  <si>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</si>
  <si>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</si>
  <si>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</si>
  <si>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</si>
  <si>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</si>
  <si>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</si>
  <si>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</si>
  <si>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</si>
  <si>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</si>
  <si>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</si>
  <si>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</si>
  <si>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</si>
  <si>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</si>
  <si>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</si>
  <si>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</si>
  <si>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</si>
  <si>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</si>
  <si>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</si>
  <si>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</si>
  <si>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</si>
  <si>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</si>
  <si>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</si>
  <si>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</si>
  <si>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</si>
  <si>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</si>
  <si>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</si>
  <si>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</si>
  <si>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</si>
  <si>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>NOTE: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</si>
  <si>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</si>
  <si>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</si>
  <si>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</si>
  <si>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</si>
  <si>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</si>
  <si>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</si>
  <si>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</si>
  <si>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</si>
  <si>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</si>
  <si>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</si>
  <si>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 xml:space="preserve">%686953 </t>
  </si>
  <si>
    <t>%716703</t>
  </si>
  <si>
    <t>%717078</t>
  </si>
  <si>
    <t>%717515</t>
  </si>
  <si>
    <t>%717890</t>
  </si>
  <si>
    <t>%718265</t>
  </si>
  <si>
    <t>%718640</t>
  </si>
  <si>
    <t>%719015</t>
  </si>
  <si>
    <t>%719453</t>
  </si>
  <si>
    <t>%719828</t>
  </si>
  <si>
    <t xml:space="preserve">%719828 </t>
  </si>
  <si>
    <t>%720203</t>
  </si>
  <si>
    <t>%720578</t>
  </si>
  <si>
    <t>%721015</t>
  </si>
  <si>
    <t>%721390</t>
  </si>
  <si>
    <t xml:space="preserve">%721390 </t>
  </si>
  <si>
    <t>%721765</t>
  </si>
  <si>
    <t>%722203</t>
  </si>
  <si>
    <t>%722578</t>
  </si>
  <si>
    <t>%722953</t>
  </si>
  <si>
    <t xml:space="preserve">%722953 </t>
  </si>
  <si>
    <t>%723328</t>
  </si>
  <si>
    <t xml:space="preserve">%723703 </t>
  </si>
  <si>
    <t>%724140</t>
  </si>
  <si>
    <t>%724515</t>
  </si>
  <si>
    <t>%724890</t>
  </si>
  <si>
    <t>%725265</t>
  </si>
  <si>
    <t xml:space="preserve">%725703 </t>
  </si>
  <si>
    <t>%732328</t>
  </si>
  <si>
    <t>%816890</t>
  </si>
  <si>
    <t>%817265</t>
  </si>
  <si>
    <t xml:space="preserve">%818078 </t>
  </si>
  <si>
    <t>%818453</t>
  </si>
  <si>
    <t>%819203</t>
  </si>
  <si>
    <t>%819640</t>
  </si>
  <si>
    <t>%820390</t>
  </si>
  <si>
    <t>%821203</t>
  </si>
  <si>
    <t>%821953</t>
  </si>
  <si>
    <t>%822328</t>
  </si>
  <si>
    <t>%822765</t>
  </si>
  <si>
    <t>%823140</t>
  </si>
  <si>
    <t>%823515</t>
  </si>
  <si>
    <t>%823890</t>
  </si>
  <si>
    <t>%824328</t>
  </si>
  <si>
    <t xml:space="preserve">%824703 </t>
  </si>
  <si>
    <t>%825078</t>
  </si>
  <si>
    <t>%825453</t>
  </si>
  <si>
    <t>%825890</t>
  </si>
  <si>
    <t>%826640</t>
  </si>
  <si>
    <t>%827453</t>
  </si>
  <si>
    <t>%827828</t>
  </si>
  <si>
    <t>%828203</t>
  </si>
  <si>
    <t>%828578</t>
  </si>
  <si>
    <t>%829015</t>
  </si>
  <si>
    <t>%829390</t>
  </si>
  <si>
    <t>%829765</t>
  </si>
  <si>
    <t>%830578</t>
  </si>
  <si>
    <t>%831328</t>
  </si>
  <si>
    <t>%832140</t>
  </si>
  <si>
    <t>%832890</t>
  </si>
  <si>
    <t>%833703</t>
  </si>
  <si>
    <t>%834078</t>
  </si>
  <si>
    <t>%834828</t>
  </si>
  <si>
    <t>%835640</t>
  </si>
  <si>
    <t>%836015</t>
  </si>
  <si>
    <t>%836828</t>
  </si>
  <si>
    <t>%837578</t>
  </si>
  <si>
    <t xml:space="preserve">%837953 </t>
  </si>
  <si>
    <t>%839515</t>
  </si>
  <si>
    <t>%903890</t>
  </si>
  <si>
    <t>%904265</t>
  </si>
  <si>
    <t>%904640</t>
  </si>
  <si>
    <t>%905078</t>
  </si>
  <si>
    <t>%905828</t>
  </si>
  <si>
    <t xml:space="preserve">%906203 </t>
  </si>
  <si>
    <t>%906640</t>
  </si>
  <si>
    <t>%907015</t>
  </si>
  <si>
    <t>%907390</t>
  </si>
  <si>
    <t>%907765</t>
  </si>
  <si>
    <t>%908578</t>
  </si>
  <si>
    <t>%910890</t>
  </si>
  <si>
    <t>%912890</t>
  </si>
  <si>
    <t>%916015</t>
  </si>
  <si>
    <t>%916765</t>
  </si>
  <si>
    <t>%919140</t>
  </si>
  <si>
    <t>%921453</t>
  </si>
  <si>
    <t>%923015</t>
  </si>
  <si>
    <t>%924578</t>
  </si>
  <si>
    <t>%927328</t>
  </si>
  <si>
    <t>%930078</t>
  </si>
  <si>
    <t>%932765</t>
  </si>
  <si>
    <t>%935140</t>
  </si>
  <si>
    <t>%937890</t>
  </si>
  <si>
    <t>%940578</t>
  </si>
  <si>
    <t>%942953</t>
  </si>
  <si>
    <t>%946078</t>
  </si>
  <si>
    <t>%948390</t>
  </si>
  <si>
    <t>%950765</t>
  </si>
  <si>
    <t>%952703</t>
  </si>
  <si>
    <t>%955078</t>
  </si>
  <si>
    <t>%957015</t>
  </si>
  <si>
    <t>%959328</t>
  </si>
  <si>
    <t>%961328</t>
  </si>
  <si>
    <t>%963640</t>
  </si>
  <si>
    <t>%965578</t>
  </si>
  <si>
    <t>%967578</t>
  </si>
  <si>
    <t>%969515</t>
  </si>
  <si>
    <t>%971453</t>
  </si>
  <si>
    <t>%973390</t>
  </si>
  <si>
    <t>%975390</t>
  </si>
  <si>
    <t xml:space="preserve">%977328 </t>
  </si>
  <si>
    <t>%978890</t>
  </si>
  <si>
    <t>%980843</t>
  </si>
  <si>
    <t>%982015</t>
  </si>
  <si>
    <t>%983203</t>
  </si>
  <si>
    <t>%984328</t>
  </si>
  <si>
    <t xml:space="preserve">%985890 </t>
  </si>
  <si>
    <t>%1208515</t>
  </si>
  <si>
    <t>%1219828</t>
  </si>
  <si>
    <t>%1222203</t>
  </si>
  <si>
    <t>%1224140</t>
  </si>
  <si>
    <t>%1225703</t>
  </si>
  <si>
    <t>%1227265</t>
  </si>
  <si>
    <t>%1228828</t>
  </si>
  <si>
    <t>%1231578</t>
  </si>
  <si>
    <t>%1232703</t>
  </si>
  <si>
    <t>%1234703</t>
  </si>
  <si>
    <t>%1237015</t>
  </si>
  <si>
    <t>%1238953</t>
  </si>
  <si>
    <t>%1241328</t>
  </si>
  <si>
    <t>%1243640</t>
  </si>
  <si>
    <t>%1246015</t>
  </si>
  <si>
    <t>%1248328</t>
  </si>
  <si>
    <t>%1250328</t>
  </si>
  <si>
    <t>%1252265</t>
  </si>
  <si>
    <t>%1254203</t>
  </si>
  <si>
    <t>%1256140</t>
  </si>
  <si>
    <t>%1258140</t>
  </si>
  <si>
    <t>%1260453</t>
  </si>
  <si>
    <t>%1262390</t>
  </si>
  <si>
    <t>%1264390</t>
  </si>
  <si>
    <t>%1266328</t>
  </si>
  <si>
    <t>%1268265</t>
  </si>
  <si>
    <t>%1270203</t>
  </si>
  <si>
    <t>%1272203</t>
  </si>
  <si>
    <t>%1274140</t>
  </si>
  <si>
    <t>%1276453</t>
  </si>
  <si>
    <t>%1278453</t>
  </si>
  <si>
    <t>%1280390</t>
  </si>
  <si>
    <t>%1282703</t>
  </si>
  <si>
    <t>%1284703</t>
  </si>
  <si>
    <t>%1287015</t>
  </si>
  <si>
    <t>%1288953</t>
  </si>
  <si>
    <t>%1291328</t>
  </si>
  <si>
    <t>%1293640</t>
  </si>
  <si>
    <t>%1295640</t>
  </si>
  <si>
    <t>%1297953</t>
  </si>
  <si>
    <t>%1299890</t>
  </si>
  <si>
    <t>%1301890</t>
  </si>
  <si>
    <t>%1303828</t>
  </si>
  <si>
    <t>%1305765</t>
  </si>
  <si>
    <t>%1307328</t>
  </si>
  <si>
    <t>%1309265</t>
  </si>
  <si>
    <t xml:space="preserve">%1311265 </t>
  </si>
  <si>
    <t>%1354203</t>
  </si>
  <si>
    <t xml:space="preserve">%1354578 </t>
  </si>
  <si>
    <t>%1359640</t>
  </si>
  <si>
    <t>%1362015</t>
  </si>
  <si>
    <t>%1363953</t>
  </si>
  <si>
    <t>%1366328</t>
  </si>
  <si>
    <t>%1368640</t>
  </si>
  <si>
    <t>%1371015</t>
  </si>
  <si>
    <t>%1373328</t>
  </si>
  <si>
    <t>%1375265</t>
  </si>
  <si>
    <t>%1377640</t>
  </si>
  <si>
    <t>%1379953</t>
  </si>
  <si>
    <t>%1381953</t>
  </si>
  <si>
    <t>%1383890</t>
  </si>
  <si>
    <t>%1386203</t>
  </si>
  <si>
    <t xml:space="preserve">%1388578 </t>
  </si>
  <si>
    <t>%1390515</t>
  </si>
  <si>
    <t>%1392078</t>
  </si>
  <si>
    <t>%1390140</t>
  </si>
  <si>
    <t>%1395203</t>
  </si>
  <si>
    <t>%1398703</t>
  </si>
  <si>
    <t>%1401078</t>
  </si>
  <si>
    <t>%1403015</t>
  </si>
  <si>
    <t>%1405390</t>
  </si>
  <si>
    <t>%1407703</t>
  </si>
  <si>
    <t>%1409640</t>
  </si>
  <si>
    <t>%1411640</t>
  </si>
  <si>
    <t>%1413578</t>
  </si>
  <si>
    <t>%1415515</t>
  </si>
  <si>
    <t>%1417453</t>
  </si>
  <si>
    <t>%1419453</t>
  </si>
  <si>
    <t>%1421390</t>
  </si>
  <si>
    <t>%1423328</t>
  </si>
  <si>
    <t>%1424890</t>
  </si>
  <si>
    <t>%1426828</t>
  </si>
  <si>
    <t>%1428828</t>
  </si>
  <si>
    <t>%1430390</t>
  </si>
  <si>
    <t>%1432328</t>
  </si>
  <si>
    <t>%1433890</t>
  </si>
  <si>
    <t>%1435828</t>
  </si>
  <si>
    <t>%1437390</t>
  </si>
  <si>
    <t>%1438953</t>
  </si>
  <si>
    <t>%1440140</t>
  </si>
  <si>
    <t>%1441703</t>
  </si>
  <si>
    <t>%1442890</t>
  </si>
  <si>
    <t>%1444015</t>
  </si>
  <si>
    <t>%1445203</t>
  </si>
  <si>
    <t>%1446390</t>
  </si>
  <si>
    <t xml:space="preserve">%1448703 </t>
  </si>
  <si>
    <t xml:space="preserve">%1497328 </t>
  </si>
  <si>
    <t>%1498890</t>
  </si>
  <si>
    <t>%1500078</t>
  </si>
  <si>
    <t>%1501640</t>
  </si>
  <si>
    <t>%1503203</t>
  </si>
  <si>
    <t>%1504765</t>
  </si>
  <si>
    <t>%1506328</t>
  </si>
  <si>
    <t>%1507890</t>
  </si>
  <si>
    <t>%1509453</t>
  </si>
  <si>
    <t>%1511015</t>
  </si>
  <si>
    <t>%1512578</t>
  </si>
  <si>
    <t>%1513703</t>
  </si>
  <si>
    <t>%1515265</t>
  </si>
  <si>
    <t>%1516828</t>
  </si>
  <si>
    <t>%1518390</t>
  </si>
  <si>
    <t>%1519953</t>
  </si>
  <si>
    <t>%1522328</t>
  </si>
  <si>
    <t>%1525453</t>
  </si>
  <si>
    <t>%1528578</t>
  </si>
  <si>
    <t>%1532078</t>
  </si>
  <si>
    <t>%1535578</t>
  </si>
  <si>
    <t>%1539140</t>
  </si>
  <si>
    <t>%1543015</t>
  </si>
  <si>
    <t>%1546953</t>
  </si>
  <si>
    <t>%1548890</t>
  </si>
  <si>
    <t>%1550453</t>
  </si>
  <si>
    <t>%1551640</t>
  </si>
  <si>
    <t>%1553203</t>
  </si>
  <si>
    <t>%1554328</t>
  </si>
  <si>
    <t>%1555890</t>
  </si>
  <si>
    <t>%1557890</t>
  </si>
  <si>
    <t>%1559828</t>
  </si>
  <si>
    <t>%1561765</t>
  </si>
  <si>
    <t>%1563328</t>
  </si>
  <si>
    <t>%1564890</t>
  </si>
  <si>
    <t>%1566078</t>
  </si>
  <si>
    <t>%1567640</t>
  </si>
  <si>
    <t>%1569203</t>
  </si>
  <si>
    <t>%1570765</t>
  </si>
  <si>
    <t>%1571953</t>
  </si>
  <si>
    <t>%1573078</t>
  </si>
  <si>
    <t>%1574265</t>
  </si>
  <si>
    <t>%1575453</t>
  </si>
  <si>
    <t xml:space="preserve">%1576203 </t>
  </si>
  <si>
    <t>%1577390</t>
  </si>
  <si>
    <t xml:space="preserve">%1578203 </t>
  </si>
  <si>
    <t>%1662703</t>
  </si>
  <si>
    <t>%1664265</t>
  </si>
  <si>
    <t>%1664640</t>
  </si>
  <si>
    <t>%1665828</t>
  </si>
  <si>
    <t>%1667015</t>
  </si>
  <si>
    <t>%1668140</t>
  </si>
  <si>
    <t>%1669703</t>
  </si>
  <si>
    <t>%1670890</t>
  </si>
  <si>
    <t>%1672078</t>
  </si>
  <si>
    <t>%1673265</t>
  </si>
  <si>
    <t>%1674390</t>
  </si>
  <si>
    <t>%1676390</t>
  </si>
  <si>
    <t>%1678703</t>
  </si>
  <si>
    <t>%1681453</t>
  </si>
  <si>
    <t>%1683390</t>
  </si>
  <si>
    <t>%1684953</t>
  </si>
  <si>
    <t>%1686890</t>
  </si>
  <si>
    <t>%1688890</t>
  </si>
  <si>
    <t>%1690828</t>
  </si>
  <si>
    <t>%1692390</t>
  </si>
  <si>
    <t>%1694328</t>
  </si>
  <si>
    <t>%1695890</t>
  </si>
  <si>
    <t>%1697828</t>
  </si>
  <si>
    <t>%1699828</t>
  </si>
  <si>
    <t>%1701390</t>
  </si>
  <si>
    <t>%1703328</t>
  </si>
  <si>
    <t>%1705265</t>
  </si>
  <si>
    <t>%1707203</t>
  </si>
  <si>
    <t>%1708765</t>
  </si>
  <si>
    <t>%1710765</t>
  </si>
  <si>
    <t>%1712703</t>
  </si>
  <si>
    <t>%1714640</t>
  </si>
  <si>
    <t>%1716203</t>
  </si>
  <si>
    <t>%1718140</t>
  </si>
  <si>
    <t>%1720140</t>
  </si>
  <si>
    <t>%1722078</t>
  </si>
  <si>
    <t>%1724015</t>
  </si>
  <si>
    <t>%1725953</t>
  </si>
  <si>
    <t>%1728328</t>
  </si>
  <si>
    <t xml:space="preserve">%1730265 </t>
  </si>
  <si>
    <t>%1732203</t>
  </si>
  <si>
    <t>%1734578</t>
  </si>
  <si>
    <t>%1736515</t>
  </si>
  <si>
    <t>%1740828</t>
  </si>
  <si>
    <t>%1742765</t>
  </si>
  <si>
    <t>%1744703</t>
  </si>
  <si>
    <t xml:space="preserve">%1747078 </t>
  </si>
  <si>
    <t>%1791015</t>
  </si>
  <si>
    <t xml:space="preserve">%1793328 </t>
  </si>
  <si>
    <t>%1795703</t>
  </si>
  <si>
    <t>%1794890</t>
  </si>
  <si>
    <t>%1801578</t>
  </si>
  <si>
    <t>%1802703</t>
  </si>
  <si>
    <t>%1803890</t>
  </si>
  <si>
    <t>%1805078</t>
  </si>
  <si>
    <t>%1807828</t>
  </si>
  <si>
    <t>%1810140</t>
  </si>
  <si>
    <t>%1812515</t>
  </si>
  <si>
    <t>%1814828</t>
  </si>
  <si>
    <t>%1817203</t>
  </si>
  <si>
    <t>%1819515</t>
  </si>
  <si>
    <t>%1822265</t>
  </si>
  <si>
    <t>%1824578</t>
  </si>
  <si>
    <t>%1827328</t>
  </si>
  <si>
    <t>%1829703</t>
  </si>
  <si>
    <t>%1832015</t>
  </si>
  <si>
    <t>%1834390</t>
  </si>
  <si>
    <t>%1836703</t>
  </si>
  <si>
    <t>%1838640</t>
  </si>
  <si>
    <t>%1841015</t>
  </si>
  <si>
    <t>%1843328</t>
  </si>
  <si>
    <t>%1845328</t>
  </si>
  <si>
    <t>%1847640</t>
  </si>
  <si>
    <t>%1850015</t>
  </si>
  <si>
    <t>%1851953</t>
  </si>
  <si>
    <t>%1854265</t>
  </si>
  <si>
    <t>%1856265</t>
  </si>
  <si>
    <t>%1858578</t>
  </si>
  <si>
    <t>%1860953</t>
  </si>
  <si>
    <t>%1862890</t>
  </si>
  <si>
    <t>%1865203</t>
  </si>
  <si>
    <t>%1867203</t>
  </si>
  <si>
    <t>%1869515</t>
  </si>
  <si>
    <t>%1871453</t>
  </si>
  <si>
    <t>%1873828</t>
  </si>
  <si>
    <t>%1875765</t>
  </si>
  <si>
    <t>%1877703</t>
  </si>
  <si>
    <t>%1880078</t>
  </si>
  <si>
    <t>%1882015</t>
  </si>
  <si>
    <t>%1883953</t>
  </si>
  <si>
    <t>%1885953</t>
  </si>
  <si>
    <t>%1887515</t>
  </si>
  <si>
    <t>%1888265</t>
  </si>
  <si>
    <t>%1890203</t>
  </si>
  <si>
    <t>Nansen CPT 2</t>
  </si>
  <si>
    <t>HA=1,HB=9,HC=CPTLOG-2.00,HD=10/4/2013,HG=,HJ=002,HK=001,HM=07,HN=3791,HO=0.00,HQ=astrid,HX=0.00,HY=0.00,HZ=0.00,KQ=1276.00,KF=3570.00,KU=3940.00,MA=1.000,MB=0.001,MC=10.0,MD=150.0,ME=002,MF=0.000</t>
  </si>
  <si>
    <t>CPT-13-10 (B)</t>
  </si>
  <si>
    <t>End of Dissipation Test</t>
  </si>
  <si>
    <t>Soil Compressibility (M)</t>
  </si>
  <si>
    <t>Water Elevation (m)</t>
  </si>
  <si>
    <t xml:space="preserve">2. Pond Elevation of 1095.8m Provided by AAM </t>
  </si>
  <si>
    <t xml:space="preserve">2. Pond Elevation of 1095.8m  Provided by AAM </t>
  </si>
  <si>
    <t>Barge Deck Elevation (m):</t>
  </si>
  <si>
    <t>Elevation at barge surface</t>
  </si>
  <si>
    <t>1. Depth Measured Relative to Barge Deck Elevation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</si>
</sst>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9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2" fontId="24" fillId="0" borderId="0" xfId="12" applyNumberFormat="1" applyFont="1"/>
    <xf numFmtId="2" fontId="24" fillId="0" borderId="0" xfId="12" applyNumberFormat="1" applyFont="1"/>
    <xf numFmtId="0" fontId="0" fillId="9" borderId="0" xfId="0" applyFill="1"/>
    <xf numFmtId="0" fontId="23" fillId="10" borderId="0" xfId="0" applyFont="1" applyFill="1" applyBorder="1"/>
    <xf numFmtId="0" fontId="23" fillId="10" borderId="42" xfId="0" applyFont="1" applyFill="1" applyBorder="1"/>
    <xf numFmtId="2" fontId="25" fillId="10" borderId="27" xfId="12" applyNumberFormat="1" applyFont="1" applyFill="1" applyBorder="1"/>
    <xf numFmtId="2" fontId="25" fillId="10" borderId="45" xfId="12" applyNumberFormat="1" applyFont="1" applyFill="1" applyBorder="1"/>
    <xf numFmtId="0" fontId="23" fillId="10" borderId="46" xfId="0" applyFont="1" applyFill="1" applyBorder="1"/>
    <xf numFmtId="0" fontId="23" fillId="10" borderId="47" xfId="0" applyFont="1" applyFill="1" applyBorder="1"/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16" fillId="0" borderId="0" xfId="11"/>
    <xf numFmtId="0" fontId="16" fillId="0" borderId="0" xfId="11"/>
    <xf numFmtId="0" fontId="16" fillId="0" borderId="0" xfId="11"/>
    <xf numFmtId="0" fontId="11" fillId="0" borderId="0" xfId="9" applyAlignment="1">
      <alignment horizontal="left" vertical="top"/>
      <protection locked="0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10" fontId="0" fillId="0" borderId="0" xfId="7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9" fontId="20" fillId="0" borderId="0" xfId="0" applyNumberFormat="1" applyFont="1" applyFill="1" applyAlignment="1">
      <alignment horizontal="center" vertical="center"/>
    </xf>
    <xf numFmtId="0" fontId="0" fillId="6" borderId="0" xfId="0" applyFill="1" applyBorder="1" applyAlignment="1">
      <alignment horizontal="center"/>
    </xf>
    <xf numFmtId="2" fontId="0" fillId="6" borderId="0" xfId="0" applyNumberFormat="1" applyFill="1" applyBorder="1" applyAlignment="1">
      <alignment horizontal="center"/>
    </xf>
    <xf numFmtId="165" fontId="0" fillId="6" borderId="0" xfId="0" applyNumberFormat="1" applyFill="1" applyBorder="1" applyAlignment="1">
      <alignment horizontal="center"/>
    </xf>
    <xf numFmtId="0" fontId="0" fillId="6" borderId="65" xfId="0" applyFill="1" applyBorder="1" applyAlignment="1">
      <alignment horizontal="center"/>
    </xf>
    <xf numFmtId="2" fontId="0" fillId="6" borderId="0" xfId="0" applyNumberFormat="1" applyFill="1" applyAlignment="1">
      <alignment horizontal="center" vertical="center"/>
    </xf>
    <xf numFmtId="10" fontId="0" fillId="6" borderId="0" xfId="7" applyNumberFormat="1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0" fontId="0" fillId="6" borderId="0" xfId="0" applyFill="1"/>
    <xf numFmtId="166" fontId="0" fillId="6" borderId="0" xfId="0" applyNumberFormat="1" applyFill="1" applyAlignment="1">
      <alignment horizontal="center" vertical="center"/>
    </xf>
    <xf numFmtId="167" fontId="0" fillId="6" borderId="0" xfId="0" applyNumberFormat="1" applyFill="1" applyAlignment="1">
      <alignment horizontal="center" vertical="center"/>
    </xf>
    <xf numFmtId="9" fontId="20" fillId="6" borderId="0" xfId="0" applyNumberFormat="1" applyFont="1" applyFill="1" applyAlignment="1">
      <alignment horizontal="center" vertical="center"/>
    </xf>
    <xf numFmtId="0" fontId="11" fillId="0" borderId="0" xfId="9" applyAlignment="1">
      <alignment horizontal="left" vertical="top"/>
      <protection locked="0"/>
    </xf>
    <xf numFmtId="0" fontId="10" fillId="0" borderId="16" xfId="0" applyFont="1" applyBorder="1" applyAlignment="1"/>
    <xf numFmtId="0" fontId="0" fillId="0" borderId="16" xfId="0" applyBorder="1" applyAlignment="1"/>
    <xf numFmtId="0" fontId="10" fillId="0" borderId="30" xfId="0" applyFont="1" applyBorder="1"/>
    <xf numFmtId="0" fontId="20" fillId="0" borderId="66" xfId="0" applyFont="1" applyFill="1" applyBorder="1" applyProtection="1">
      <protection locked="0"/>
    </xf>
    <xf numFmtId="0" fontId="20" fillId="0" borderId="39" xfId="0" applyFont="1" applyFill="1" applyBorder="1" applyAlignment="1" applyProtection="1">
      <alignment horizontal="left"/>
      <protection locked="0"/>
    </xf>
    <xf numFmtId="0" fontId="15" fillId="10" borderId="8" xfId="9" applyFont="1" applyFill="1" applyBorder="1" applyAlignment="1">
      <alignment horizontal="left" vertical="top"/>
      <protection locked="0"/>
    </xf>
    <xf numFmtId="0" fontId="11" fillId="10" borderId="8" xfId="9" applyFill="1" applyBorder="1" applyAlignment="1">
      <alignment horizontal="left" vertical="top"/>
      <protection locked="0"/>
    </xf>
    <xf numFmtId="0" fontId="11" fillId="10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1" fillId="10" borderId="40" xfId="9" applyFill="1" applyBorder="1" applyAlignment="1">
      <alignment horizontal="left" vertical="top"/>
      <protection locked="0"/>
    </xf>
    <xf numFmtId="0" fontId="11" fillId="10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0" fontId="11" fillId="10" borderId="8" xfId="9" applyFont="1" applyFill="1" applyBorder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0" borderId="10" xfId="9" applyFont="1" applyFill="1" applyBorder="1" applyAlignment="1">
      <alignment horizontal="left" vertical="top"/>
      <protection locked="0"/>
    </xf>
    <xf numFmtId="0" fontId="11" fillId="10" borderId="10" xfId="9" applyFill="1" applyBorder="1" applyAlignment="1">
      <alignment horizontal="left" vertical="top"/>
      <protection locked="0"/>
    </xf>
    <xf numFmtId="0" fontId="11" fillId="10" borderId="11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20" fontId="11" fillId="4" borderId="8" xfId="9" applyNumberFormat="1" applyFill="1" applyBorder="1" applyAlignment="1">
      <alignment horizontal="left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0" fontId="15" fillId="10" borderId="44" xfId="9" applyFont="1" applyFill="1" applyBorder="1" applyAlignment="1">
      <alignment horizontal="left" vertical="top"/>
      <protection locked="0"/>
    </xf>
    <xf numFmtId="0" fontId="11" fillId="10" borderId="44" xfId="9" applyFill="1" applyBorder="1" applyAlignment="1">
      <alignment horizontal="left" vertical="top"/>
      <protection locked="0"/>
    </xf>
    <xf numFmtId="0" fontId="11" fillId="10" borderId="43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2" fontId="10" fillId="0" borderId="0" xfId="0" applyNumberFormat="1" applyFont="1" applyBorder="1" applyAlignment="1">
      <alignment horizontal="left" wrapText="1"/>
    </xf>
    <xf numFmtId="0" fontId="0" fillId="0" borderId="0" xfId="0" applyBorder="1" applyAlignment="1"/>
    <xf numFmtId="0" fontId="0" fillId="0" borderId="36" xfId="0" applyBorder="1" applyAlignment="1"/>
    <xf numFmtId="1" fontId="10" fillId="0" borderId="0" xfId="0" applyNumberFormat="1" applyFont="1" applyBorder="1" applyAlignment="1">
      <alignment horizontal="left" wrapText="1"/>
    </xf>
    <xf numFmtId="1" fontId="0" fillId="0" borderId="0" xfId="0" applyNumberFormat="1" applyBorder="1" applyAlignment="1"/>
    <xf numFmtId="1" fontId="0" fillId="0" borderId="36" xfId="0" applyNumberFormat="1" applyBorder="1" applyAlignment="1"/>
    <xf numFmtId="0" fontId="0" fillId="0" borderId="16" xfId="0" applyBorder="1" applyAlignment="1"/>
    <xf numFmtId="0" fontId="0" fillId="0" borderId="19" xfId="0" applyBorder="1" applyAlignment="1"/>
    <xf numFmtId="1" fontId="10" fillId="0" borderId="0" xfId="0" applyNumberFormat="1" applyFont="1" applyBorder="1" applyAlignment="1">
      <alignment horizontal="left" vertical="center" wrapText="1"/>
    </xf>
    <xf numFmtId="1" fontId="0" fillId="0" borderId="0" xfId="0" applyNumberFormat="1" applyBorder="1" applyAlignment="1">
      <alignment vertical="center"/>
    </xf>
    <xf numFmtId="1" fontId="0" fillId="0" borderId="36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9" xfId="0" applyBorder="1" applyAlignment="1">
      <alignment vertic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38" xfId="0" applyBorder="1" applyAlignment="1"/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/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727"/>
          <c:y val="2.70270270270274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324963686547202"/>
          <c:y val="0.10551132566717665"/>
          <c:w val="0.68237348044814405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1E-3</c:v>
                </c:pt>
                <c:pt idx="27">
                  <c:v>1E-3</c:v>
                </c:pt>
                <c:pt idx="28">
                  <c:v>1E-3</c:v>
                </c:pt>
                <c:pt idx="29">
                  <c:v>1E-3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1E-3</c:v>
                </c:pt>
                <c:pt idx="35">
                  <c:v>1E-3</c:v>
                </c:pt>
                <c:pt idx="36">
                  <c:v>1E-3</c:v>
                </c:pt>
                <c:pt idx="37">
                  <c:v>1E-3</c:v>
                </c:pt>
                <c:pt idx="38">
                  <c:v>1E-3</c:v>
                </c:pt>
                <c:pt idx="39">
                  <c:v>1E-3</c:v>
                </c:pt>
                <c:pt idx="40">
                  <c:v>1E-3</c:v>
                </c:pt>
                <c:pt idx="41">
                  <c:v>1E-3</c:v>
                </c:pt>
                <c:pt idx="42">
                  <c:v>1E-3</c:v>
                </c:pt>
                <c:pt idx="43">
                  <c:v>1E-3</c:v>
                </c:pt>
                <c:pt idx="44">
                  <c:v>1E-3</c:v>
                </c:pt>
                <c:pt idx="45">
                  <c:v>1E-3</c:v>
                </c:pt>
                <c:pt idx="46">
                  <c:v>1E-3</c:v>
                </c:pt>
                <c:pt idx="47">
                  <c:v>1E-3</c:v>
                </c:pt>
                <c:pt idx="48">
                  <c:v>1E-3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1E-3</c:v>
                </c:pt>
                <c:pt idx="86">
                  <c:v>1E-3</c:v>
                </c:pt>
                <c:pt idx="87">
                  <c:v>1E-3</c:v>
                </c:pt>
                <c:pt idx="88">
                  <c:v>1E-3</c:v>
                </c:pt>
                <c:pt idx="89">
                  <c:v>1E-3</c:v>
                </c:pt>
                <c:pt idx="90">
                  <c:v>1E-3</c:v>
                </c:pt>
                <c:pt idx="91">
                  <c:v>1E-3</c:v>
                </c:pt>
                <c:pt idx="92">
                  <c:v>0</c:v>
                </c:pt>
                <c:pt idx="93">
                  <c:v>0</c:v>
                </c:pt>
                <c:pt idx="94">
                  <c:v>-1E-3</c:v>
                </c:pt>
                <c:pt idx="95">
                  <c:v>-1E-3</c:v>
                </c:pt>
                <c:pt idx="96">
                  <c:v>-1E-3</c:v>
                </c:pt>
                <c:pt idx="97">
                  <c:v>-1E-3</c:v>
                </c:pt>
                <c:pt idx="98">
                  <c:v>-1E-3</c:v>
                </c:pt>
                <c:pt idx="99">
                  <c:v>-1E-3</c:v>
                </c:pt>
                <c:pt idx="100">
                  <c:v>-1E-3</c:v>
                </c:pt>
                <c:pt idx="101">
                  <c:v>-1E-3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1E-3</c:v>
                </c:pt>
                <c:pt idx="148">
                  <c:v>0</c:v>
                </c:pt>
                <c:pt idx="149">
                  <c:v>1E-3</c:v>
                </c:pt>
                <c:pt idx="150">
                  <c:v>1E-3</c:v>
                </c:pt>
                <c:pt idx="151">
                  <c:v>1E-3</c:v>
                </c:pt>
                <c:pt idx="152">
                  <c:v>1E-3</c:v>
                </c:pt>
                <c:pt idx="153">
                  <c:v>1E-3</c:v>
                </c:pt>
                <c:pt idx="154">
                  <c:v>1E-3</c:v>
                </c:pt>
                <c:pt idx="155">
                  <c:v>1E-3</c:v>
                </c:pt>
                <c:pt idx="156">
                  <c:v>1E-3</c:v>
                </c:pt>
                <c:pt idx="157">
                  <c:v>1E-3</c:v>
                </c:pt>
                <c:pt idx="158">
                  <c:v>1E-3</c:v>
                </c:pt>
                <c:pt idx="159">
                  <c:v>1E-3</c:v>
                </c:pt>
                <c:pt idx="160">
                  <c:v>1E-3</c:v>
                </c:pt>
                <c:pt idx="161">
                  <c:v>1E-3</c:v>
                </c:pt>
                <c:pt idx="162">
                  <c:v>1E-3</c:v>
                </c:pt>
                <c:pt idx="163">
                  <c:v>1E-3</c:v>
                </c:pt>
                <c:pt idx="164">
                  <c:v>1E-3</c:v>
                </c:pt>
                <c:pt idx="165">
                  <c:v>1E-3</c:v>
                </c:pt>
                <c:pt idx="166">
                  <c:v>1E-3</c:v>
                </c:pt>
                <c:pt idx="167">
                  <c:v>1E-3</c:v>
                </c:pt>
                <c:pt idx="168">
                  <c:v>1E-3</c:v>
                </c:pt>
                <c:pt idx="169">
                  <c:v>1E-3</c:v>
                </c:pt>
                <c:pt idx="170">
                  <c:v>1E-3</c:v>
                </c:pt>
                <c:pt idx="171">
                  <c:v>1E-3</c:v>
                </c:pt>
                <c:pt idx="172">
                  <c:v>1E-3</c:v>
                </c:pt>
                <c:pt idx="173">
                  <c:v>1E-3</c:v>
                </c:pt>
                <c:pt idx="174">
                  <c:v>1E-3</c:v>
                </c:pt>
                <c:pt idx="175">
                  <c:v>1E-3</c:v>
                </c:pt>
                <c:pt idx="176">
                  <c:v>1E-3</c:v>
                </c:pt>
                <c:pt idx="177">
                  <c:v>1E-3</c:v>
                </c:pt>
                <c:pt idx="178">
                  <c:v>1E-3</c:v>
                </c:pt>
                <c:pt idx="179">
                  <c:v>1E-3</c:v>
                </c:pt>
                <c:pt idx="180">
                  <c:v>1E-3</c:v>
                </c:pt>
                <c:pt idx="181">
                  <c:v>1E-3</c:v>
                </c:pt>
                <c:pt idx="182">
                  <c:v>1E-3</c:v>
                </c:pt>
                <c:pt idx="183">
                  <c:v>1E-3</c:v>
                </c:pt>
                <c:pt idx="184">
                  <c:v>1E-3</c:v>
                </c:pt>
                <c:pt idx="185">
                  <c:v>1E-3</c:v>
                </c:pt>
                <c:pt idx="186">
                  <c:v>1E-3</c:v>
                </c:pt>
                <c:pt idx="187">
                  <c:v>1E-3</c:v>
                </c:pt>
                <c:pt idx="188">
                  <c:v>1E-3</c:v>
                </c:pt>
                <c:pt idx="189">
                  <c:v>1E-3</c:v>
                </c:pt>
                <c:pt idx="190">
                  <c:v>1E-3</c:v>
                </c:pt>
                <c:pt idx="191">
                  <c:v>1E-3</c:v>
                </c:pt>
                <c:pt idx="192">
                  <c:v>1E-3</c:v>
                </c:pt>
                <c:pt idx="193">
                  <c:v>0</c:v>
                </c:pt>
                <c:pt idx="194">
                  <c:v>0</c:v>
                </c:pt>
                <c:pt idx="195">
                  <c:v>1E-3</c:v>
                </c:pt>
                <c:pt idx="196">
                  <c:v>0</c:v>
                </c:pt>
                <c:pt idx="197">
                  <c:v>0</c:v>
                </c:pt>
                <c:pt idx="198">
                  <c:v>1E-3</c:v>
                </c:pt>
                <c:pt idx="199">
                  <c:v>1E-3</c:v>
                </c:pt>
                <c:pt idx="200">
                  <c:v>1E-3</c:v>
                </c:pt>
                <c:pt idx="201">
                  <c:v>1E-3</c:v>
                </c:pt>
                <c:pt idx="202">
                  <c:v>1E-3</c:v>
                </c:pt>
                <c:pt idx="203">
                  <c:v>1E-3</c:v>
                </c:pt>
                <c:pt idx="204">
                  <c:v>1E-3</c:v>
                </c:pt>
                <c:pt idx="205">
                  <c:v>1E-3</c:v>
                </c:pt>
                <c:pt idx="206">
                  <c:v>1E-3</c:v>
                </c:pt>
                <c:pt idx="207">
                  <c:v>1E-3</c:v>
                </c:pt>
                <c:pt idx="208">
                  <c:v>1E-3</c:v>
                </c:pt>
                <c:pt idx="209">
                  <c:v>1E-3</c:v>
                </c:pt>
                <c:pt idx="210">
                  <c:v>1E-3</c:v>
                </c:pt>
                <c:pt idx="211">
                  <c:v>1E-3</c:v>
                </c:pt>
                <c:pt idx="212">
                  <c:v>1E-3</c:v>
                </c:pt>
                <c:pt idx="213">
                  <c:v>1E-3</c:v>
                </c:pt>
                <c:pt idx="214">
                  <c:v>1E-3</c:v>
                </c:pt>
                <c:pt idx="215">
                  <c:v>1E-3</c:v>
                </c:pt>
                <c:pt idx="216">
                  <c:v>1E-3</c:v>
                </c:pt>
                <c:pt idx="217">
                  <c:v>1E-3</c:v>
                </c:pt>
                <c:pt idx="218">
                  <c:v>1E-3</c:v>
                </c:pt>
                <c:pt idx="219">
                  <c:v>1E-3</c:v>
                </c:pt>
                <c:pt idx="220">
                  <c:v>1E-3</c:v>
                </c:pt>
                <c:pt idx="221">
                  <c:v>1E-3</c:v>
                </c:pt>
                <c:pt idx="222">
                  <c:v>1E-3</c:v>
                </c:pt>
                <c:pt idx="223">
                  <c:v>1E-3</c:v>
                </c:pt>
                <c:pt idx="224">
                  <c:v>1E-3</c:v>
                </c:pt>
                <c:pt idx="225">
                  <c:v>1E-3</c:v>
                </c:pt>
                <c:pt idx="226">
                  <c:v>1E-3</c:v>
                </c:pt>
                <c:pt idx="227">
                  <c:v>1E-3</c:v>
                </c:pt>
                <c:pt idx="228">
                  <c:v>1E-3</c:v>
                </c:pt>
                <c:pt idx="229">
                  <c:v>1E-3</c:v>
                </c:pt>
                <c:pt idx="230">
                  <c:v>1E-3</c:v>
                </c:pt>
                <c:pt idx="231">
                  <c:v>2E-3</c:v>
                </c:pt>
                <c:pt idx="232">
                  <c:v>2E-3</c:v>
                </c:pt>
                <c:pt idx="233">
                  <c:v>1E-3</c:v>
                </c:pt>
                <c:pt idx="234">
                  <c:v>2E-3</c:v>
                </c:pt>
                <c:pt idx="235">
                  <c:v>2E-3</c:v>
                </c:pt>
                <c:pt idx="236">
                  <c:v>2E-3</c:v>
                </c:pt>
                <c:pt idx="237">
                  <c:v>1E-3</c:v>
                </c:pt>
                <c:pt idx="238">
                  <c:v>2E-3</c:v>
                </c:pt>
                <c:pt idx="239">
                  <c:v>2E-3</c:v>
                </c:pt>
                <c:pt idx="240">
                  <c:v>2E-3</c:v>
                </c:pt>
                <c:pt idx="241">
                  <c:v>1E-3</c:v>
                </c:pt>
                <c:pt idx="242">
                  <c:v>0</c:v>
                </c:pt>
                <c:pt idx="243">
                  <c:v>1E-3</c:v>
                </c:pt>
                <c:pt idx="244">
                  <c:v>1E-3</c:v>
                </c:pt>
                <c:pt idx="245">
                  <c:v>1E-3</c:v>
                </c:pt>
                <c:pt idx="246">
                  <c:v>1E-3</c:v>
                </c:pt>
                <c:pt idx="247">
                  <c:v>1E-3</c:v>
                </c:pt>
                <c:pt idx="248">
                  <c:v>1E-3</c:v>
                </c:pt>
                <c:pt idx="249">
                  <c:v>1E-3</c:v>
                </c:pt>
                <c:pt idx="250">
                  <c:v>1E-3</c:v>
                </c:pt>
                <c:pt idx="251">
                  <c:v>1E-3</c:v>
                </c:pt>
                <c:pt idx="252">
                  <c:v>1E-3</c:v>
                </c:pt>
                <c:pt idx="253">
                  <c:v>1E-3</c:v>
                </c:pt>
                <c:pt idx="254">
                  <c:v>1E-3</c:v>
                </c:pt>
                <c:pt idx="255">
                  <c:v>1E-3</c:v>
                </c:pt>
                <c:pt idx="256">
                  <c:v>1E-3</c:v>
                </c:pt>
                <c:pt idx="257">
                  <c:v>1E-3</c:v>
                </c:pt>
                <c:pt idx="258">
                  <c:v>1E-3</c:v>
                </c:pt>
                <c:pt idx="259">
                  <c:v>1E-3</c:v>
                </c:pt>
                <c:pt idx="260">
                  <c:v>1E-3</c:v>
                </c:pt>
                <c:pt idx="261">
                  <c:v>1E-3</c:v>
                </c:pt>
                <c:pt idx="262">
                  <c:v>1E-3</c:v>
                </c:pt>
                <c:pt idx="263">
                  <c:v>1E-3</c:v>
                </c:pt>
                <c:pt idx="264">
                  <c:v>1E-3</c:v>
                </c:pt>
                <c:pt idx="265">
                  <c:v>2E-3</c:v>
                </c:pt>
                <c:pt idx="266">
                  <c:v>1E-3</c:v>
                </c:pt>
                <c:pt idx="267">
                  <c:v>1E-3</c:v>
                </c:pt>
                <c:pt idx="268">
                  <c:v>1E-3</c:v>
                </c:pt>
                <c:pt idx="269">
                  <c:v>1E-3</c:v>
                </c:pt>
                <c:pt idx="270">
                  <c:v>1E-3</c:v>
                </c:pt>
                <c:pt idx="271">
                  <c:v>1E-3</c:v>
                </c:pt>
                <c:pt idx="272">
                  <c:v>2E-3</c:v>
                </c:pt>
                <c:pt idx="273">
                  <c:v>1E-3</c:v>
                </c:pt>
                <c:pt idx="274">
                  <c:v>1E-3</c:v>
                </c:pt>
                <c:pt idx="275">
                  <c:v>2E-3</c:v>
                </c:pt>
                <c:pt idx="276">
                  <c:v>2E-3</c:v>
                </c:pt>
                <c:pt idx="277">
                  <c:v>2E-3</c:v>
                </c:pt>
                <c:pt idx="278">
                  <c:v>2E-3</c:v>
                </c:pt>
                <c:pt idx="279">
                  <c:v>2E-3</c:v>
                </c:pt>
                <c:pt idx="280">
                  <c:v>2E-3</c:v>
                </c:pt>
                <c:pt idx="281">
                  <c:v>2E-3</c:v>
                </c:pt>
                <c:pt idx="282">
                  <c:v>1E-3</c:v>
                </c:pt>
                <c:pt idx="283">
                  <c:v>2E-3</c:v>
                </c:pt>
                <c:pt idx="284">
                  <c:v>2E-3</c:v>
                </c:pt>
                <c:pt idx="285">
                  <c:v>2E-3</c:v>
                </c:pt>
                <c:pt idx="286">
                  <c:v>2E-3</c:v>
                </c:pt>
                <c:pt idx="287">
                  <c:v>2E-3</c:v>
                </c:pt>
                <c:pt idx="288">
                  <c:v>-1E-3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1E-3</c:v>
                </c:pt>
                <c:pt idx="302">
                  <c:v>1E-3</c:v>
                </c:pt>
                <c:pt idx="303">
                  <c:v>1E-3</c:v>
                </c:pt>
                <c:pt idx="304">
                  <c:v>1E-3</c:v>
                </c:pt>
                <c:pt idx="305">
                  <c:v>1E-3</c:v>
                </c:pt>
                <c:pt idx="306">
                  <c:v>1E-3</c:v>
                </c:pt>
                <c:pt idx="307">
                  <c:v>1E-3</c:v>
                </c:pt>
                <c:pt idx="308">
                  <c:v>1E-3</c:v>
                </c:pt>
                <c:pt idx="309">
                  <c:v>1E-3</c:v>
                </c:pt>
                <c:pt idx="310">
                  <c:v>1E-3</c:v>
                </c:pt>
                <c:pt idx="311">
                  <c:v>1E-3</c:v>
                </c:pt>
                <c:pt idx="312">
                  <c:v>1E-3</c:v>
                </c:pt>
                <c:pt idx="313">
                  <c:v>1E-3</c:v>
                </c:pt>
                <c:pt idx="314">
                  <c:v>1E-3</c:v>
                </c:pt>
                <c:pt idx="315">
                  <c:v>1E-3</c:v>
                </c:pt>
                <c:pt idx="316">
                  <c:v>1E-3</c:v>
                </c:pt>
                <c:pt idx="317">
                  <c:v>1E-3</c:v>
                </c:pt>
                <c:pt idx="318">
                  <c:v>1E-3</c:v>
                </c:pt>
                <c:pt idx="319">
                  <c:v>1E-3</c:v>
                </c:pt>
                <c:pt idx="320">
                  <c:v>1E-3</c:v>
                </c:pt>
                <c:pt idx="321">
                  <c:v>1E-3</c:v>
                </c:pt>
                <c:pt idx="322">
                  <c:v>1E-3</c:v>
                </c:pt>
                <c:pt idx="323">
                  <c:v>1E-3</c:v>
                </c:pt>
                <c:pt idx="324">
                  <c:v>1E-3</c:v>
                </c:pt>
                <c:pt idx="325">
                  <c:v>1E-3</c:v>
                </c:pt>
                <c:pt idx="326">
                  <c:v>1E-3</c:v>
                </c:pt>
                <c:pt idx="327">
                  <c:v>1E-3</c:v>
                </c:pt>
                <c:pt idx="328">
                  <c:v>1E-3</c:v>
                </c:pt>
                <c:pt idx="329">
                  <c:v>1E-3</c:v>
                </c:pt>
                <c:pt idx="330">
                  <c:v>1E-3</c:v>
                </c:pt>
                <c:pt idx="331">
                  <c:v>1E-3</c:v>
                </c:pt>
                <c:pt idx="332">
                  <c:v>1E-3</c:v>
                </c:pt>
                <c:pt idx="333">
                  <c:v>1E-3</c:v>
                </c:pt>
                <c:pt idx="334">
                  <c:v>1E-3</c:v>
                </c:pt>
                <c:pt idx="335">
                  <c:v>1E-3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1E-3</c:v>
                </c:pt>
                <c:pt idx="348">
                  <c:v>1E-3</c:v>
                </c:pt>
                <c:pt idx="349">
                  <c:v>1E-3</c:v>
                </c:pt>
                <c:pt idx="350">
                  <c:v>1E-3</c:v>
                </c:pt>
                <c:pt idx="351">
                  <c:v>1E-3</c:v>
                </c:pt>
                <c:pt idx="352">
                  <c:v>1E-3</c:v>
                </c:pt>
                <c:pt idx="353">
                  <c:v>1E-3</c:v>
                </c:pt>
                <c:pt idx="354">
                  <c:v>1E-3</c:v>
                </c:pt>
                <c:pt idx="355">
                  <c:v>1E-3</c:v>
                </c:pt>
                <c:pt idx="356">
                  <c:v>1E-3</c:v>
                </c:pt>
                <c:pt idx="357">
                  <c:v>1E-3</c:v>
                </c:pt>
                <c:pt idx="358">
                  <c:v>1E-3</c:v>
                </c:pt>
                <c:pt idx="359">
                  <c:v>1E-3</c:v>
                </c:pt>
                <c:pt idx="360">
                  <c:v>1E-3</c:v>
                </c:pt>
                <c:pt idx="361">
                  <c:v>1E-3</c:v>
                </c:pt>
                <c:pt idx="362">
                  <c:v>1E-3</c:v>
                </c:pt>
                <c:pt idx="363">
                  <c:v>1E-3</c:v>
                </c:pt>
                <c:pt idx="364">
                  <c:v>1E-3</c:v>
                </c:pt>
                <c:pt idx="365">
                  <c:v>1E-3</c:v>
                </c:pt>
                <c:pt idx="366">
                  <c:v>1E-3</c:v>
                </c:pt>
                <c:pt idx="367">
                  <c:v>1E-3</c:v>
                </c:pt>
                <c:pt idx="368">
                  <c:v>1E-3</c:v>
                </c:pt>
                <c:pt idx="369">
                  <c:v>1E-3</c:v>
                </c:pt>
                <c:pt idx="370">
                  <c:v>1E-3</c:v>
                </c:pt>
                <c:pt idx="371">
                  <c:v>1E-3</c:v>
                </c:pt>
                <c:pt idx="372">
                  <c:v>1E-3</c:v>
                </c:pt>
                <c:pt idx="373">
                  <c:v>1E-3</c:v>
                </c:pt>
                <c:pt idx="374">
                  <c:v>1E-3</c:v>
                </c:pt>
                <c:pt idx="375">
                  <c:v>1E-3</c:v>
                </c:pt>
                <c:pt idx="376">
                  <c:v>1E-3</c:v>
                </c:pt>
                <c:pt idx="377">
                  <c:v>1E-3</c:v>
                </c:pt>
                <c:pt idx="378">
                  <c:v>1E-3</c:v>
                </c:pt>
                <c:pt idx="379">
                  <c:v>1E-3</c:v>
                </c:pt>
                <c:pt idx="380">
                  <c:v>1E-3</c:v>
                </c:pt>
                <c:pt idx="381">
                  <c:v>1E-3</c:v>
                </c:pt>
                <c:pt idx="382">
                  <c:v>1E-3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</c:numCache>
            </c:numRef>
          </c:yVal>
        </c:ser>
        <c:axId val="123549952"/>
        <c:axId val="12356851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</c:numCache>
            </c:numRef>
          </c:yVal>
        </c:ser>
        <c:axId val="123570816"/>
        <c:axId val="123572608"/>
      </c:scatterChart>
      <c:valAx>
        <c:axId val="123549952"/>
        <c:scaling>
          <c:orientation val="minMax"/>
          <c:max val="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568512"/>
        <c:crossesAt val="-0.25"/>
        <c:crossBetween val="midCat"/>
        <c:majorUnit val="0.25"/>
      </c:valAx>
      <c:valAx>
        <c:axId val="12356851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36738035422E-2"/>
              <c:y val="0.417791531365461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549952"/>
        <c:crossesAt val="-0.25"/>
        <c:crossBetween val="midCat"/>
        <c:majorUnit val="1"/>
        <c:minorUnit val="0.5"/>
      </c:valAx>
      <c:valAx>
        <c:axId val="123570816"/>
        <c:scaling>
          <c:orientation val="minMax"/>
        </c:scaling>
        <c:delete val="1"/>
        <c:axPos val="b"/>
        <c:numFmt formatCode="General" sourceLinked="1"/>
        <c:tickLblPos val="none"/>
        <c:crossAx val="123572608"/>
        <c:crossesAt val="341"/>
        <c:crossBetween val="midCat"/>
      </c:valAx>
      <c:valAx>
        <c:axId val="123572608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54"/>
              <c:y val="0.3825477890578654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57081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84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644399165841166"/>
          <c:w val="0.6921038943820339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0</c:v>
                </c:pt>
                <c:pt idx="1">
                  <c:v>1.0193004540983522E-2</c:v>
                </c:pt>
                <c:pt idx="2">
                  <c:v>1.0193004540983522E-2</c:v>
                </c:pt>
                <c:pt idx="3">
                  <c:v>1.0193004540983522E-2</c:v>
                </c:pt>
                <c:pt idx="4">
                  <c:v>1.0193004540983522E-2</c:v>
                </c:pt>
                <c:pt idx="5">
                  <c:v>1.0193004540983522E-2</c:v>
                </c:pt>
                <c:pt idx="6">
                  <c:v>1.0193004540983522E-2</c:v>
                </c:pt>
                <c:pt idx="7">
                  <c:v>1.0193004540983522E-2</c:v>
                </c:pt>
                <c:pt idx="8">
                  <c:v>1.0193004540983522E-2</c:v>
                </c:pt>
                <c:pt idx="9">
                  <c:v>1.0193004540983522E-2</c:v>
                </c:pt>
                <c:pt idx="10">
                  <c:v>1.0193004540983522E-2</c:v>
                </c:pt>
                <c:pt idx="11">
                  <c:v>1.0193004540983522E-2</c:v>
                </c:pt>
                <c:pt idx="12">
                  <c:v>5.0965022704917609E-2</c:v>
                </c:pt>
                <c:pt idx="13">
                  <c:v>5.0965022704917609E-2</c:v>
                </c:pt>
                <c:pt idx="14">
                  <c:v>5.0965022704917609E-2</c:v>
                </c:pt>
                <c:pt idx="15">
                  <c:v>5.0965022704917609E-2</c:v>
                </c:pt>
                <c:pt idx="16">
                  <c:v>0.10193004540983522</c:v>
                </c:pt>
                <c:pt idx="17">
                  <c:v>0.10193004540983522</c:v>
                </c:pt>
                <c:pt idx="18">
                  <c:v>0.10193004540983522</c:v>
                </c:pt>
                <c:pt idx="19">
                  <c:v>0.17328107719671987</c:v>
                </c:pt>
                <c:pt idx="20">
                  <c:v>0.17328107719671987</c:v>
                </c:pt>
                <c:pt idx="21">
                  <c:v>0.17328107719671987</c:v>
                </c:pt>
                <c:pt idx="22">
                  <c:v>0.17328107719671987</c:v>
                </c:pt>
                <c:pt idx="23">
                  <c:v>0.24463210898360452</c:v>
                </c:pt>
                <c:pt idx="24">
                  <c:v>0.24463210898360452</c:v>
                </c:pt>
                <c:pt idx="25">
                  <c:v>0.24463210898360452</c:v>
                </c:pt>
                <c:pt idx="26">
                  <c:v>0.32617614531147271</c:v>
                </c:pt>
                <c:pt idx="27">
                  <c:v>0.32617614531147271</c:v>
                </c:pt>
                <c:pt idx="28">
                  <c:v>0.32617614531147271</c:v>
                </c:pt>
                <c:pt idx="29">
                  <c:v>0.32617614531147271</c:v>
                </c:pt>
                <c:pt idx="30">
                  <c:v>0.39752717709835733</c:v>
                </c:pt>
                <c:pt idx="31">
                  <c:v>0.39752717709835733</c:v>
                </c:pt>
                <c:pt idx="32">
                  <c:v>0.39752717709835733</c:v>
                </c:pt>
                <c:pt idx="33">
                  <c:v>0.39752717709835733</c:v>
                </c:pt>
                <c:pt idx="34">
                  <c:v>0.48926421796720904</c:v>
                </c:pt>
                <c:pt idx="35">
                  <c:v>0.48926421796720904</c:v>
                </c:pt>
                <c:pt idx="36">
                  <c:v>0.48926421796720904</c:v>
                </c:pt>
                <c:pt idx="37">
                  <c:v>0.5708082542950772</c:v>
                </c:pt>
                <c:pt idx="38">
                  <c:v>0.5708082542950772</c:v>
                </c:pt>
                <c:pt idx="39">
                  <c:v>0.5708082542950772</c:v>
                </c:pt>
                <c:pt idx="40">
                  <c:v>0.5708082542950772</c:v>
                </c:pt>
                <c:pt idx="41">
                  <c:v>0.65235229062294542</c:v>
                </c:pt>
                <c:pt idx="42">
                  <c:v>0.65235229062294542</c:v>
                </c:pt>
                <c:pt idx="43">
                  <c:v>0.65235229062294542</c:v>
                </c:pt>
                <c:pt idx="44">
                  <c:v>0.73389632695081364</c:v>
                </c:pt>
                <c:pt idx="45">
                  <c:v>0.73389632695081364</c:v>
                </c:pt>
                <c:pt idx="46">
                  <c:v>0.73389632695081364</c:v>
                </c:pt>
                <c:pt idx="47">
                  <c:v>0.79505435419671466</c:v>
                </c:pt>
                <c:pt idx="48">
                  <c:v>0.79505435419671466</c:v>
                </c:pt>
                <c:pt idx="49">
                  <c:v>0.92756341322950053</c:v>
                </c:pt>
                <c:pt idx="50">
                  <c:v>0.92756341322950053</c:v>
                </c:pt>
                <c:pt idx="51">
                  <c:v>0.92756341322950053</c:v>
                </c:pt>
                <c:pt idx="52">
                  <c:v>0.92756341322950053</c:v>
                </c:pt>
                <c:pt idx="53">
                  <c:v>0.9581424268524511</c:v>
                </c:pt>
                <c:pt idx="54">
                  <c:v>0.97852843593441807</c:v>
                </c:pt>
                <c:pt idx="55">
                  <c:v>1.0091074495573686</c:v>
                </c:pt>
                <c:pt idx="56">
                  <c:v>1.0091074495573686</c:v>
                </c:pt>
                <c:pt idx="57">
                  <c:v>1.0294934586393356</c:v>
                </c:pt>
                <c:pt idx="58">
                  <c:v>1.0702654768032698</c:v>
                </c:pt>
                <c:pt idx="59">
                  <c:v>1.0702654768032698</c:v>
                </c:pt>
                <c:pt idx="60">
                  <c:v>1.1110374949672039</c:v>
                </c:pt>
                <c:pt idx="61">
                  <c:v>1.1110374949672039</c:v>
                </c:pt>
                <c:pt idx="62">
                  <c:v>1.1518095131311381</c:v>
                </c:pt>
                <c:pt idx="63">
                  <c:v>1.1518095131311381</c:v>
                </c:pt>
                <c:pt idx="64">
                  <c:v>1.1925815312950721</c:v>
                </c:pt>
                <c:pt idx="65">
                  <c:v>1.1925815312950721</c:v>
                </c:pt>
                <c:pt idx="66">
                  <c:v>1.2231605449180227</c:v>
                </c:pt>
                <c:pt idx="67">
                  <c:v>1.2231605449180227</c:v>
                </c:pt>
                <c:pt idx="68">
                  <c:v>1.2639325630819569</c:v>
                </c:pt>
                <c:pt idx="69">
                  <c:v>1.2639325630819569</c:v>
                </c:pt>
                <c:pt idx="70">
                  <c:v>1.3047045812458908</c:v>
                </c:pt>
                <c:pt idx="71">
                  <c:v>1.3047045812458908</c:v>
                </c:pt>
                <c:pt idx="72">
                  <c:v>1.3454765994098248</c:v>
                </c:pt>
                <c:pt idx="73">
                  <c:v>1.3454765994098248</c:v>
                </c:pt>
                <c:pt idx="74">
                  <c:v>1.3760556130327755</c:v>
                </c:pt>
                <c:pt idx="75">
                  <c:v>1.3760556130327755</c:v>
                </c:pt>
                <c:pt idx="76">
                  <c:v>1.4168276311967096</c:v>
                </c:pt>
                <c:pt idx="77">
                  <c:v>1.4168276311967096</c:v>
                </c:pt>
                <c:pt idx="78">
                  <c:v>1.4779856584426108</c:v>
                </c:pt>
                <c:pt idx="79">
                  <c:v>1.4779856584426108</c:v>
                </c:pt>
                <c:pt idx="80">
                  <c:v>1.4983716675245777</c:v>
                </c:pt>
                <c:pt idx="81">
                  <c:v>1.4983716675245777</c:v>
                </c:pt>
                <c:pt idx="82">
                  <c:v>1.5493366902294954</c:v>
                </c:pt>
                <c:pt idx="83">
                  <c:v>1.5697226993114624</c:v>
                </c:pt>
                <c:pt idx="84">
                  <c:v>1.5799157038524458</c:v>
                </c:pt>
                <c:pt idx="85">
                  <c:v>1.6003017129344128</c:v>
                </c:pt>
                <c:pt idx="86">
                  <c:v>1.62068772201638</c:v>
                </c:pt>
                <c:pt idx="87">
                  <c:v>1.6308807265573635</c:v>
                </c:pt>
                <c:pt idx="88">
                  <c:v>1.5595296947704789</c:v>
                </c:pt>
                <c:pt idx="89">
                  <c:v>1.5799157038524458</c:v>
                </c:pt>
                <c:pt idx="90">
                  <c:v>1.5799157038524458</c:v>
                </c:pt>
                <c:pt idx="91">
                  <c:v>1.7531967810491658</c:v>
                </c:pt>
                <c:pt idx="92">
                  <c:v>1.7633897855901495</c:v>
                </c:pt>
                <c:pt idx="93">
                  <c:v>2.2628470080983418</c:v>
                </c:pt>
                <c:pt idx="94">
                  <c:v>4.8620631660491407</c:v>
                </c:pt>
                <c:pt idx="95">
                  <c:v>4.8620631660491407</c:v>
                </c:pt>
                <c:pt idx="96">
                  <c:v>4.8620631660491407</c:v>
                </c:pt>
                <c:pt idx="97">
                  <c:v>4.8620631660491407</c:v>
                </c:pt>
                <c:pt idx="98">
                  <c:v>4.8620631660491407</c:v>
                </c:pt>
                <c:pt idx="99">
                  <c:v>4.851870161508157</c:v>
                </c:pt>
                <c:pt idx="100">
                  <c:v>4.851870161508157</c:v>
                </c:pt>
                <c:pt idx="101">
                  <c:v>5.6571175202458548</c:v>
                </c:pt>
                <c:pt idx="102">
                  <c:v>5.269783347688481</c:v>
                </c:pt>
                <c:pt idx="103">
                  <c:v>5.269783347688481</c:v>
                </c:pt>
                <c:pt idx="104">
                  <c:v>4.963993211458976</c:v>
                </c:pt>
                <c:pt idx="105">
                  <c:v>4.963993211458976</c:v>
                </c:pt>
                <c:pt idx="106">
                  <c:v>4.7703261251802882</c:v>
                </c:pt>
                <c:pt idx="107">
                  <c:v>4.6582030752294701</c:v>
                </c:pt>
                <c:pt idx="108">
                  <c:v>4.4645359889507823</c:v>
                </c:pt>
                <c:pt idx="109">
                  <c:v>4.4849219980327497</c:v>
                </c:pt>
                <c:pt idx="110">
                  <c:v>5.0659232568688104</c:v>
                </c:pt>
                <c:pt idx="111">
                  <c:v>5.9323286428524105</c:v>
                </c:pt>
                <c:pt idx="112">
                  <c:v>5.5959594929999534</c:v>
                </c:pt>
                <c:pt idx="113">
                  <c:v>5.6469245157048711</c:v>
                </c:pt>
                <c:pt idx="114">
                  <c:v>5.4124854112622502</c:v>
                </c:pt>
                <c:pt idx="115">
                  <c:v>5.3819063976392991</c:v>
                </c:pt>
                <c:pt idx="116">
                  <c:v>5.5653804793770032</c:v>
                </c:pt>
                <c:pt idx="117">
                  <c:v>5.6571175202458548</c:v>
                </c:pt>
                <c:pt idx="118">
                  <c:v>5.7794335747376575</c:v>
                </c:pt>
                <c:pt idx="119">
                  <c:v>5.8303985974425752</c:v>
                </c:pt>
                <c:pt idx="120">
                  <c:v>5.7896265792786403</c:v>
                </c:pt>
                <c:pt idx="121">
                  <c:v>5.5755734839179869</c:v>
                </c:pt>
                <c:pt idx="122">
                  <c:v>5.5348014657540521</c:v>
                </c:pt>
                <c:pt idx="123">
                  <c:v>5.5959594929999534</c:v>
                </c:pt>
                <c:pt idx="124">
                  <c:v>5.7488545611147064</c:v>
                </c:pt>
                <c:pt idx="125">
                  <c:v>5.9323286428524105</c:v>
                </c:pt>
                <c:pt idx="126">
                  <c:v>6.1056097200491299</c:v>
                </c:pt>
                <c:pt idx="127">
                  <c:v>6.2992768063278168</c:v>
                </c:pt>
                <c:pt idx="128">
                  <c:v>6.3808208426556847</c:v>
                </c:pt>
                <c:pt idx="129">
                  <c:v>6.594873938016339</c:v>
                </c:pt>
                <c:pt idx="130">
                  <c:v>6.7987340288360096</c:v>
                </c:pt>
                <c:pt idx="131">
                  <c:v>7.1147171696064984</c:v>
                </c:pt>
                <c:pt idx="132">
                  <c:v>7.4816653330819056</c:v>
                </c:pt>
                <c:pt idx="133">
                  <c:v>7.7466834511474767</c:v>
                </c:pt>
                <c:pt idx="134">
                  <c:v>8.1747896418687844</c:v>
                </c:pt>
                <c:pt idx="135">
                  <c:v>8.1849826464097681</c:v>
                </c:pt>
                <c:pt idx="136">
                  <c:v>7.6855254239015762</c:v>
                </c:pt>
                <c:pt idx="137">
                  <c:v>7.3491562740491192</c:v>
                </c:pt>
                <c:pt idx="138">
                  <c:v>7.3695422831310866</c:v>
                </c:pt>
                <c:pt idx="139">
                  <c:v>7.2676122377212513</c:v>
                </c:pt>
                <c:pt idx="140">
                  <c:v>7.2370332240983011</c:v>
                </c:pt>
                <c:pt idx="141">
                  <c:v>7.4510863194589545</c:v>
                </c:pt>
                <c:pt idx="142">
                  <c:v>7.5428233603278061</c:v>
                </c:pt>
                <c:pt idx="143">
                  <c:v>7.7568764556884595</c:v>
                </c:pt>
                <c:pt idx="144">
                  <c:v>8.0117015692130487</c:v>
                </c:pt>
                <c:pt idx="145">
                  <c:v>5.8813636201474928</c:v>
                </c:pt>
                <c:pt idx="146">
                  <c:v>5.8813636201474928</c:v>
                </c:pt>
                <c:pt idx="147">
                  <c:v>5.1270812841147118</c:v>
                </c:pt>
                <c:pt idx="148">
                  <c:v>5.5653804793770032</c:v>
                </c:pt>
                <c:pt idx="149">
                  <c:v>6.6764179743442069</c:v>
                </c:pt>
                <c:pt idx="150">
                  <c:v>6.6764179743442069</c:v>
                </c:pt>
                <c:pt idx="151">
                  <c:v>5.1474672931966783</c:v>
                </c:pt>
                <c:pt idx="152">
                  <c:v>4.5766590389016013</c:v>
                </c:pt>
                <c:pt idx="153">
                  <c:v>4.8416771569671733</c:v>
                </c:pt>
                <c:pt idx="154">
                  <c:v>5.3513273840163489</c:v>
                </c:pt>
                <c:pt idx="155">
                  <c:v>6.1056097200491299</c:v>
                </c:pt>
                <c:pt idx="156">
                  <c:v>6.8496990515409273</c:v>
                </c:pt>
                <c:pt idx="157">
                  <c:v>7.0535591423605979</c:v>
                </c:pt>
                <c:pt idx="158">
                  <c:v>7.0331731332786305</c:v>
                </c:pt>
                <c:pt idx="159">
                  <c:v>6.370627838114701</c:v>
                </c:pt>
                <c:pt idx="160">
                  <c:v>6.1361887336720811</c:v>
                </c:pt>
                <c:pt idx="161">
                  <c:v>6.4929438926065037</c:v>
                </c:pt>
                <c:pt idx="162">
                  <c:v>7.0637521469015807</c:v>
                </c:pt>
                <c:pt idx="163">
                  <c:v>7.624367396655674</c:v>
                </c:pt>
                <c:pt idx="164">
                  <c:v>7.7262974420655093</c:v>
                </c:pt>
                <c:pt idx="165">
                  <c:v>8.1951756509507518</c:v>
                </c:pt>
                <c:pt idx="166">
                  <c:v>8.5213517962622234</c:v>
                </c:pt>
                <c:pt idx="167">
                  <c:v>8.7455978961638614</c:v>
                </c:pt>
                <c:pt idx="168">
                  <c:v>8.6232818416720587</c:v>
                </c:pt>
                <c:pt idx="169">
                  <c:v>8.5315448008032089</c:v>
                </c:pt>
                <c:pt idx="170">
                  <c:v>8.4092287463114062</c:v>
                </c:pt>
                <c:pt idx="171">
                  <c:v>8.5111587917212415</c:v>
                </c:pt>
                <c:pt idx="172">
                  <c:v>8.7965629188687799</c:v>
                </c:pt>
                <c:pt idx="173">
                  <c:v>8.9392649824425501</c:v>
                </c:pt>
                <c:pt idx="174">
                  <c:v>8.8984929642786152</c:v>
                </c:pt>
                <c:pt idx="175">
                  <c:v>8.7150188825409121</c:v>
                </c:pt>
                <c:pt idx="176">
                  <c:v>8.6334748462130442</c:v>
                </c:pt>
                <c:pt idx="177">
                  <c:v>8.8067559234097637</c:v>
                </c:pt>
                <c:pt idx="178">
                  <c:v>9.1125460596392696</c:v>
                </c:pt>
                <c:pt idx="179">
                  <c:v>9.0004230096884505</c:v>
                </c:pt>
                <c:pt idx="180">
                  <c:v>8.6844398689179609</c:v>
                </c:pt>
                <c:pt idx="181">
                  <c:v>8.7455978961638614</c:v>
                </c:pt>
                <c:pt idx="182">
                  <c:v>9.0513880323933673</c:v>
                </c:pt>
                <c:pt idx="183">
                  <c:v>9.17370408688517</c:v>
                </c:pt>
                <c:pt idx="184">
                  <c:v>9.1533180778032026</c:v>
                </c:pt>
                <c:pt idx="185">
                  <c:v>8.6028958325900931</c:v>
                </c:pt>
                <c:pt idx="186">
                  <c:v>7.7161044375245265</c:v>
                </c:pt>
                <c:pt idx="187">
                  <c:v>7.3593492785901029</c:v>
                </c:pt>
                <c:pt idx="188">
                  <c:v>8.4601937690163229</c:v>
                </c:pt>
                <c:pt idx="189">
                  <c:v>9.2756341322950053</c:v>
                </c:pt>
                <c:pt idx="190">
                  <c:v>9.4591082140327085</c:v>
                </c:pt>
                <c:pt idx="191">
                  <c:v>9.7241263320982814</c:v>
                </c:pt>
                <c:pt idx="192">
                  <c:v>9.8260563775081167</c:v>
                </c:pt>
                <c:pt idx="193">
                  <c:v>10.050302477409753</c:v>
                </c:pt>
                <c:pt idx="194">
                  <c:v>10.050302477409753</c:v>
                </c:pt>
                <c:pt idx="195">
                  <c:v>10.30512759093434</c:v>
                </c:pt>
                <c:pt idx="196">
                  <c:v>10.121653509196637</c:v>
                </c:pt>
                <c:pt idx="197">
                  <c:v>10.203197545524505</c:v>
                </c:pt>
                <c:pt idx="198">
                  <c:v>10.345899609098275</c:v>
                </c:pt>
                <c:pt idx="199">
                  <c:v>10.610917727163846</c:v>
                </c:pt>
                <c:pt idx="200">
                  <c:v>10.692461763491716</c:v>
                </c:pt>
                <c:pt idx="201">
                  <c:v>10.733233781655649</c:v>
                </c:pt>
                <c:pt idx="202">
                  <c:v>10.641496740786797</c:v>
                </c:pt>
                <c:pt idx="203">
                  <c:v>10.712847772573681</c:v>
                </c:pt>
                <c:pt idx="204">
                  <c:v>10.865742840688434</c:v>
                </c:pt>
                <c:pt idx="205">
                  <c:v>10.896321854311386</c:v>
                </c:pt>
                <c:pt idx="206">
                  <c:v>11.171532976917939</c:v>
                </c:pt>
                <c:pt idx="207">
                  <c:v>11.45693710406548</c:v>
                </c:pt>
                <c:pt idx="208">
                  <c:v>11.966587331114656</c:v>
                </c:pt>
                <c:pt idx="209">
                  <c:v>12.251991458262195</c:v>
                </c:pt>
                <c:pt idx="210">
                  <c:v>12.078710381065473</c:v>
                </c:pt>
                <c:pt idx="211">
                  <c:v>11.579253158557281</c:v>
                </c:pt>
                <c:pt idx="212">
                  <c:v>11.202111990540892</c:v>
                </c:pt>
                <c:pt idx="213">
                  <c:v>12.333535494590063</c:v>
                </c:pt>
                <c:pt idx="214">
                  <c:v>11.874850290245803</c:v>
                </c:pt>
                <c:pt idx="215">
                  <c:v>12.109289394688425</c:v>
                </c:pt>
                <c:pt idx="216">
                  <c:v>12.486430562704815</c:v>
                </c:pt>
                <c:pt idx="217">
                  <c:v>12.82279971255727</c:v>
                </c:pt>
                <c:pt idx="218">
                  <c:v>12.435465539999898</c:v>
                </c:pt>
                <c:pt idx="219">
                  <c:v>12.058324371983506</c:v>
                </c:pt>
                <c:pt idx="220">
                  <c:v>11.242884008704825</c:v>
                </c:pt>
                <c:pt idx="221">
                  <c:v>11.008444904262204</c:v>
                </c:pt>
                <c:pt idx="222">
                  <c:v>11.620025176721215</c:v>
                </c:pt>
                <c:pt idx="223">
                  <c:v>11.885043294786787</c:v>
                </c:pt>
                <c:pt idx="224">
                  <c:v>11.640411185803183</c:v>
                </c:pt>
                <c:pt idx="225">
                  <c:v>11.579253158557281</c:v>
                </c:pt>
                <c:pt idx="226">
                  <c:v>11.28365602686876</c:v>
                </c:pt>
                <c:pt idx="227">
                  <c:v>10.080881491032704</c:v>
                </c:pt>
                <c:pt idx="228">
                  <c:v>9.7343193366392633</c:v>
                </c:pt>
                <c:pt idx="229">
                  <c:v>9.8668283956720497</c:v>
                </c:pt>
                <c:pt idx="230">
                  <c:v>9.9076004138359846</c:v>
                </c:pt>
                <c:pt idx="231">
                  <c:v>10.111460504655655</c:v>
                </c:pt>
                <c:pt idx="232">
                  <c:v>10.804584813442533</c:v>
                </c:pt>
                <c:pt idx="233">
                  <c:v>11.405972081360561</c:v>
                </c:pt>
                <c:pt idx="234">
                  <c:v>11.609832172180232</c:v>
                </c:pt>
                <c:pt idx="235">
                  <c:v>12.180640426475309</c:v>
                </c:pt>
                <c:pt idx="236">
                  <c:v>12.404886526376947</c:v>
                </c:pt>
                <c:pt idx="237">
                  <c:v>12.302956480967111</c:v>
                </c:pt>
                <c:pt idx="238">
                  <c:v>12.231605449180227</c:v>
                </c:pt>
                <c:pt idx="239">
                  <c:v>12.425272535458914</c:v>
                </c:pt>
                <c:pt idx="240">
                  <c:v>12.802413703475302</c:v>
                </c:pt>
                <c:pt idx="241">
                  <c:v>11.681183203967116</c:v>
                </c:pt>
                <c:pt idx="242">
                  <c:v>13.852293171196607</c:v>
                </c:pt>
                <c:pt idx="243">
                  <c:v>13.831907162114639</c:v>
                </c:pt>
                <c:pt idx="244">
                  <c:v>13.842100166655625</c:v>
                </c:pt>
                <c:pt idx="245">
                  <c:v>13.648433080376936</c:v>
                </c:pt>
                <c:pt idx="246">
                  <c:v>13.454765994098249</c:v>
                </c:pt>
                <c:pt idx="247">
                  <c:v>13.077624826081861</c:v>
                </c:pt>
                <c:pt idx="248">
                  <c:v>12.700483658065469</c:v>
                </c:pt>
                <c:pt idx="249">
                  <c:v>11.844271276622854</c:v>
                </c:pt>
                <c:pt idx="250">
                  <c:v>10.763812795278598</c:v>
                </c:pt>
                <c:pt idx="251">
                  <c:v>10.753619790737616</c:v>
                </c:pt>
                <c:pt idx="252">
                  <c:v>10.763812795278598</c:v>
                </c:pt>
                <c:pt idx="253">
                  <c:v>11.14095396329499</c:v>
                </c:pt>
                <c:pt idx="254">
                  <c:v>10.794391808901551</c:v>
                </c:pt>
                <c:pt idx="255">
                  <c:v>11.089988940590072</c:v>
                </c:pt>
                <c:pt idx="256">
                  <c:v>11.344814054114661</c:v>
                </c:pt>
                <c:pt idx="257">
                  <c:v>11.630218181262197</c:v>
                </c:pt>
                <c:pt idx="258">
                  <c:v>13.179554871491696</c:v>
                </c:pt>
                <c:pt idx="259">
                  <c:v>13.791135143950706</c:v>
                </c:pt>
                <c:pt idx="260">
                  <c:v>13.566889044049068</c:v>
                </c:pt>
                <c:pt idx="261">
                  <c:v>13.597468057672019</c:v>
                </c:pt>
                <c:pt idx="262">
                  <c:v>13.760556130327755</c:v>
                </c:pt>
                <c:pt idx="263">
                  <c:v>14.188662321049062</c:v>
                </c:pt>
                <c:pt idx="264">
                  <c:v>14.107118284721196</c:v>
                </c:pt>
                <c:pt idx="265">
                  <c:v>14.086732275639227</c:v>
                </c:pt>
                <c:pt idx="266">
                  <c:v>14.290592366458897</c:v>
                </c:pt>
                <c:pt idx="267">
                  <c:v>14.443487434573649</c:v>
                </c:pt>
                <c:pt idx="268">
                  <c:v>14.708505552639224</c:v>
                </c:pt>
                <c:pt idx="269">
                  <c:v>14.779856584426108</c:v>
                </c:pt>
                <c:pt idx="270">
                  <c:v>14.72889156172119</c:v>
                </c:pt>
                <c:pt idx="271">
                  <c:v>15.238541788770366</c:v>
                </c:pt>
                <c:pt idx="272">
                  <c:v>15.585103943163807</c:v>
                </c:pt>
                <c:pt idx="273">
                  <c:v>15.401629861426102</c:v>
                </c:pt>
                <c:pt idx="274">
                  <c:v>15.534138920458888</c:v>
                </c:pt>
                <c:pt idx="275">
                  <c:v>15.004102684327744</c:v>
                </c:pt>
                <c:pt idx="276">
                  <c:v>15.462787888672002</c:v>
                </c:pt>
                <c:pt idx="277">
                  <c:v>15.299699816016266</c:v>
                </c:pt>
                <c:pt idx="278">
                  <c:v>15.544331924999872</c:v>
                </c:pt>
                <c:pt idx="279">
                  <c:v>15.401629861426102</c:v>
                </c:pt>
                <c:pt idx="280">
                  <c:v>15.156997752442496</c:v>
                </c:pt>
                <c:pt idx="281">
                  <c:v>15.462787888672002</c:v>
                </c:pt>
                <c:pt idx="282">
                  <c:v>15.850122061229378</c:v>
                </c:pt>
                <c:pt idx="283">
                  <c:v>15.809350043065443</c:v>
                </c:pt>
                <c:pt idx="284">
                  <c:v>15.462787888672002</c:v>
                </c:pt>
                <c:pt idx="285">
                  <c:v>15.381243852344136</c:v>
                </c:pt>
                <c:pt idx="286">
                  <c:v>15.279313806934301</c:v>
                </c:pt>
                <c:pt idx="287">
                  <c:v>15.605489952245772</c:v>
                </c:pt>
                <c:pt idx="288">
                  <c:v>15.320085825098236</c:v>
                </c:pt>
                <c:pt idx="289">
                  <c:v>15.636068965868724</c:v>
                </c:pt>
                <c:pt idx="290">
                  <c:v>15.636068965868724</c:v>
                </c:pt>
                <c:pt idx="291">
                  <c:v>16.084561165672</c:v>
                </c:pt>
                <c:pt idx="292">
                  <c:v>15.92147309301626</c:v>
                </c:pt>
                <c:pt idx="293">
                  <c:v>15.809350043065443</c:v>
                </c:pt>
                <c:pt idx="294">
                  <c:v>15.656454974950689</c:v>
                </c:pt>
                <c:pt idx="295">
                  <c:v>15.727806006737575</c:v>
                </c:pt>
                <c:pt idx="296">
                  <c:v>16.043789147508065</c:v>
                </c:pt>
                <c:pt idx="297">
                  <c:v>15.941859102098229</c:v>
                </c:pt>
                <c:pt idx="298">
                  <c:v>15.697226993114624</c:v>
                </c:pt>
                <c:pt idx="299">
                  <c:v>16.125333183835931</c:v>
                </c:pt>
                <c:pt idx="300">
                  <c:v>16.889808524409695</c:v>
                </c:pt>
                <c:pt idx="301">
                  <c:v>16.145719192917898</c:v>
                </c:pt>
                <c:pt idx="302">
                  <c:v>16.033596142967081</c:v>
                </c:pt>
                <c:pt idx="303">
                  <c:v>16.349579283737569</c:v>
                </c:pt>
                <c:pt idx="304">
                  <c:v>16.512667356393305</c:v>
                </c:pt>
                <c:pt idx="305">
                  <c:v>16.573825383639207</c:v>
                </c:pt>
                <c:pt idx="306">
                  <c:v>16.594211392721174</c:v>
                </c:pt>
                <c:pt idx="307">
                  <c:v>16.502474351852324</c:v>
                </c:pt>
                <c:pt idx="308">
                  <c:v>16.237456233786752</c:v>
                </c:pt>
                <c:pt idx="309">
                  <c:v>16.369965292819536</c:v>
                </c:pt>
                <c:pt idx="310">
                  <c:v>16.492281347311341</c:v>
                </c:pt>
                <c:pt idx="311">
                  <c:v>16.512667356393305</c:v>
                </c:pt>
                <c:pt idx="312">
                  <c:v>16.706334442671995</c:v>
                </c:pt>
                <c:pt idx="313">
                  <c:v>16.75729946537691</c:v>
                </c:pt>
                <c:pt idx="314">
                  <c:v>16.726720451753959</c:v>
                </c:pt>
                <c:pt idx="315">
                  <c:v>16.349579283737569</c:v>
                </c:pt>
                <c:pt idx="316">
                  <c:v>16.043789147508065</c:v>
                </c:pt>
                <c:pt idx="317">
                  <c:v>15.962245111180195</c:v>
                </c:pt>
                <c:pt idx="318">
                  <c:v>16.308807265573634</c:v>
                </c:pt>
                <c:pt idx="319">
                  <c:v>16.247649238327735</c:v>
                </c:pt>
                <c:pt idx="320">
                  <c:v>16.125333183835931</c:v>
                </c:pt>
                <c:pt idx="321">
                  <c:v>16.104947174753963</c:v>
                </c:pt>
                <c:pt idx="322">
                  <c:v>16.00301712934413</c:v>
                </c:pt>
                <c:pt idx="323">
                  <c:v>16.227263229245768</c:v>
                </c:pt>
                <c:pt idx="324">
                  <c:v>15.768578024901508</c:v>
                </c:pt>
                <c:pt idx="325">
                  <c:v>15.666647979491673</c:v>
                </c:pt>
                <c:pt idx="326">
                  <c:v>16.074368161131012</c:v>
                </c:pt>
                <c:pt idx="327">
                  <c:v>16.186491211081833</c:v>
                </c:pt>
                <c:pt idx="328">
                  <c:v>15.422015870508071</c:v>
                </c:pt>
                <c:pt idx="329">
                  <c:v>12.761641685311369</c:v>
                </c:pt>
                <c:pt idx="330">
                  <c:v>11.497709122229413</c:v>
                </c:pt>
                <c:pt idx="331">
                  <c:v>11.874850290245803</c:v>
                </c:pt>
                <c:pt idx="332">
                  <c:v>11.589446163098264</c:v>
                </c:pt>
                <c:pt idx="333">
                  <c:v>12.629132626278585</c:v>
                </c:pt>
                <c:pt idx="334">
                  <c:v>14.657540529934305</c:v>
                </c:pt>
                <c:pt idx="335">
                  <c:v>13.71978411216382</c:v>
                </c:pt>
                <c:pt idx="336">
                  <c:v>10.967672886098269</c:v>
                </c:pt>
                <c:pt idx="337">
                  <c:v>12.44565854454088</c:v>
                </c:pt>
                <c:pt idx="338">
                  <c:v>13.148975857868743</c:v>
                </c:pt>
                <c:pt idx="339">
                  <c:v>12.537395585409733</c:v>
                </c:pt>
                <c:pt idx="340">
                  <c:v>11.925815312950721</c:v>
                </c:pt>
                <c:pt idx="341">
                  <c:v>13.312063930524479</c:v>
                </c:pt>
                <c:pt idx="342">
                  <c:v>13.352835948688414</c:v>
                </c:pt>
                <c:pt idx="343">
                  <c:v>13.57708204859005</c:v>
                </c:pt>
                <c:pt idx="344">
                  <c:v>14.198855325590047</c:v>
                </c:pt>
                <c:pt idx="345">
                  <c:v>13.668819089458903</c:v>
                </c:pt>
                <c:pt idx="346">
                  <c:v>13.80132814849169</c:v>
                </c:pt>
                <c:pt idx="347">
                  <c:v>10.040109472868769</c:v>
                </c:pt>
                <c:pt idx="348">
                  <c:v>8.3684567281474713</c:v>
                </c:pt>
                <c:pt idx="349">
                  <c:v>9.1227390641802533</c:v>
                </c:pt>
                <c:pt idx="350">
                  <c:v>10.060495481950737</c:v>
                </c:pt>
                <c:pt idx="351">
                  <c:v>10.988058895180236</c:v>
                </c:pt>
                <c:pt idx="352">
                  <c:v>12.41507953091793</c:v>
                </c:pt>
                <c:pt idx="353">
                  <c:v>14.392522411868732</c:v>
                </c:pt>
                <c:pt idx="354">
                  <c:v>13.913451198442507</c:v>
                </c:pt>
                <c:pt idx="355">
                  <c:v>12.557781594491699</c:v>
                </c:pt>
                <c:pt idx="356">
                  <c:v>13.464958998639233</c:v>
                </c:pt>
                <c:pt idx="357">
                  <c:v>15.065260711573647</c:v>
                </c:pt>
                <c:pt idx="358">
                  <c:v>14.963330666163811</c:v>
                </c:pt>
                <c:pt idx="359">
                  <c:v>14.117311289262178</c:v>
                </c:pt>
                <c:pt idx="360">
                  <c:v>13.750363125786771</c:v>
                </c:pt>
                <c:pt idx="361">
                  <c:v>14.045960257475295</c:v>
                </c:pt>
                <c:pt idx="362">
                  <c:v>14.596382502688403</c:v>
                </c:pt>
                <c:pt idx="363">
                  <c:v>14.993909679786761</c:v>
                </c:pt>
                <c:pt idx="364">
                  <c:v>15.309892820557248</c:v>
                </c:pt>
                <c:pt idx="365">
                  <c:v>15.320085825098236</c:v>
                </c:pt>
                <c:pt idx="366">
                  <c:v>13.699398103081855</c:v>
                </c:pt>
                <c:pt idx="367">
                  <c:v>10.733233781655649</c:v>
                </c:pt>
                <c:pt idx="368">
                  <c:v>12.985887785213007</c:v>
                </c:pt>
                <c:pt idx="369">
                  <c:v>14.188662321049062</c:v>
                </c:pt>
                <c:pt idx="370">
                  <c:v>13.842100166655625</c:v>
                </c:pt>
                <c:pt idx="371">
                  <c:v>12.680097648983502</c:v>
                </c:pt>
                <c:pt idx="372">
                  <c:v>13.750363125786771</c:v>
                </c:pt>
                <c:pt idx="373">
                  <c:v>14.412908420950702</c:v>
                </c:pt>
                <c:pt idx="374">
                  <c:v>13.403800971393332</c:v>
                </c:pt>
                <c:pt idx="375">
                  <c:v>14.85120761621299</c:v>
                </c:pt>
                <c:pt idx="376">
                  <c:v>15.289506811475283</c:v>
                </c:pt>
                <c:pt idx="377">
                  <c:v>15.483173897753971</c:v>
                </c:pt>
                <c:pt idx="378">
                  <c:v>12.41507953091793</c:v>
                </c:pt>
                <c:pt idx="379">
                  <c:v>14.270206357376932</c:v>
                </c:pt>
                <c:pt idx="380">
                  <c:v>13.159168862409727</c:v>
                </c:pt>
                <c:pt idx="381">
                  <c:v>13.495538012262184</c:v>
                </c:pt>
                <c:pt idx="382">
                  <c:v>14.158083307426113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</c:numCache>
            </c:numRef>
          </c:yVal>
        </c:ser>
        <c:ser>
          <c:idx val="1"/>
          <c:order val="1"/>
          <c:tx>
            <c:strRef>
              <c:f>Input_Summary!$F$35:$G$35</c:f>
              <c:strCache>
                <c:ptCount val="1"/>
                <c:pt idx="0">
                  <c:v>End of Dissipation Test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547"/>
            <c:marker>
              <c:symbol val="circle"/>
              <c:size val="5"/>
              <c:spPr>
                <a:solidFill>
                  <a:srgbClr val="FFC000"/>
                </a:solidFill>
                <a:ln>
                  <a:noFill/>
                  <a:prstDash val="solid"/>
                </a:ln>
              </c:spPr>
            </c:marker>
          </c:dPt>
          <c:xVal>
            <c:numRef>
              <c:f>Input_Summary!$F$37:$F$912</c:f>
              <c:numCache>
                <c:formatCode>###0.000;\-###0.000</c:formatCode>
                <c:ptCount val="876"/>
                <c:pt idx="382">
                  <c:v>9.6999999999999993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</c:numCache>
            </c:numRef>
          </c:yVal>
        </c:ser>
        <c:ser>
          <c:idx val="2"/>
          <c:order val="2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2.0000000000000018E-2</c:v>
                </c:pt>
                <c:pt idx="17">
                  <c:v>4.0000000000000036E-2</c:v>
                </c:pt>
                <c:pt idx="18">
                  <c:v>0.06</c:v>
                </c:pt>
                <c:pt idx="19">
                  <c:v>8.0000000000000016E-2</c:v>
                </c:pt>
                <c:pt idx="20">
                  <c:v>0.10000000000000003</c:v>
                </c:pt>
                <c:pt idx="21">
                  <c:v>0.12</c:v>
                </c:pt>
                <c:pt idx="22">
                  <c:v>0.14000000000000001</c:v>
                </c:pt>
                <c:pt idx="23">
                  <c:v>0.16000000000000003</c:v>
                </c:pt>
                <c:pt idx="24">
                  <c:v>0.18</c:v>
                </c:pt>
                <c:pt idx="25">
                  <c:v>0.2</c:v>
                </c:pt>
                <c:pt idx="26">
                  <c:v>0.22000000000000003</c:v>
                </c:pt>
                <c:pt idx="27">
                  <c:v>0.24000000000000005</c:v>
                </c:pt>
                <c:pt idx="28">
                  <c:v>0.26000000000000006</c:v>
                </c:pt>
                <c:pt idx="29">
                  <c:v>0.27999999999999997</c:v>
                </c:pt>
                <c:pt idx="30">
                  <c:v>0.3</c:v>
                </c:pt>
                <c:pt idx="31">
                  <c:v>0.32</c:v>
                </c:pt>
                <c:pt idx="32">
                  <c:v>0.34</c:v>
                </c:pt>
                <c:pt idx="33">
                  <c:v>0.36000000000000004</c:v>
                </c:pt>
                <c:pt idx="34">
                  <c:v>0.38000000000000006</c:v>
                </c:pt>
                <c:pt idx="35">
                  <c:v>0.39999999999999997</c:v>
                </c:pt>
                <c:pt idx="36">
                  <c:v>0.41999999999999993</c:v>
                </c:pt>
                <c:pt idx="37">
                  <c:v>0.44000000000000006</c:v>
                </c:pt>
                <c:pt idx="38">
                  <c:v>0.46000000000000008</c:v>
                </c:pt>
                <c:pt idx="39">
                  <c:v>0.48000000000000009</c:v>
                </c:pt>
                <c:pt idx="40">
                  <c:v>0.5</c:v>
                </c:pt>
                <c:pt idx="41">
                  <c:v>0.52</c:v>
                </c:pt>
                <c:pt idx="42">
                  <c:v>0.54</c:v>
                </c:pt>
                <c:pt idx="43">
                  <c:v>0.56000000000000005</c:v>
                </c:pt>
                <c:pt idx="44">
                  <c:v>0.58000000000000007</c:v>
                </c:pt>
                <c:pt idx="45">
                  <c:v>0.60000000000000009</c:v>
                </c:pt>
                <c:pt idx="46">
                  <c:v>0.62000000000000011</c:v>
                </c:pt>
                <c:pt idx="47">
                  <c:v>0.6399999999999999</c:v>
                </c:pt>
                <c:pt idx="48">
                  <c:v>0.65999999999999992</c:v>
                </c:pt>
                <c:pt idx="49">
                  <c:v>0.67999999999999994</c:v>
                </c:pt>
                <c:pt idx="50">
                  <c:v>0.7</c:v>
                </c:pt>
                <c:pt idx="51">
                  <c:v>0.72</c:v>
                </c:pt>
                <c:pt idx="52">
                  <c:v>0.74</c:v>
                </c:pt>
                <c:pt idx="53">
                  <c:v>0.76</c:v>
                </c:pt>
                <c:pt idx="54">
                  <c:v>0.78</c:v>
                </c:pt>
                <c:pt idx="55">
                  <c:v>0.8</c:v>
                </c:pt>
                <c:pt idx="56">
                  <c:v>0.82000000000000017</c:v>
                </c:pt>
                <c:pt idx="57">
                  <c:v>0.83999999999999986</c:v>
                </c:pt>
                <c:pt idx="58">
                  <c:v>0.85999999999999976</c:v>
                </c:pt>
                <c:pt idx="59">
                  <c:v>0.87999999999999989</c:v>
                </c:pt>
                <c:pt idx="60">
                  <c:v>0.8999999999999998</c:v>
                </c:pt>
                <c:pt idx="61">
                  <c:v>0.91999999999999993</c:v>
                </c:pt>
                <c:pt idx="62">
                  <c:v>0.93999999999999984</c:v>
                </c:pt>
                <c:pt idx="63">
                  <c:v>0.96</c:v>
                </c:pt>
                <c:pt idx="64">
                  <c:v>0.97999999999999987</c:v>
                </c:pt>
                <c:pt idx="65">
                  <c:v>1</c:v>
                </c:pt>
                <c:pt idx="66">
                  <c:v>1.02</c:v>
                </c:pt>
                <c:pt idx="67">
                  <c:v>1.04</c:v>
                </c:pt>
                <c:pt idx="68">
                  <c:v>1.06</c:v>
                </c:pt>
                <c:pt idx="69">
                  <c:v>1.0799999999999998</c:v>
                </c:pt>
                <c:pt idx="70">
                  <c:v>1.0999999999999999</c:v>
                </c:pt>
                <c:pt idx="71">
                  <c:v>1.1199999999999999</c:v>
                </c:pt>
                <c:pt idx="72">
                  <c:v>1.1399999999999999</c:v>
                </c:pt>
                <c:pt idx="73">
                  <c:v>1.1599999999999999</c:v>
                </c:pt>
                <c:pt idx="74">
                  <c:v>1.18</c:v>
                </c:pt>
                <c:pt idx="75">
                  <c:v>1.2</c:v>
                </c:pt>
                <c:pt idx="76">
                  <c:v>1.22</c:v>
                </c:pt>
                <c:pt idx="77">
                  <c:v>1.24</c:v>
                </c:pt>
                <c:pt idx="78">
                  <c:v>1.26</c:v>
                </c:pt>
                <c:pt idx="79">
                  <c:v>1.28</c:v>
                </c:pt>
                <c:pt idx="80">
                  <c:v>1.3</c:v>
                </c:pt>
                <c:pt idx="81">
                  <c:v>1.32</c:v>
                </c:pt>
                <c:pt idx="82">
                  <c:v>1.3399999999999999</c:v>
                </c:pt>
                <c:pt idx="83">
                  <c:v>1.3599999999999999</c:v>
                </c:pt>
                <c:pt idx="84">
                  <c:v>1.38</c:v>
                </c:pt>
                <c:pt idx="85">
                  <c:v>1.4</c:v>
                </c:pt>
                <c:pt idx="86">
                  <c:v>1.42</c:v>
                </c:pt>
                <c:pt idx="87">
                  <c:v>1.44</c:v>
                </c:pt>
                <c:pt idx="88">
                  <c:v>1.46</c:v>
                </c:pt>
                <c:pt idx="89">
                  <c:v>1.48</c:v>
                </c:pt>
                <c:pt idx="90">
                  <c:v>1.5</c:v>
                </c:pt>
                <c:pt idx="91">
                  <c:v>1.52</c:v>
                </c:pt>
                <c:pt idx="92">
                  <c:v>1.54</c:v>
                </c:pt>
                <c:pt idx="93">
                  <c:v>1.56</c:v>
                </c:pt>
                <c:pt idx="94">
                  <c:v>1.5799999999999998</c:v>
                </c:pt>
                <c:pt idx="95">
                  <c:v>1.5999999999999999</c:v>
                </c:pt>
                <c:pt idx="96">
                  <c:v>1.6199999999999999</c:v>
                </c:pt>
                <c:pt idx="97">
                  <c:v>1.64</c:v>
                </c:pt>
                <c:pt idx="98">
                  <c:v>1.66</c:v>
                </c:pt>
                <c:pt idx="99">
                  <c:v>1.6799999999999997</c:v>
                </c:pt>
                <c:pt idx="100">
                  <c:v>1.7</c:v>
                </c:pt>
                <c:pt idx="101">
                  <c:v>1.72</c:v>
                </c:pt>
                <c:pt idx="102">
                  <c:v>1.74</c:v>
                </c:pt>
                <c:pt idx="103">
                  <c:v>1.7600000000000002</c:v>
                </c:pt>
                <c:pt idx="104">
                  <c:v>1.78</c:v>
                </c:pt>
                <c:pt idx="105">
                  <c:v>1.8</c:v>
                </c:pt>
                <c:pt idx="106">
                  <c:v>1.82</c:v>
                </c:pt>
                <c:pt idx="107">
                  <c:v>1.8400000000000003</c:v>
                </c:pt>
                <c:pt idx="108">
                  <c:v>1.86</c:v>
                </c:pt>
                <c:pt idx="109">
                  <c:v>1.8800000000000001</c:v>
                </c:pt>
                <c:pt idx="110">
                  <c:v>1.9000000000000001</c:v>
                </c:pt>
                <c:pt idx="111">
                  <c:v>1.9200000000000004</c:v>
                </c:pt>
                <c:pt idx="112">
                  <c:v>1.94</c:v>
                </c:pt>
                <c:pt idx="113">
                  <c:v>1.9599999999999997</c:v>
                </c:pt>
                <c:pt idx="114">
                  <c:v>1.98</c:v>
                </c:pt>
                <c:pt idx="115">
                  <c:v>1.9999999999999996</c:v>
                </c:pt>
                <c:pt idx="116">
                  <c:v>2.02</c:v>
                </c:pt>
                <c:pt idx="117">
                  <c:v>2.04</c:v>
                </c:pt>
                <c:pt idx="118">
                  <c:v>2.06</c:v>
                </c:pt>
                <c:pt idx="119">
                  <c:v>2.08</c:v>
                </c:pt>
                <c:pt idx="120">
                  <c:v>2.1</c:v>
                </c:pt>
                <c:pt idx="121">
                  <c:v>2.12</c:v>
                </c:pt>
                <c:pt idx="122">
                  <c:v>2.14</c:v>
                </c:pt>
                <c:pt idx="123">
                  <c:v>2.16</c:v>
                </c:pt>
                <c:pt idx="124">
                  <c:v>2.1800000000000002</c:v>
                </c:pt>
                <c:pt idx="125">
                  <c:v>2.2000000000000002</c:v>
                </c:pt>
                <c:pt idx="126">
                  <c:v>2.2200000000000002</c:v>
                </c:pt>
                <c:pt idx="127">
                  <c:v>2.2400000000000002</c:v>
                </c:pt>
                <c:pt idx="128">
                  <c:v>2.2600000000000002</c:v>
                </c:pt>
                <c:pt idx="129">
                  <c:v>2.2800000000000002</c:v>
                </c:pt>
                <c:pt idx="130">
                  <c:v>2.3000000000000003</c:v>
                </c:pt>
                <c:pt idx="131">
                  <c:v>2.3200000000000003</c:v>
                </c:pt>
                <c:pt idx="132">
                  <c:v>2.3400000000000003</c:v>
                </c:pt>
                <c:pt idx="133">
                  <c:v>2.3600000000000003</c:v>
                </c:pt>
                <c:pt idx="134">
                  <c:v>2.3800000000000003</c:v>
                </c:pt>
                <c:pt idx="135">
                  <c:v>2.4000000000000004</c:v>
                </c:pt>
                <c:pt idx="136">
                  <c:v>2.4200000000000004</c:v>
                </c:pt>
                <c:pt idx="137">
                  <c:v>2.4400000000000004</c:v>
                </c:pt>
                <c:pt idx="138">
                  <c:v>2.46</c:v>
                </c:pt>
                <c:pt idx="139">
                  <c:v>2.48</c:v>
                </c:pt>
                <c:pt idx="140">
                  <c:v>2.5</c:v>
                </c:pt>
                <c:pt idx="141">
                  <c:v>2.52</c:v>
                </c:pt>
                <c:pt idx="142">
                  <c:v>2.54</c:v>
                </c:pt>
                <c:pt idx="143">
                  <c:v>2.56</c:v>
                </c:pt>
                <c:pt idx="144">
                  <c:v>2.58</c:v>
                </c:pt>
                <c:pt idx="145">
                  <c:v>2.6</c:v>
                </c:pt>
                <c:pt idx="146">
                  <c:v>2.62</c:v>
                </c:pt>
                <c:pt idx="147">
                  <c:v>2.64</c:v>
                </c:pt>
                <c:pt idx="148">
                  <c:v>2.66</c:v>
                </c:pt>
                <c:pt idx="149">
                  <c:v>2.68</c:v>
                </c:pt>
                <c:pt idx="150">
                  <c:v>2.7</c:v>
                </c:pt>
                <c:pt idx="151">
                  <c:v>2.72</c:v>
                </c:pt>
                <c:pt idx="152">
                  <c:v>2.74</c:v>
                </c:pt>
                <c:pt idx="153">
                  <c:v>2.7600000000000002</c:v>
                </c:pt>
                <c:pt idx="154">
                  <c:v>2.7800000000000002</c:v>
                </c:pt>
                <c:pt idx="155">
                  <c:v>2.8000000000000003</c:v>
                </c:pt>
                <c:pt idx="156">
                  <c:v>2.8200000000000003</c:v>
                </c:pt>
                <c:pt idx="157">
                  <c:v>2.8400000000000003</c:v>
                </c:pt>
                <c:pt idx="158">
                  <c:v>2.8600000000000003</c:v>
                </c:pt>
                <c:pt idx="159">
                  <c:v>2.8800000000000003</c:v>
                </c:pt>
                <c:pt idx="160">
                  <c:v>2.9000000000000004</c:v>
                </c:pt>
                <c:pt idx="161">
                  <c:v>2.9200000000000004</c:v>
                </c:pt>
                <c:pt idx="162">
                  <c:v>2.9400000000000004</c:v>
                </c:pt>
                <c:pt idx="163">
                  <c:v>2.96</c:v>
                </c:pt>
                <c:pt idx="164">
                  <c:v>2.98</c:v>
                </c:pt>
                <c:pt idx="165">
                  <c:v>3</c:v>
                </c:pt>
                <c:pt idx="166">
                  <c:v>3.02</c:v>
                </c:pt>
                <c:pt idx="167">
                  <c:v>3.04</c:v>
                </c:pt>
                <c:pt idx="168">
                  <c:v>3.06</c:v>
                </c:pt>
                <c:pt idx="169">
                  <c:v>3.08</c:v>
                </c:pt>
                <c:pt idx="170">
                  <c:v>3.1</c:v>
                </c:pt>
                <c:pt idx="171">
                  <c:v>3.12</c:v>
                </c:pt>
                <c:pt idx="172">
                  <c:v>3.14</c:v>
                </c:pt>
                <c:pt idx="173">
                  <c:v>3.16</c:v>
                </c:pt>
                <c:pt idx="174">
                  <c:v>3.18</c:v>
                </c:pt>
                <c:pt idx="175">
                  <c:v>3.2</c:v>
                </c:pt>
                <c:pt idx="176">
                  <c:v>3.22</c:v>
                </c:pt>
                <c:pt idx="177">
                  <c:v>3.24</c:v>
                </c:pt>
                <c:pt idx="178">
                  <c:v>3.2600000000000002</c:v>
                </c:pt>
                <c:pt idx="179">
                  <c:v>3.2800000000000007</c:v>
                </c:pt>
                <c:pt idx="180">
                  <c:v>3.3000000000000003</c:v>
                </c:pt>
                <c:pt idx="181">
                  <c:v>3.32</c:v>
                </c:pt>
                <c:pt idx="182">
                  <c:v>3.3400000000000003</c:v>
                </c:pt>
                <c:pt idx="183">
                  <c:v>3.3600000000000003</c:v>
                </c:pt>
                <c:pt idx="184">
                  <c:v>3.38</c:v>
                </c:pt>
                <c:pt idx="185">
                  <c:v>3.4000000000000004</c:v>
                </c:pt>
                <c:pt idx="186">
                  <c:v>3.4200000000000004</c:v>
                </c:pt>
                <c:pt idx="187">
                  <c:v>3.4400000000000008</c:v>
                </c:pt>
                <c:pt idx="188">
                  <c:v>3.4599999999999995</c:v>
                </c:pt>
                <c:pt idx="189">
                  <c:v>3.48</c:v>
                </c:pt>
                <c:pt idx="190">
                  <c:v>3.5</c:v>
                </c:pt>
                <c:pt idx="191">
                  <c:v>3.5200000000000005</c:v>
                </c:pt>
                <c:pt idx="192">
                  <c:v>3.54</c:v>
                </c:pt>
                <c:pt idx="193">
                  <c:v>3.56</c:v>
                </c:pt>
                <c:pt idx="194">
                  <c:v>3.5800000000000005</c:v>
                </c:pt>
                <c:pt idx="195">
                  <c:v>3.6</c:v>
                </c:pt>
                <c:pt idx="196">
                  <c:v>3.6199999999999997</c:v>
                </c:pt>
                <c:pt idx="197">
                  <c:v>3.64</c:v>
                </c:pt>
                <c:pt idx="198">
                  <c:v>3.66</c:v>
                </c:pt>
                <c:pt idx="199">
                  <c:v>3.6800000000000006</c:v>
                </c:pt>
                <c:pt idx="200">
                  <c:v>3.7</c:v>
                </c:pt>
                <c:pt idx="201">
                  <c:v>3.72</c:v>
                </c:pt>
                <c:pt idx="202">
                  <c:v>3.7400000000000007</c:v>
                </c:pt>
                <c:pt idx="203">
                  <c:v>3.7599999999999993</c:v>
                </c:pt>
                <c:pt idx="204">
                  <c:v>3.78</c:v>
                </c:pt>
                <c:pt idx="205">
                  <c:v>3.8</c:v>
                </c:pt>
                <c:pt idx="206">
                  <c:v>3.8200000000000003</c:v>
                </c:pt>
                <c:pt idx="207">
                  <c:v>3.84</c:v>
                </c:pt>
                <c:pt idx="208">
                  <c:v>3.8600000000000003</c:v>
                </c:pt>
                <c:pt idx="209">
                  <c:v>3.88</c:v>
                </c:pt>
                <c:pt idx="210">
                  <c:v>3.9000000000000004</c:v>
                </c:pt>
                <c:pt idx="211">
                  <c:v>3.9199999999999995</c:v>
                </c:pt>
                <c:pt idx="212">
                  <c:v>3.94</c:v>
                </c:pt>
                <c:pt idx="213">
                  <c:v>3.96</c:v>
                </c:pt>
                <c:pt idx="214">
                  <c:v>3.9800000000000004</c:v>
                </c:pt>
                <c:pt idx="215">
                  <c:v>4</c:v>
                </c:pt>
                <c:pt idx="216">
                  <c:v>4.0200000000000005</c:v>
                </c:pt>
                <c:pt idx="217">
                  <c:v>4.04</c:v>
                </c:pt>
                <c:pt idx="218">
                  <c:v>4.0600000000000005</c:v>
                </c:pt>
                <c:pt idx="219">
                  <c:v>4.08</c:v>
                </c:pt>
                <c:pt idx="220">
                  <c:v>4.1000000000000005</c:v>
                </c:pt>
                <c:pt idx="221">
                  <c:v>4.12</c:v>
                </c:pt>
                <c:pt idx="222">
                  <c:v>4.1400000000000006</c:v>
                </c:pt>
                <c:pt idx="223">
                  <c:v>4.16</c:v>
                </c:pt>
                <c:pt idx="224">
                  <c:v>4.1800000000000006</c:v>
                </c:pt>
                <c:pt idx="225">
                  <c:v>4.2</c:v>
                </c:pt>
                <c:pt idx="226">
                  <c:v>4.22</c:v>
                </c:pt>
                <c:pt idx="227">
                  <c:v>4.24</c:v>
                </c:pt>
                <c:pt idx="228">
                  <c:v>4.26</c:v>
                </c:pt>
                <c:pt idx="229">
                  <c:v>4.28</c:v>
                </c:pt>
                <c:pt idx="230">
                  <c:v>4.3</c:v>
                </c:pt>
                <c:pt idx="231">
                  <c:v>4.32</c:v>
                </c:pt>
                <c:pt idx="232">
                  <c:v>4.34</c:v>
                </c:pt>
                <c:pt idx="233">
                  <c:v>4.3600000000000003</c:v>
                </c:pt>
                <c:pt idx="234">
                  <c:v>4.38</c:v>
                </c:pt>
                <c:pt idx="235">
                  <c:v>4.4000000000000004</c:v>
                </c:pt>
                <c:pt idx="236">
                  <c:v>4.42</c:v>
                </c:pt>
                <c:pt idx="237">
                  <c:v>4.4400000000000004</c:v>
                </c:pt>
                <c:pt idx="238">
                  <c:v>4.46</c:v>
                </c:pt>
                <c:pt idx="239">
                  <c:v>4.4800000000000004</c:v>
                </c:pt>
                <c:pt idx="240">
                  <c:v>4.5</c:v>
                </c:pt>
                <c:pt idx="241">
                  <c:v>4.5200000000000005</c:v>
                </c:pt>
                <c:pt idx="242">
                  <c:v>4.54</c:v>
                </c:pt>
                <c:pt idx="243">
                  <c:v>4.5600000000000005</c:v>
                </c:pt>
                <c:pt idx="244">
                  <c:v>4.58</c:v>
                </c:pt>
                <c:pt idx="245">
                  <c:v>4.6000000000000005</c:v>
                </c:pt>
                <c:pt idx="246">
                  <c:v>4.62</c:v>
                </c:pt>
                <c:pt idx="247">
                  <c:v>4.6400000000000006</c:v>
                </c:pt>
                <c:pt idx="248">
                  <c:v>4.66</c:v>
                </c:pt>
                <c:pt idx="249">
                  <c:v>4.6800000000000006</c:v>
                </c:pt>
                <c:pt idx="250">
                  <c:v>4.7</c:v>
                </c:pt>
                <c:pt idx="251">
                  <c:v>4.72</c:v>
                </c:pt>
                <c:pt idx="252">
                  <c:v>4.74</c:v>
                </c:pt>
                <c:pt idx="253">
                  <c:v>4.76</c:v>
                </c:pt>
                <c:pt idx="254">
                  <c:v>4.78</c:v>
                </c:pt>
                <c:pt idx="255">
                  <c:v>4.8</c:v>
                </c:pt>
                <c:pt idx="256">
                  <c:v>4.82</c:v>
                </c:pt>
                <c:pt idx="257">
                  <c:v>4.84</c:v>
                </c:pt>
                <c:pt idx="258">
                  <c:v>4.8600000000000003</c:v>
                </c:pt>
                <c:pt idx="259">
                  <c:v>4.88</c:v>
                </c:pt>
                <c:pt idx="260">
                  <c:v>4.9000000000000004</c:v>
                </c:pt>
                <c:pt idx="261">
                  <c:v>4.92</c:v>
                </c:pt>
                <c:pt idx="262">
                  <c:v>4.9400000000000004</c:v>
                </c:pt>
                <c:pt idx="263">
                  <c:v>4.96</c:v>
                </c:pt>
                <c:pt idx="264">
                  <c:v>4.9800000000000004</c:v>
                </c:pt>
                <c:pt idx="265">
                  <c:v>5</c:v>
                </c:pt>
                <c:pt idx="266">
                  <c:v>5.0200000000000005</c:v>
                </c:pt>
                <c:pt idx="267">
                  <c:v>5.04</c:v>
                </c:pt>
                <c:pt idx="268">
                  <c:v>5.0600000000000005</c:v>
                </c:pt>
                <c:pt idx="269">
                  <c:v>5.08</c:v>
                </c:pt>
                <c:pt idx="270">
                  <c:v>5.1000000000000005</c:v>
                </c:pt>
                <c:pt idx="271">
                  <c:v>5.12</c:v>
                </c:pt>
                <c:pt idx="272">
                  <c:v>5.1400000000000006</c:v>
                </c:pt>
                <c:pt idx="273">
                  <c:v>5.16</c:v>
                </c:pt>
                <c:pt idx="274">
                  <c:v>5.1800000000000006</c:v>
                </c:pt>
                <c:pt idx="275">
                  <c:v>5.2</c:v>
                </c:pt>
                <c:pt idx="276">
                  <c:v>5.22</c:v>
                </c:pt>
                <c:pt idx="277">
                  <c:v>5.24</c:v>
                </c:pt>
                <c:pt idx="278">
                  <c:v>5.26</c:v>
                </c:pt>
                <c:pt idx="279">
                  <c:v>5.28</c:v>
                </c:pt>
                <c:pt idx="280">
                  <c:v>5.3</c:v>
                </c:pt>
                <c:pt idx="281">
                  <c:v>5.32</c:v>
                </c:pt>
                <c:pt idx="282">
                  <c:v>5.34</c:v>
                </c:pt>
                <c:pt idx="283">
                  <c:v>5.36</c:v>
                </c:pt>
                <c:pt idx="284">
                  <c:v>5.38</c:v>
                </c:pt>
                <c:pt idx="285">
                  <c:v>5.4</c:v>
                </c:pt>
                <c:pt idx="286">
                  <c:v>5.42</c:v>
                </c:pt>
                <c:pt idx="287">
                  <c:v>5.44</c:v>
                </c:pt>
                <c:pt idx="288">
                  <c:v>5.46</c:v>
                </c:pt>
                <c:pt idx="289">
                  <c:v>5.48</c:v>
                </c:pt>
                <c:pt idx="290">
                  <c:v>5.5</c:v>
                </c:pt>
                <c:pt idx="291">
                  <c:v>5.5200000000000005</c:v>
                </c:pt>
                <c:pt idx="292">
                  <c:v>5.54</c:v>
                </c:pt>
                <c:pt idx="293">
                  <c:v>5.5600000000000005</c:v>
                </c:pt>
                <c:pt idx="294">
                  <c:v>5.58</c:v>
                </c:pt>
                <c:pt idx="295">
                  <c:v>5.6000000000000005</c:v>
                </c:pt>
                <c:pt idx="296">
                  <c:v>5.62</c:v>
                </c:pt>
                <c:pt idx="297">
                  <c:v>5.6400000000000006</c:v>
                </c:pt>
                <c:pt idx="298">
                  <c:v>5.66</c:v>
                </c:pt>
                <c:pt idx="299">
                  <c:v>5.6800000000000006</c:v>
                </c:pt>
                <c:pt idx="300">
                  <c:v>5.7</c:v>
                </c:pt>
                <c:pt idx="301">
                  <c:v>5.72</c:v>
                </c:pt>
                <c:pt idx="302">
                  <c:v>5.74</c:v>
                </c:pt>
                <c:pt idx="303">
                  <c:v>5.76</c:v>
                </c:pt>
                <c:pt idx="304">
                  <c:v>5.78</c:v>
                </c:pt>
                <c:pt idx="305">
                  <c:v>5.8</c:v>
                </c:pt>
                <c:pt idx="306">
                  <c:v>5.82</c:v>
                </c:pt>
                <c:pt idx="307">
                  <c:v>5.84</c:v>
                </c:pt>
                <c:pt idx="308">
                  <c:v>5.86</c:v>
                </c:pt>
                <c:pt idx="309">
                  <c:v>5.88</c:v>
                </c:pt>
                <c:pt idx="310">
                  <c:v>5.9</c:v>
                </c:pt>
                <c:pt idx="311">
                  <c:v>5.92</c:v>
                </c:pt>
                <c:pt idx="312">
                  <c:v>5.94</c:v>
                </c:pt>
                <c:pt idx="313">
                  <c:v>5.96</c:v>
                </c:pt>
                <c:pt idx="314">
                  <c:v>5.98</c:v>
                </c:pt>
                <c:pt idx="315">
                  <c:v>6</c:v>
                </c:pt>
                <c:pt idx="316">
                  <c:v>6.0200000000000005</c:v>
                </c:pt>
                <c:pt idx="317">
                  <c:v>6.04</c:v>
                </c:pt>
                <c:pt idx="318">
                  <c:v>6.0600000000000005</c:v>
                </c:pt>
                <c:pt idx="319">
                  <c:v>6.08</c:v>
                </c:pt>
                <c:pt idx="320">
                  <c:v>6.1000000000000005</c:v>
                </c:pt>
                <c:pt idx="321">
                  <c:v>6.12</c:v>
                </c:pt>
                <c:pt idx="322">
                  <c:v>6.1400000000000006</c:v>
                </c:pt>
                <c:pt idx="323">
                  <c:v>6.16</c:v>
                </c:pt>
                <c:pt idx="324">
                  <c:v>6.1800000000000006</c:v>
                </c:pt>
                <c:pt idx="325">
                  <c:v>6.2</c:v>
                </c:pt>
                <c:pt idx="326">
                  <c:v>6.22</c:v>
                </c:pt>
                <c:pt idx="327">
                  <c:v>6.24</c:v>
                </c:pt>
                <c:pt idx="328">
                  <c:v>6.26</c:v>
                </c:pt>
                <c:pt idx="329">
                  <c:v>6.28</c:v>
                </c:pt>
                <c:pt idx="330">
                  <c:v>6.3</c:v>
                </c:pt>
                <c:pt idx="331">
                  <c:v>6.32</c:v>
                </c:pt>
                <c:pt idx="332">
                  <c:v>6.34</c:v>
                </c:pt>
                <c:pt idx="333">
                  <c:v>6.36</c:v>
                </c:pt>
                <c:pt idx="334">
                  <c:v>6.38</c:v>
                </c:pt>
                <c:pt idx="335">
                  <c:v>6.4</c:v>
                </c:pt>
                <c:pt idx="336">
                  <c:v>6.42</c:v>
                </c:pt>
                <c:pt idx="337">
                  <c:v>6.44</c:v>
                </c:pt>
                <c:pt idx="338">
                  <c:v>6.46</c:v>
                </c:pt>
                <c:pt idx="339">
                  <c:v>6.48</c:v>
                </c:pt>
                <c:pt idx="340">
                  <c:v>6.5</c:v>
                </c:pt>
                <c:pt idx="341">
                  <c:v>6.5200000000000005</c:v>
                </c:pt>
                <c:pt idx="342">
                  <c:v>6.5400000000000009</c:v>
                </c:pt>
                <c:pt idx="343">
                  <c:v>6.5600000000000014</c:v>
                </c:pt>
                <c:pt idx="344">
                  <c:v>6.58</c:v>
                </c:pt>
                <c:pt idx="345">
                  <c:v>6.6000000000000005</c:v>
                </c:pt>
                <c:pt idx="346">
                  <c:v>6.6199999999999992</c:v>
                </c:pt>
                <c:pt idx="347">
                  <c:v>6.64</c:v>
                </c:pt>
                <c:pt idx="348">
                  <c:v>6.66</c:v>
                </c:pt>
                <c:pt idx="349">
                  <c:v>6.6800000000000006</c:v>
                </c:pt>
                <c:pt idx="350">
                  <c:v>6.7</c:v>
                </c:pt>
                <c:pt idx="351">
                  <c:v>6.7199999999999989</c:v>
                </c:pt>
                <c:pt idx="352">
                  <c:v>6.7399999999999993</c:v>
                </c:pt>
                <c:pt idx="353">
                  <c:v>6.76</c:v>
                </c:pt>
                <c:pt idx="354">
                  <c:v>6.78</c:v>
                </c:pt>
                <c:pt idx="355">
                  <c:v>6.8</c:v>
                </c:pt>
                <c:pt idx="356">
                  <c:v>6.82</c:v>
                </c:pt>
                <c:pt idx="357">
                  <c:v>6.8400000000000007</c:v>
                </c:pt>
                <c:pt idx="358">
                  <c:v>6.8600000000000012</c:v>
                </c:pt>
                <c:pt idx="359">
                  <c:v>6.88</c:v>
                </c:pt>
                <c:pt idx="360">
                  <c:v>6.9</c:v>
                </c:pt>
                <c:pt idx="361">
                  <c:v>6.919999999999999</c:v>
                </c:pt>
                <c:pt idx="362">
                  <c:v>6.9399999999999995</c:v>
                </c:pt>
                <c:pt idx="363">
                  <c:v>6.96</c:v>
                </c:pt>
                <c:pt idx="364">
                  <c:v>6.98</c:v>
                </c:pt>
                <c:pt idx="365">
                  <c:v>7</c:v>
                </c:pt>
                <c:pt idx="366">
                  <c:v>7.0200000000000005</c:v>
                </c:pt>
                <c:pt idx="367">
                  <c:v>7.0400000000000009</c:v>
                </c:pt>
                <c:pt idx="368">
                  <c:v>7.0600000000000014</c:v>
                </c:pt>
                <c:pt idx="369">
                  <c:v>7.08</c:v>
                </c:pt>
                <c:pt idx="370">
                  <c:v>7.1000000000000005</c:v>
                </c:pt>
                <c:pt idx="371">
                  <c:v>7.12</c:v>
                </c:pt>
                <c:pt idx="372">
                  <c:v>7.1400000000000006</c:v>
                </c:pt>
                <c:pt idx="373">
                  <c:v>7.160000000000001</c:v>
                </c:pt>
                <c:pt idx="374">
                  <c:v>7.1800000000000015</c:v>
                </c:pt>
                <c:pt idx="375">
                  <c:v>7.2</c:v>
                </c:pt>
                <c:pt idx="376">
                  <c:v>7.2199999999999989</c:v>
                </c:pt>
                <c:pt idx="377">
                  <c:v>7.2399999999999993</c:v>
                </c:pt>
                <c:pt idx="378">
                  <c:v>7.26</c:v>
                </c:pt>
                <c:pt idx="379">
                  <c:v>7.28</c:v>
                </c:pt>
                <c:pt idx="380">
                  <c:v>7.3</c:v>
                </c:pt>
                <c:pt idx="381">
                  <c:v>7.32</c:v>
                </c:pt>
                <c:pt idx="382">
                  <c:v>7.3400000000000007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</c:numCache>
            </c:numRef>
          </c:yVal>
        </c:ser>
        <c:axId val="123891072"/>
        <c:axId val="123905536"/>
      </c:scatterChart>
      <c:scatterChart>
        <c:scatterStyle val="lineMarker"/>
        <c:ser>
          <c:idx val="3"/>
          <c:order val="3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</c:numCache>
            </c:numRef>
          </c:yVal>
        </c:ser>
        <c:axId val="123907456"/>
        <c:axId val="123913344"/>
      </c:scatterChart>
      <c:valAx>
        <c:axId val="123891072"/>
        <c:scaling>
          <c:orientation val="minMax"/>
          <c:max val="6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905536"/>
        <c:crosses val="autoZero"/>
        <c:crossBetween val="midCat"/>
        <c:majorUnit val="10"/>
        <c:minorUnit val="5"/>
      </c:valAx>
      <c:valAx>
        <c:axId val="12390553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634429435178E-2"/>
              <c:y val="0.416409988571511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891072"/>
        <c:crossesAt val="-10"/>
        <c:crossBetween val="midCat"/>
        <c:majorUnit val="1"/>
        <c:minorUnit val="0.5"/>
      </c:valAx>
      <c:valAx>
        <c:axId val="123907456"/>
        <c:scaling>
          <c:orientation val="minMax"/>
        </c:scaling>
        <c:delete val="1"/>
        <c:axPos val="b"/>
        <c:numFmt formatCode="General" sourceLinked="1"/>
        <c:tickLblPos val="none"/>
        <c:crossAx val="123913344"/>
        <c:crossesAt val="341"/>
        <c:crossBetween val="midCat"/>
      </c:valAx>
      <c:valAx>
        <c:axId val="123913344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88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90745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525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224"/>
          <c:y val="2.70270270270274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11288527850639"/>
          <c:y val="0.10889551078644479"/>
          <c:w val="0.65677036785053489"/>
          <c:h val="0.8154581899102322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1.8383388912409031E-2</c:v>
                </c:pt>
                <c:pt idx="27">
                  <c:v>1.8383388912409031E-2</c:v>
                </c:pt>
                <c:pt idx="28">
                  <c:v>1.506093631618384E-2</c:v>
                </c:pt>
                <c:pt idx="29">
                  <c:v>1.506093631618384E-2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1.2255592608272687E-2</c:v>
                </c:pt>
                <c:pt idx="35">
                  <c:v>1.2255592608272687E-2</c:v>
                </c:pt>
                <c:pt idx="36">
                  <c:v>1.2255592608272687E-2</c:v>
                </c:pt>
                <c:pt idx="37">
                  <c:v>1.2020005838327972E-2</c:v>
                </c:pt>
                <c:pt idx="38">
                  <c:v>1.2020005838327972E-2</c:v>
                </c:pt>
                <c:pt idx="39">
                  <c:v>9.8819467919326002E-3</c:v>
                </c:pt>
                <c:pt idx="40">
                  <c:v>9.8819467919326002E-3</c:v>
                </c:pt>
                <c:pt idx="41">
                  <c:v>9.7282066764658101E-3</c:v>
                </c:pt>
                <c:pt idx="42">
                  <c:v>9.7282066764658101E-3</c:v>
                </c:pt>
                <c:pt idx="43">
                  <c:v>9.7282066764658101E-3</c:v>
                </c:pt>
                <c:pt idx="44">
                  <c:v>9.5791769556778962E-3</c:v>
                </c:pt>
                <c:pt idx="45">
                  <c:v>9.5791769556778962E-3</c:v>
                </c:pt>
                <c:pt idx="46">
                  <c:v>8.5915744157964279E-3</c:v>
                </c:pt>
                <c:pt idx="47">
                  <c:v>8.5039417148270301E-3</c:v>
                </c:pt>
                <c:pt idx="48">
                  <c:v>8.9611734975444564E-3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2.4190526958575839E-3</c:v>
                </c:pt>
                <c:pt idx="86">
                  <c:v>2.1377352775249115E-3</c:v>
                </c:pt>
                <c:pt idx="87">
                  <c:v>2.1368221231341743E-3</c:v>
                </c:pt>
                <c:pt idx="88">
                  <c:v>1.7587509304332039E-3</c:v>
                </c:pt>
                <c:pt idx="89">
                  <c:v>1.6051746958952336E-3</c:v>
                </c:pt>
                <c:pt idx="90">
                  <c:v>1.5060577767121181E-3</c:v>
                </c:pt>
                <c:pt idx="91">
                  <c:v>1.3308782671801024E-3</c:v>
                </c:pt>
                <c:pt idx="92">
                  <c:v>0</c:v>
                </c:pt>
                <c:pt idx="93">
                  <c:v>0</c:v>
                </c:pt>
                <c:pt idx="94">
                  <c:v>-1.1787527884027978E-3</c:v>
                </c:pt>
                <c:pt idx="95">
                  <c:v>-1.0273751265136002E-3</c:v>
                </c:pt>
                <c:pt idx="96">
                  <c:v>-1.0273751265136002E-3</c:v>
                </c:pt>
                <c:pt idx="97">
                  <c:v>-1.0273751265136002E-3</c:v>
                </c:pt>
                <c:pt idx="98">
                  <c:v>-5.7724912183000003E-4</c:v>
                </c:pt>
                <c:pt idx="99">
                  <c:v>-5.7731574090465491E-4</c:v>
                </c:pt>
                <c:pt idx="100">
                  <c:v>-4.7412365858789311E-4</c:v>
                </c:pt>
                <c:pt idx="101">
                  <c:v>-4.262671204114565E-4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5.1505192590099876E-4</c:v>
                </c:pt>
                <c:pt idx="148">
                  <c:v>0</c:v>
                </c:pt>
                <c:pt idx="149">
                  <c:v>4.6621410482124858E-4</c:v>
                </c:pt>
                <c:pt idx="150">
                  <c:v>3.6311647984251525E-4</c:v>
                </c:pt>
                <c:pt idx="151">
                  <c:v>3.663068577967961E-4</c:v>
                </c:pt>
                <c:pt idx="152">
                  <c:v>4.3126554717045073E-4</c:v>
                </c:pt>
                <c:pt idx="153">
                  <c:v>5.4526979979190927E-4</c:v>
                </c:pt>
                <c:pt idx="154">
                  <c:v>5.6435010403504905E-4</c:v>
                </c:pt>
                <c:pt idx="155">
                  <c:v>6.6678107960148781E-4</c:v>
                </c:pt>
                <c:pt idx="156">
                  <c:v>6.5005320423708638E-4</c:v>
                </c:pt>
                <c:pt idx="157">
                  <c:v>6.1037626010447153E-4</c:v>
                </c:pt>
                <c:pt idx="158">
                  <c:v>5.4320255688912727E-4</c:v>
                </c:pt>
                <c:pt idx="159">
                  <c:v>5.0866249061782827E-4</c:v>
                </c:pt>
                <c:pt idx="160">
                  <c:v>5.4485748240335754E-4</c:v>
                </c:pt>
                <c:pt idx="161">
                  <c:v>5.9476406310304635E-4</c:v>
                </c:pt>
                <c:pt idx="162">
                  <c:v>6.2401187339428143E-4</c:v>
                </c:pt>
                <c:pt idx="163">
                  <c:v>6.2911743968513997E-4</c:v>
                </c:pt>
                <c:pt idx="164">
                  <c:v>6.4535806929321457E-4</c:v>
                </c:pt>
                <c:pt idx="165">
                  <c:v>6.3664950178676837E-4</c:v>
                </c:pt>
                <c:pt idx="166">
                  <c:v>6.2927913343365015E-4</c:v>
                </c:pt>
                <c:pt idx="167">
                  <c:v>6.3230397937087126E-4</c:v>
                </c:pt>
                <c:pt idx="168">
                  <c:v>6.4056617761998119E-4</c:v>
                </c:pt>
                <c:pt idx="169">
                  <c:v>6.5862276875401974E-4</c:v>
                </c:pt>
                <c:pt idx="170">
                  <c:v>6.5749636152990989E-4</c:v>
                </c:pt>
                <c:pt idx="171">
                  <c:v>6.6141065403209093E-4</c:v>
                </c:pt>
                <c:pt idx="172">
                  <c:v>6.4661415994142686E-4</c:v>
                </c:pt>
                <c:pt idx="173">
                  <c:v>6.2841070604724241E-4</c:v>
                </c:pt>
                <c:pt idx="174">
                  <c:v>6.2401858820735224E-4</c:v>
                </c:pt>
                <c:pt idx="175">
                  <c:v>6.0941494040482169E-4</c:v>
                </c:pt>
                <c:pt idx="176">
                  <c:v>6.1000945369264368E-4</c:v>
                </c:pt>
                <c:pt idx="177">
                  <c:v>6.0433286318200326E-4</c:v>
                </c:pt>
                <c:pt idx="178">
                  <c:v>5.7119540825236609E-4</c:v>
                </c:pt>
                <c:pt idx="179">
                  <c:v>5.253437907821616E-4</c:v>
                </c:pt>
                <c:pt idx="180">
                  <c:v>5.3041439154708609E-4</c:v>
                </c:pt>
                <c:pt idx="181">
                  <c:v>5.3007716049476364E-4</c:v>
                </c:pt>
                <c:pt idx="182">
                  <c:v>5.217804386080287E-4</c:v>
                </c:pt>
                <c:pt idx="183">
                  <c:v>4.9214686685210307E-4</c:v>
                </c:pt>
                <c:pt idx="184">
                  <c:v>4.3131075021412792E-4</c:v>
                </c:pt>
                <c:pt idx="185">
                  <c:v>4.0688131617273019E-4</c:v>
                </c:pt>
                <c:pt idx="186">
                  <c:v>4.0579022420283263E-4</c:v>
                </c:pt>
                <c:pt idx="187">
                  <c:v>4.8208317824974142E-4</c:v>
                </c:pt>
                <c:pt idx="188">
                  <c:v>4.997699846161145E-4</c:v>
                </c:pt>
                <c:pt idx="189">
                  <c:v>5.2551014897921392E-4</c:v>
                </c:pt>
                <c:pt idx="190">
                  <c:v>5.2784066657866457E-4</c:v>
                </c:pt>
                <c:pt idx="191">
                  <c:v>5.280643479276773E-4</c:v>
                </c:pt>
                <c:pt idx="192">
                  <c:v>5.3256426859936857E-4</c:v>
                </c:pt>
                <c:pt idx="193">
                  <c:v>0</c:v>
                </c:pt>
                <c:pt idx="194">
                  <c:v>0</c:v>
                </c:pt>
                <c:pt idx="195">
                  <c:v>5.4021841123193888E-4</c:v>
                </c:pt>
                <c:pt idx="196">
                  <c:v>0</c:v>
                </c:pt>
                <c:pt idx="197">
                  <c:v>0</c:v>
                </c:pt>
                <c:pt idx="198">
                  <c:v>5.1337264858943444E-4</c:v>
                </c:pt>
                <c:pt idx="199">
                  <c:v>5.0733086223384981E-4</c:v>
                </c:pt>
                <c:pt idx="200">
                  <c:v>4.9195663096120363E-4</c:v>
                </c:pt>
                <c:pt idx="201">
                  <c:v>4.7927170914400575E-4</c:v>
                </c:pt>
                <c:pt idx="202">
                  <c:v>4.7557902117981708E-4</c:v>
                </c:pt>
                <c:pt idx="203">
                  <c:v>4.6596166075869421E-4</c:v>
                </c:pt>
                <c:pt idx="204">
                  <c:v>4.5639220912929045E-4</c:v>
                </c:pt>
                <c:pt idx="205">
                  <c:v>4.5255061380637863E-4</c:v>
                </c:pt>
                <c:pt idx="206">
                  <c:v>4.4901542105918278E-4</c:v>
                </c:pt>
                <c:pt idx="207">
                  <c:v>4.3731287830191788E-4</c:v>
                </c:pt>
                <c:pt idx="208">
                  <c:v>4.16027452729393E-4</c:v>
                </c:pt>
                <c:pt idx="209">
                  <c:v>3.889106262158471E-4</c:v>
                </c:pt>
                <c:pt idx="210">
                  <c:v>3.9402865716514721E-4</c:v>
                </c:pt>
                <c:pt idx="211">
                  <c:v>3.9555535494148394E-4</c:v>
                </c:pt>
                <c:pt idx="212">
                  <c:v>3.9483637498479601E-4</c:v>
                </c:pt>
                <c:pt idx="213">
                  <c:v>4.1582045808314462E-4</c:v>
                </c:pt>
                <c:pt idx="214">
                  <c:v>4.0227067449523959E-4</c:v>
                </c:pt>
                <c:pt idx="215">
                  <c:v>4.0347208904416802E-4</c:v>
                </c:pt>
                <c:pt idx="216">
                  <c:v>3.9094835040195041E-4</c:v>
                </c:pt>
                <c:pt idx="217">
                  <c:v>3.8117317357978407E-4</c:v>
                </c:pt>
                <c:pt idx="218">
                  <c:v>3.8228007642792316E-4</c:v>
                </c:pt>
                <c:pt idx="219">
                  <c:v>3.9880570975643907E-4</c:v>
                </c:pt>
                <c:pt idx="220">
                  <c:v>4.1536961770507249E-4</c:v>
                </c:pt>
                <c:pt idx="221">
                  <c:v>4.3123959393781672E-4</c:v>
                </c:pt>
                <c:pt idx="222">
                  <c:v>4.4605205836665429E-4</c:v>
                </c:pt>
                <c:pt idx="223">
                  <c:v>4.6748888392044027E-4</c:v>
                </c:pt>
                <c:pt idx="224">
                  <c:v>4.8209252956528734E-4</c:v>
                </c:pt>
                <c:pt idx="225">
                  <c:v>4.7959533591495528E-4</c:v>
                </c:pt>
                <c:pt idx="226">
                  <c:v>4.5222391210465154E-4</c:v>
                </c:pt>
                <c:pt idx="227">
                  <c:v>4.3464933149215925E-4</c:v>
                </c:pt>
                <c:pt idx="228">
                  <c:v>4.3593717696796693E-4</c:v>
                </c:pt>
                <c:pt idx="229">
                  <c:v>4.3658451362906442E-4</c:v>
                </c:pt>
                <c:pt idx="230">
                  <c:v>4.6418642057005551E-4</c:v>
                </c:pt>
                <c:pt idx="231">
                  <c:v>1.0074019030166324E-3</c:v>
                </c:pt>
                <c:pt idx="232">
                  <c:v>1.0411794539501467E-3</c:v>
                </c:pt>
                <c:pt idx="233">
                  <c:v>5.064078831871578E-4</c:v>
                </c:pt>
                <c:pt idx="234">
                  <c:v>1.0294998643938136E-3</c:v>
                </c:pt>
                <c:pt idx="235">
                  <c:v>1.0267543867384537E-3</c:v>
                </c:pt>
                <c:pt idx="236">
                  <c:v>1.0150823936982128E-3</c:v>
                </c:pt>
                <c:pt idx="237">
                  <c:v>5.0042927625835456E-4</c:v>
                </c:pt>
                <c:pt idx="238">
                  <c:v>9.9855955859679793E-4</c:v>
                </c:pt>
                <c:pt idx="239">
                  <c:v>9.329736702303902E-4</c:v>
                </c:pt>
                <c:pt idx="240">
                  <c:v>8.3679218815809365E-4</c:v>
                </c:pt>
                <c:pt idx="241">
                  <c:v>3.766350369396975E-4</c:v>
                </c:pt>
                <c:pt idx="242">
                  <c:v>0</c:v>
                </c:pt>
                <c:pt idx="243">
                  <c:v>4.0579968952898478E-4</c:v>
                </c:pt>
                <c:pt idx="244">
                  <c:v>4.0775220083554746E-4</c:v>
                </c:pt>
                <c:pt idx="245">
                  <c:v>4.0149811438436908E-4</c:v>
                </c:pt>
                <c:pt idx="246">
                  <c:v>4.0211131887285187E-4</c:v>
                </c:pt>
                <c:pt idx="247">
                  <c:v>3.9848939253790813E-4</c:v>
                </c:pt>
                <c:pt idx="248">
                  <c:v>3.9493213110548689E-4</c:v>
                </c:pt>
                <c:pt idx="249">
                  <c:v>3.7960911724623159E-4</c:v>
                </c:pt>
                <c:pt idx="250">
                  <c:v>3.8984852621653452E-4</c:v>
                </c:pt>
                <c:pt idx="251">
                  <c:v>3.8537146420221347E-4</c:v>
                </c:pt>
                <c:pt idx="252">
                  <c:v>3.9712500023154283E-4</c:v>
                </c:pt>
                <c:pt idx="253">
                  <c:v>3.9502344888422221E-4</c:v>
                </c:pt>
                <c:pt idx="254">
                  <c:v>3.8975740207720249E-4</c:v>
                </c:pt>
                <c:pt idx="255">
                  <c:v>3.8797347887418462E-4</c:v>
                </c:pt>
                <c:pt idx="256">
                  <c:v>3.5733513238292279E-4</c:v>
                </c:pt>
                <c:pt idx="257">
                  <c:v>3.8728306622232503E-4</c:v>
                </c:pt>
                <c:pt idx="258">
                  <c:v>3.9912573439300931E-4</c:v>
                </c:pt>
                <c:pt idx="259">
                  <c:v>3.8528661599848815E-4</c:v>
                </c:pt>
                <c:pt idx="260">
                  <c:v>3.8342492564161831E-4</c:v>
                </c:pt>
                <c:pt idx="261">
                  <c:v>3.772627937765825E-4</c:v>
                </c:pt>
                <c:pt idx="262">
                  <c:v>3.6847739712192977E-4</c:v>
                </c:pt>
                <c:pt idx="263">
                  <c:v>3.931951068062541E-4</c:v>
                </c:pt>
                <c:pt idx="264">
                  <c:v>3.7669502244033423E-4</c:v>
                </c:pt>
                <c:pt idx="265">
                  <c:v>7.352217840646191E-4</c:v>
                </c:pt>
                <c:pt idx="266">
                  <c:v>3.5916112631810294E-4</c:v>
                </c:pt>
                <c:pt idx="267">
                  <c:v>3.5344878093888189E-4</c:v>
                </c:pt>
                <c:pt idx="268">
                  <c:v>3.5280066731599962E-4</c:v>
                </c:pt>
                <c:pt idx="269">
                  <c:v>3.5792760213194805E-4</c:v>
                </c:pt>
                <c:pt idx="270">
                  <c:v>3.5882657816824345E-4</c:v>
                </c:pt>
                <c:pt idx="271">
                  <c:v>3.4857090390709818E-4</c:v>
                </c:pt>
                <c:pt idx="272">
                  <c:v>7.1335490843648232E-4</c:v>
                </c:pt>
                <c:pt idx="273">
                  <c:v>3.5260244030512725E-4</c:v>
                </c:pt>
                <c:pt idx="274">
                  <c:v>3.5153660177043026E-4</c:v>
                </c:pt>
                <c:pt idx="275">
                  <c:v>7.0119859858480118E-4</c:v>
                </c:pt>
                <c:pt idx="276">
                  <c:v>7.1092035202096216E-4</c:v>
                </c:pt>
                <c:pt idx="277">
                  <c:v>7.13252465592891E-4</c:v>
                </c:pt>
                <c:pt idx="278">
                  <c:v>6.9568752617879277E-4</c:v>
                </c:pt>
                <c:pt idx="279">
                  <c:v>7.0371608854962711E-4</c:v>
                </c:pt>
                <c:pt idx="280">
                  <c:v>7.1091962574151878E-4</c:v>
                </c:pt>
                <c:pt idx="281">
                  <c:v>6.9317971169352772E-4</c:v>
                </c:pt>
                <c:pt idx="282">
                  <c:v>3.4154743190833905E-4</c:v>
                </c:pt>
                <c:pt idx="283">
                  <c:v>6.6955660413469905E-4</c:v>
                </c:pt>
                <c:pt idx="284">
                  <c:v>6.7928906445675517E-4</c:v>
                </c:pt>
                <c:pt idx="285">
                  <c:v>6.7144389238717444E-4</c:v>
                </c:pt>
                <c:pt idx="286">
                  <c:v>6.6519074278351869E-4</c:v>
                </c:pt>
                <c:pt idx="287">
                  <c:v>6.7045398786710398E-4</c:v>
                </c:pt>
                <c:pt idx="288">
                  <c:v>-3.8797946340235956E-4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3.2178674009232397E-4</c:v>
                </c:pt>
                <c:pt idx="302">
                  <c:v>3.136320839513334E-4</c:v>
                </c:pt>
                <c:pt idx="303">
                  <c:v>3.1068961792256273E-4</c:v>
                </c:pt>
                <c:pt idx="304">
                  <c:v>3.1388848551727516E-4</c:v>
                </c:pt>
                <c:pt idx="305">
                  <c:v>3.114251717632649E-4</c:v>
                </c:pt>
                <c:pt idx="306">
                  <c:v>3.1196925882649886E-4</c:v>
                </c:pt>
                <c:pt idx="307">
                  <c:v>3.1156094578499021E-4</c:v>
                </c:pt>
                <c:pt idx="308">
                  <c:v>3.0802901765615445E-4</c:v>
                </c:pt>
                <c:pt idx="309">
                  <c:v>3.055257873664288E-4</c:v>
                </c:pt>
                <c:pt idx="310">
                  <c:v>3.0418759916565668E-4</c:v>
                </c:pt>
                <c:pt idx="311">
                  <c:v>3.0085640562743687E-4</c:v>
                </c:pt>
                <c:pt idx="312">
                  <c:v>2.9889620782613292E-4</c:v>
                </c:pt>
                <c:pt idx="313">
                  <c:v>2.9458182980302125E-4</c:v>
                </c:pt>
                <c:pt idx="314">
                  <c:v>2.9411394553126459E-4</c:v>
                </c:pt>
                <c:pt idx="315">
                  <c:v>2.9475515609453986E-4</c:v>
                </c:pt>
                <c:pt idx="316">
                  <c:v>2.9328530260413739E-4</c:v>
                </c:pt>
                <c:pt idx="317">
                  <c:v>2.9239338817427729E-4</c:v>
                </c:pt>
                <c:pt idx="318">
                  <c:v>2.9232528739869075E-4</c:v>
                </c:pt>
                <c:pt idx="319">
                  <c:v>2.8938138509325981E-4</c:v>
                </c:pt>
                <c:pt idx="320">
                  <c:v>2.8659466830409028E-4</c:v>
                </c:pt>
                <c:pt idx="321">
                  <c:v>2.8178153060664932E-4</c:v>
                </c:pt>
                <c:pt idx="322">
                  <c:v>2.8241809599472643E-4</c:v>
                </c:pt>
                <c:pt idx="323">
                  <c:v>2.8017110171113784E-4</c:v>
                </c:pt>
                <c:pt idx="324">
                  <c:v>2.8374817068221652E-4</c:v>
                </c:pt>
                <c:pt idx="325">
                  <c:v>2.8151149971182153E-4</c:v>
                </c:pt>
                <c:pt idx="326">
                  <c:v>2.8374840207978527E-4</c:v>
                </c:pt>
                <c:pt idx="327">
                  <c:v>2.7476695267034058E-4</c:v>
                </c:pt>
                <c:pt idx="328">
                  <c:v>2.6243584720345322E-4</c:v>
                </c:pt>
                <c:pt idx="329">
                  <c:v>2.3876149312395119E-4</c:v>
                </c:pt>
                <c:pt idx="330">
                  <c:v>2.4585174738625879E-4</c:v>
                </c:pt>
                <c:pt idx="331">
                  <c:v>2.6731618143201381E-4</c:v>
                </c:pt>
                <c:pt idx="332">
                  <c:v>2.582450494776095E-4</c:v>
                </c:pt>
                <c:pt idx="333">
                  <c:v>2.8291093721880044E-4</c:v>
                </c:pt>
                <c:pt idx="334">
                  <c:v>2.7341362260769123E-4</c:v>
                </c:pt>
                <c:pt idx="335">
                  <c:v>2.6266911924088771E-4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2.0259706602725059E-4</c:v>
                </c:pt>
                <c:pt idx="348">
                  <c:v>2.1719670803390048E-4</c:v>
                </c:pt>
                <c:pt idx="349">
                  <c:v>2.2957293022575544E-4</c:v>
                </c:pt>
                <c:pt idx="350">
                  <c:v>2.4574218222582711E-4</c:v>
                </c:pt>
                <c:pt idx="351">
                  <c:v>2.7207206929305246E-4</c:v>
                </c:pt>
                <c:pt idx="352">
                  <c:v>2.891440869236514E-4</c:v>
                </c:pt>
                <c:pt idx="353">
                  <c:v>2.8016974811805978E-4</c:v>
                </c:pt>
                <c:pt idx="354">
                  <c:v>2.7049915412863054E-4</c:v>
                </c:pt>
                <c:pt idx="355">
                  <c:v>2.7744777115660223E-4</c:v>
                </c:pt>
                <c:pt idx="356">
                  <c:v>3.0412945946745458E-4</c:v>
                </c:pt>
                <c:pt idx="357">
                  <c:v>3.1022581156993226E-4</c:v>
                </c:pt>
                <c:pt idx="358">
                  <c:v>3.0869348483643762E-4</c:v>
                </c:pt>
                <c:pt idx="359">
                  <c:v>3.085593770766521E-4</c:v>
                </c:pt>
                <c:pt idx="360">
                  <c:v>3.1331552465600928E-4</c:v>
                </c:pt>
                <c:pt idx="361">
                  <c:v>3.0755338952464996E-4</c:v>
                </c:pt>
                <c:pt idx="362">
                  <c:v>3.1703128730708742E-4</c:v>
                </c:pt>
                <c:pt idx="363">
                  <c:v>3.2351371335262951E-4</c:v>
                </c:pt>
                <c:pt idx="364">
                  <c:v>3.1384796656459482E-4</c:v>
                </c:pt>
                <c:pt idx="365">
                  <c:v>2.9757866099017677E-4</c:v>
                </c:pt>
                <c:pt idx="366">
                  <c:v>2.8606809120188838E-4</c:v>
                </c:pt>
                <c:pt idx="367">
                  <c:v>2.9819599284938481E-4</c:v>
                </c:pt>
                <c:pt idx="368">
                  <c:v>2.9960949354810966E-4</c:v>
                </c:pt>
                <c:pt idx="369">
                  <c:v>2.8577416399928033E-4</c:v>
                </c:pt>
                <c:pt idx="370">
                  <c:v>2.7781868642944696E-4</c:v>
                </c:pt>
                <c:pt idx="371">
                  <c:v>2.6125480314804611E-4</c:v>
                </c:pt>
                <c:pt idx="372">
                  <c:v>2.5902234639768937E-4</c:v>
                </c:pt>
                <c:pt idx="373">
                  <c:v>2.5305791790221279E-4</c:v>
                </c:pt>
                <c:pt idx="374">
                  <c:v>2.7123248426634094E-4</c:v>
                </c:pt>
                <c:pt idx="375">
                  <c:v>2.7402812777382602E-4</c:v>
                </c:pt>
                <c:pt idx="376">
                  <c:v>2.668191948790813E-4</c:v>
                </c:pt>
                <c:pt idx="377">
                  <c:v>2.4121643646854437E-4</c:v>
                </c:pt>
                <c:pt idx="378">
                  <c:v>2.4872631518942724E-4</c:v>
                </c:pt>
                <c:pt idx="379">
                  <c:v>2.4296224162075007E-4</c:v>
                </c:pt>
                <c:pt idx="380">
                  <c:v>2.3696253906897743E-4</c:v>
                </c:pt>
                <c:pt idx="381">
                  <c:v>2.3295507552456855E-4</c:v>
                </c:pt>
                <c:pt idx="382">
                  <c:v>2.322520565963016E-4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</c:numCache>
            </c:numRef>
          </c:yVal>
        </c:ser>
        <c:axId val="124025856"/>
        <c:axId val="12402803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</c:numCache>
            </c:numRef>
          </c:yVal>
        </c:ser>
        <c:axId val="124029952"/>
        <c:axId val="124039936"/>
      </c:scatterChart>
      <c:valAx>
        <c:axId val="124025856"/>
        <c:scaling>
          <c:orientation val="minMax"/>
          <c:max val="0.0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028032"/>
        <c:crosses val="autoZero"/>
        <c:crossBetween val="midCat"/>
        <c:majorUnit val="1.0000000000000005E-2"/>
        <c:minorUnit val="5.0000000000000114E-3"/>
      </c:valAx>
      <c:valAx>
        <c:axId val="12402803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639017573593273E-2"/>
              <c:y val="0.4139908153655119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025856"/>
        <c:crossesAt val="-1"/>
        <c:crossBetween val="midCat"/>
        <c:majorUnit val="1"/>
        <c:minorUnit val="0.5"/>
      </c:valAx>
      <c:valAx>
        <c:axId val="124029952"/>
        <c:scaling>
          <c:orientation val="minMax"/>
        </c:scaling>
        <c:delete val="1"/>
        <c:axPos val="b"/>
        <c:numFmt formatCode="General" sourceLinked="1"/>
        <c:tickLblPos val="none"/>
        <c:crossAx val="124039936"/>
        <c:crossesAt val="341"/>
        <c:crossBetween val="midCat"/>
      </c:valAx>
      <c:valAx>
        <c:axId val="124039936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02995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222309318169572"/>
          <c:w val="0.66321014895472452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-0.502</c:v>
                </c:pt>
                <c:pt idx="1">
                  <c:v>-0.502</c:v>
                </c:pt>
                <c:pt idx="2">
                  <c:v>-0.502</c:v>
                </c:pt>
                <c:pt idx="3">
                  <c:v>-0.502</c:v>
                </c:pt>
                <c:pt idx="4">
                  <c:v>-0.502</c:v>
                </c:pt>
                <c:pt idx="5">
                  <c:v>-0.502</c:v>
                </c:pt>
                <c:pt idx="6">
                  <c:v>-0.502</c:v>
                </c:pt>
                <c:pt idx="7">
                  <c:v>-0.502</c:v>
                </c:pt>
                <c:pt idx="8">
                  <c:v>-0.502</c:v>
                </c:pt>
                <c:pt idx="9">
                  <c:v>-0.502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1.7999999999999999E-2</c:v>
                </c:pt>
                <c:pt idx="15">
                  <c:v>1.7999999999999999E-2</c:v>
                </c:pt>
                <c:pt idx="16">
                  <c:v>1.7999999999999999E-2</c:v>
                </c:pt>
                <c:pt idx="17">
                  <c:v>0.03</c:v>
                </c:pt>
                <c:pt idx="18">
                  <c:v>0.03</c:v>
                </c:pt>
                <c:pt idx="19">
                  <c:v>0.03</c:v>
                </c:pt>
                <c:pt idx="20">
                  <c:v>0.03</c:v>
                </c:pt>
                <c:pt idx="21">
                  <c:v>5.4000000000000006E-2</c:v>
                </c:pt>
                <c:pt idx="22">
                  <c:v>5.4000000000000006E-2</c:v>
                </c:pt>
                <c:pt idx="23">
                  <c:v>5.4000000000000006E-2</c:v>
                </c:pt>
                <c:pt idx="24">
                  <c:v>5.4000000000000006E-2</c:v>
                </c:pt>
                <c:pt idx="25">
                  <c:v>4.7999999999999994E-2</c:v>
                </c:pt>
                <c:pt idx="26">
                  <c:v>4.7999999999999994E-2</c:v>
                </c:pt>
                <c:pt idx="27">
                  <c:v>4.7999999999999994E-2</c:v>
                </c:pt>
                <c:pt idx="28">
                  <c:v>0.06</c:v>
                </c:pt>
                <c:pt idx="29">
                  <c:v>0.06</c:v>
                </c:pt>
                <c:pt idx="30">
                  <c:v>0.06</c:v>
                </c:pt>
                <c:pt idx="31">
                  <c:v>0.06</c:v>
                </c:pt>
                <c:pt idx="32">
                  <c:v>7.1999999999999995E-2</c:v>
                </c:pt>
                <c:pt idx="33">
                  <c:v>7.1999999999999995E-2</c:v>
                </c:pt>
                <c:pt idx="34">
                  <c:v>7.1999999999999995E-2</c:v>
                </c:pt>
                <c:pt idx="35">
                  <c:v>7.1999999999999995E-2</c:v>
                </c:pt>
                <c:pt idx="36">
                  <c:v>7.1999999999999995E-2</c:v>
                </c:pt>
                <c:pt idx="37">
                  <c:v>7.1999999999999995E-2</c:v>
                </c:pt>
                <c:pt idx="38">
                  <c:v>7.1999999999999995E-2</c:v>
                </c:pt>
                <c:pt idx="39">
                  <c:v>0.09</c:v>
                </c:pt>
                <c:pt idx="40">
                  <c:v>0.09</c:v>
                </c:pt>
                <c:pt idx="41">
                  <c:v>0.09</c:v>
                </c:pt>
                <c:pt idx="42">
                  <c:v>0.09</c:v>
                </c:pt>
                <c:pt idx="43">
                  <c:v>0.09</c:v>
                </c:pt>
                <c:pt idx="44">
                  <c:v>0.09</c:v>
                </c:pt>
                <c:pt idx="45">
                  <c:v>0.09</c:v>
                </c:pt>
                <c:pt idx="46">
                  <c:v>0.10200000000000001</c:v>
                </c:pt>
                <c:pt idx="47">
                  <c:v>0.10200000000000001</c:v>
                </c:pt>
                <c:pt idx="48">
                  <c:v>9.5999999999999988E-2</c:v>
                </c:pt>
                <c:pt idx="49">
                  <c:v>0.10200000000000001</c:v>
                </c:pt>
                <c:pt idx="50">
                  <c:v>0.10200000000000001</c:v>
                </c:pt>
                <c:pt idx="51">
                  <c:v>-0.26900000000000002</c:v>
                </c:pt>
                <c:pt idx="52">
                  <c:v>0.26300000000000001</c:v>
                </c:pt>
                <c:pt idx="53">
                  <c:v>0.25700000000000001</c:v>
                </c:pt>
                <c:pt idx="54">
                  <c:v>0.25700000000000001</c:v>
                </c:pt>
                <c:pt idx="55">
                  <c:v>0.26900000000000002</c:v>
                </c:pt>
                <c:pt idx="56">
                  <c:v>0.27500000000000002</c:v>
                </c:pt>
                <c:pt idx="57">
                  <c:v>0.26900000000000002</c:v>
                </c:pt>
                <c:pt idx="58">
                  <c:v>0.26900000000000002</c:v>
                </c:pt>
                <c:pt idx="59">
                  <c:v>0.26900000000000002</c:v>
                </c:pt>
                <c:pt idx="60">
                  <c:v>0.26900000000000002</c:v>
                </c:pt>
                <c:pt idx="61">
                  <c:v>0.29899999999999999</c:v>
                </c:pt>
                <c:pt idx="62">
                  <c:v>0.29899999999999999</c:v>
                </c:pt>
                <c:pt idx="63">
                  <c:v>0.29899999999999999</c:v>
                </c:pt>
                <c:pt idx="64">
                  <c:v>0.29899999999999999</c:v>
                </c:pt>
                <c:pt idx="65">
                  <c:v>0.30499999999999999</c:v>
                </c:pt>
                <c:pt idx="66">
                  <c:v>0.30499999999999999</c:v>
                </c:pt>
                <c:pt idx="67">
                  <c:v>0.317</c:v>
                </c:pt>
                <c:pt idx="68">
                  <c:v>0.317</c:v>
                </c:pt>
                <c:pt idx="69">
                  <c:v>0.32300000000000001</c:v>
                </c:pt>
                <c:pt idx="70">
                  <c:v>0.32300000000000001</c:v>
                </c:pt>
                <c:pt idx="71">
                  <c:v>0.32300000000000001</c:v>
                </c:pt>
                <c:pt idx="72">
                  <c:v>0.32300000000000001</c:v>
                </c:pt>
                <c:pt idx="73">
                  <c:v>0.32300000000000001</c:v>
                </c:pt>
                <c:pt idx="74">
                  <c:v>0.33500000000000002</c:v>
                </c:pt>
                <c:pt idx="75">
                  <c:v>0.33500000000000002</c:v>
                </c:pt>
                <c:pt idx="76">
                  <c:v>0.33500000000000002</c:v>
                </c:pt>
                <c:pt idx="77">
                  <c:v>0.34099999999999997</c:v>
                </c:pt>
                <c:pt idx="78">
                  <c:v>0.34099999999999997</c:v>
                </c:pt>
                <c:pt idx="79">
                  <c:v>0.34099999999999997</c:v>
                </c:pt>
                <c:pt idx="80">
                  <c:v>0.34099999999999997</c:v>
                </c:pt>
                <c:pt idx="81">
                  <c:v>0.34700000000000003</c:v>
                </c:pt>
                <c:pt idx="82">
                  <c:v>0.35299999999999998</c:v>
                </c:pt>
                <c:pt idx="83">
                  <c:v>0.35899999999999999</c:v>
                </c:pt>
                <c:pt idx="84">
                  <c:v>0.35899999999999999</c:v>
                </c:pt>
                <c:pt idx="85">
                  <c:v>0.38200000000000001</c:v>
                </c:pt>
                <c:pt idx="86">
                  <c:v>0.436</c:v>
                </c:pt>
                <c:pt idx="87">
                  <c:v>0.436</c:v>
                </c:pt>
                <c:pt idx="88">
                  <c:v>0.53800000000000003</c:v>
                </c:pt>
                <c:pt idx="89">
                  <c:v>0.59200000000000008</c:v>
                </c:pt>
                <c:pt idx="90">
                  <c:v>0.63300000000000001</c:v>
                </c:pt>
                <c:pt idx="91">
                  <c:v>0.71699999999999997</c:v>
                </c:pt>
                <c:pt idx="92">
                  <c:v>0.872</c:v>
                </c:pt>
                <c:pt idx="93">
                  <c:v>0.872</c:v>
                </c:pt>
                <c:pt idx="94">
                  <c:v>0.75300000000000011</c:v>
                </c:pt>
                <c:pt idx="95">
                  <c:v>0.878</c:v>
                </c:pt>
                <c:pt idx="96">
                  <c:v>0.878</c:v>
                </c:pt>
                <c:pt idx="97">
                  <c:v>0.878</c:v>
                </c:pt>
                <c:pt idx="98">
                  <c:v>1.637</c:v>
                </c:pt>
                <c:pt idx="99">
                  <c:v>1.637</c:v>
                </c:pt>
                <c:pt idx="100">
                  <c:v>2.0139999999999998</c:v>
                </c:pt>
                <c:pt idx="101">
                  <c:v>2.2349999999999999</c:v>
                </c:pt>
                <c:pt idx="102">
                  <c:v>2.2349999999999999</c:v>
                </c:pt>
                <c:pt idx="103">
                  <c:v>2.2050000000000001</c:v>
                </c:pt>
                <c:pt idx="104">
                  <c:v>2.2050000000000001</c:v>
                </c:pt>
                <c:pt idx="105">
                  <c:v>2.0019999999999998</c:v>
                </c:pt>
                <c:pt idx="106">
                  <c:v>2.0019999999999998</c:v>
                </c:pt>
                <c:pt idx="107">
                  <c:v>1.9300000000000002</c:v>
                </c:pt>
                <c:pt idx="108">
                  <c:v>1.7630000000000001</c:v>
                </c:pt>
                <c:pt idx="109">
                  <c:v>1.655</c:v>
                </c:pt>
                <c:pt idx="110">
                  <c:v>1.4159999999999999</c:v>
                </c:pt>
                <c:pt idx="111">
                  <c:v>1.5060000000000002</c:v>
                </c:pt>
                <c:pt idx="112">
                  <c:v>1.2310000000000001</c:v>
                </c:pt>
                <c:pt idx="113">
                  <c:v>1.4219999999999999</c:v>
                </c:pt>
                <c:pt idx="114">
                  <c:v>1.3919999999999999</c:v>
                </c:pt>
                <c:pt idx="115">
                  <c:v>1.351</c:v>
                </c:pt>
                <c:pt idx="116">
                  <c:v>1.339</c:v>
                </c:pt>
                <c:pt idx="117">
                  <c:v>1.3680000000000001</c:v>
                </c:pt>
                <c:pt idx="118">
                  <c:v>1.3919999999999999</c:v>
                </c:pt>
                <c:pt idx="119">
                  <c:v>1.41</c:v>
                </c:pt>
                <c:pt idx="120">
                  <c:v>1.4460000000000002</c:v>
                </c:pt>
                <c:pt idx="121">
                  <c:v>1.4460000000000002</c:v>
                </c:pt>
                <c:pt idx="122">
                  <c:v>1.4339999999999999</c:v>
                </c:pt>
                <c:pt idx="123">
                  <c:v>1.3980000000000001</c:v>
                </c:pt>
                <c:pt idx="124">
                  <c:v>1.4219999999999999</c:v>
                </c:pt>
                <c:pt idx="125">
                  <c:v>1.3680000000000001</c:v>
                </c:pt>
                <c:pt idx="126">
                  <c:v>1.3800000000000001</c:v>
                </c:pt>
                <c:pt idx="127">
                  <c:v>1.333</c:v>
                </c:pt>
                <c:pt idx="128">
                  <c:v>1.339</c:v>
                </c:pt>
                <c:pt idx="129">
                  <c:v>1.2850000000000001</c:v>
                </c:pt>
                <c:pt idx="130">
                  <c:v>1.2609999999999999</c:v>
                </c:pt>
                <c:pt idx="131">
                  <c:v>1.2790000000000001</c:v>
                </c:pt>
                <c:pt idx="132">
                  <c:v>1.321</c:v>
                </c:pt>
                <c:pt idx="133">
                  <c:v>1.3739999999999999</c:v>
                </c:pt>
                <c:pt idx="134">
                  <c:v>1.464</c:v>
                </c:pt>
                <c:pt idx="135">
                  <c:v>1.5</c:v>
                </c:pt>
                <c:pt idx="136">
                  <c:v>1.482</c:v>
                </c:pt>
                <c:pt idx="137">
                  <c:v>1.4339999999999999</c:v>
                </c:pt>
                <c:pt idx="138">
                  <c:v>1.3800000000000001</c:v>
                </c:pt>
                <c:pt idx="139">
                  <c:v>1.3739999999999999</c:v>
                </c:pt>
                <c:pt idx="140">
                  <c:v>1.3619999999999999</c:v>
                </c:pt>
                <c:pt idx="141">
                  <c:v>1.3919999999999999</c:v>
                </c:pt>
                <c:pt idx="142">
                  <c:v>1.3860000000000001</c:v>
                </c:pt>
                <c:pt idx="143">
                  <c:v>1.4039999999999999</c:v>
                </c:pt>
                <c:pt idx="144">
                  <c:v>1.4039999999999999</c:v>
                </c:pt>
                <c:pt idx="145">
                  <c:v>1.53</c:v>
                </c:pt>
                <c:pt idx="146">
                  <c:v>1.53</c:v>
                </c:pt>
                <c:pt idx="147">
                  <c:v>1.8410000000000002</c:v>
                </c:pt>
                <c:pt idx="148">
                  <c:v>1.7749999999999999</c:v>
                </c:pt>
                <c:pt idx="149">
                  <c:v>2.0139999999999998</c:v>
                </c:pt>
                <c:pt idx="150">
                  <c:v>2.6229999999999998</c:v>
                </c:pt>
                <c:pt idx="151">
                  <c:v>2.6290000000000004</c:v>
                </c:pt>
                <c:pt idx="152">
                  <c:v>2.2290000000000001</c:v>
                </c:pt>
                <c:pt idx="153">
                  <c:v>1.7389999999999999</c:v>
                </c:pt>
                <c:pt idx="154">
                  <c:v>1.6669999999999998</c:v>
                </c:pt>
                <c:pt idx="155">
                  <c:v>1.3800000000000001</c:v>
                </c:pt>
                <c:pt idx="156">
                  <c:v>1.4039999999999999</c:v>
                </c:pt>
                <c:pt idx="157">
                  <c:v>1.5</c:v>
                </c:pt>
                <c:pt idx="158">
                  <c:v>1.7030000000000001</c:v>
                </c:pt>
                <c:pt idx="159">
                  <c:v>1.8410000000000002</c:v>
                </c:pt>
                <c:pt idx="160">
                  <c:v>1.7150000000000001</c:v>
                </c:pt>
                <c:pt idx="161">
                  <c:v>1.554</c:v>
                </c:pt>
                <c:pt idx="162">
                  <c:v>1.464</c:v>
                </c:pt>
                <c:pt idx="163">
                  <c:v>1.44</c:v>
                </c:pt>
                <c:pt idx="164">
                  <c:v>1.3980000000000001</c:v>
                </c:pt>
                <c:pt idx="165">
                  <c:v>1.41</c:v>
                </c:pt>
                <c:pt idx="166">
                  <c:v>1.4219999999999999</c:v>
                </c:pt>
                <c:pt idx="167">
                  <c:v>1.41</c:v>
                </c:pt>
                <c:pt idx="168">
                  <c:v>1.3919999999999999</c:v>
                </c:pt>
                <c:pt idx="169">
                  <c:v>1.351</c:v>
                </c:pt>
                <c:pt idx="170">
                  <c:v>1.3559999999999999</c:v>
                </c:pt>
                <c:pt idx="171">
                  <c:v>1.3450000000000002</c:v>
                </c:pt>
                <c:pt idx="172">
                  <c:v>1.3739999999999999</c:v>
                </c:pt>
                <c:pt idx="173">
                  <c:v>1.4159999999999999</c:v>
                </c:pt>
                <c:pt idx="174">
                  <c:v>1.4280000000000002</c:v>
                </c:pt>
                <c:pt idx="175">
                  <c:v>1.47</c:v>
                </c:pt>
                <c:pt idx="176">
                  <c:v>1.47</c:v>
                </c:pt>
                <c:pt idx="177">
                  <c:v>1.482</c:v>
                </c:pt>
                <c:pt idx="178">
                  <c:v>1.5720000000000001</c:v>
                </c:pt>
                <c:pt idx="179">
                  <c:v>1.7269999999999999</c:v>
                </c:pt>
                <c:pt idx="180">
                  <c:v>1.7150000000000001</c:v>
                </c:pt>
                <c:pt idx="181">
                  <c:v>1.7150000000000001</c:v>
                </c:pt>
                <c:pt idx="182">
                  <c:v>1.7389999999999999</c:v>
                </c:pt>
                <c:pt idx="183">
                  <c:v>1.8520000000000001</c:v>
                </c:pt>
                <c:pt idx="184">
                  <c:v>2.1390000000000002</c:v>
                </c:pt>
                <c:pt idx="185">
                  <c:v>2.2889999999999997</c:v>
                </c:pt>
                <c:pt idx="186">
                  <c:v>2.3130000000000002</c:v>
                </c:pt>
                <c:pt idx="187">
                  <c:v>1.9300000000000002</c:v>
                </c:pt>
                <c:pt idx="188">
                  <c:v>1.835</c:v>
                </c:pt>
                <c:pt idx="189">
                  <c:v>1.7210000000000001</c:v>
                </c:pt>
                <c:pt idx="190">
                  <c:v>1.7090000000000001</c:v>
                </c:pt>
                <c:pt idx="191">
                  <c:v>1.7030000000000001</c:v>
                </c:pt>
                <c:pt idx="192">
                  <c:v>1.6850000000000001</c:v>
                </c:pt>
                <c:pt idx="193">
                  <c:v>1.2489999999999999</c:v>
                </c:pt>
                <c:pt idx="194">
                  <c:v>1.661</c:v>
                </c:pt>
                <c:pt idx="195">
                  <c:v>1.649</c:v>
                </c:pt>
                <c:pt idx="196">
                  <c:v>1.6789999999999998</c:v>
                </c:pt>
                <c:pt idx="197">
                  <c:v>1.6910000000000001</c:v>
                </c:pt>
                <c:pt idx="198">
                  <c:v>1.7449999999999999</c:v>
                </c:pt>
                <c:pt idx="199">
                  <c:v>1.7630000000000001</c:v>
                </c:pt>
                <c:pt idx="200">
                  <c:v>1.823</c:v>
                </c:pt>
                <c:pt idx="201">
                  <c:v>1.8759999999999999</c:v>
                </c:pt>
                <c:pt idx="202">
                  <c:v>1.8940000000000001</c:v>
                </c:pt>
                <c:pt idx="203">
                  <c:v>1.9359999999999999</c:v>
                </c:pt>
                <c:pt idx="204">
                  <c:v>1.978</c:v>
                </c:pt>
                <c:pt idx="205">
                  <c:v>1.996</c:v>
                </c:pt>
                <c:pt idx="206">
                  <c:v>2.008</c:v>
                </c:pt>
                <c:pt idx="207">
                  <c:v>2.0619999999999998</c:v>
                </c:pt>
                <c:pt idx="208">
                  <c:v>2.169</c:v>
                </c:pt>
                <c:pt idx="209">
                  <c:v>2.331</c:v>
                </c:pt>
                <c:pt idx="210">
                  <c:v>2.3010000000000002</c:v>
                </c:pt>
                <c:pt idx="211">
                  <c:v>2.3010000000000002</c:v>
                </c:pt>
                <c:pt idx="212">
                  <c:v>2.3130000000000002</c:v>
                </c:pt>
                <c:pt idx="213">
                  <c:v>2.1629999999999998</c:v>
                </c:pt>
                <c:pt idx="214">
                  <c:v>2.2530000000000001</c:v>
                </c:pt>
                <c:pt idx="215">
                  <c:v>2.2410000000000001</c:v>
                </c:pt>
                <c:pt idx="216">
                  <c:v>2.3130000000000002</c:v>
                </c:pt>
                <c:pt idx="217">
                  <c:v>2.3719999999999999</c:v>
                </c:pt>
                <c:pt idx="218">
                  <c:v>2.3719999999999999</c:v>
                </c:pt>
                <c:pt idx="219">
                  <c:v>2.2709999999999999</c:v>
                </c:pt>
                <c:pt idx="220">
                  <c:v>2.1870000000000003</c:v>
                </c:pt>
                <c:pt idx="221">
                  <c:v>2.1029999999999998</c:v>
                </c:pt>
                <c:pt idx="222">
                  <c:v>2.0139999999999998</c:v>
                </c:pt>
                <c:pt idx="223">
                  <c:v>1.9059999999999999</c:v>
                </c:pt>
                <c:pt idx="224">
                  <c:v>1.8459999999999999</c:v>
                </c:pt>
                <c:pt idx="225">
                  <c:v>1.8579999999999999</c:v>
                </c:pt>
                <c:pt idx="226">
                  <c:v>1.9900000000000002</c:v>
                </c:pt>
                <c:pt idx="227">
                  <c:v>2.1029999999999998</c:v>
                </c:pt>
                <c:pt idx="228">
                  <c:v>2.1029999999999998</c:v>
                </c:pt>
                <c:pt idx="229">
                  <c:v>2.097</c:v>
                </c:pt>
                <c:pt idx="230">
                  <c:v>1.96</c:v>
                </c:pt>
                <c:pt idx="231">
                  <c:v>1.7869999999999999</c:v>
                </c:pt>
                <c:pt idx="232">
                  <c:v>1.7090000000000001</c:v>
                </c:pt>
                <c:pt idx="233">
                  <c:v>1.7510000000000001</c:v>
                </c:pt>
                <c:pt idx="234">
                  <c:v>1.7150000000000001</c:v>
                </c:pt>
                <c:pt idx="235">
                  <c:v>1.7090000000000001</c:v>
                </c:pt>
                <c:pt idx="236">
                  <c:v>1.7269999999999999</c:v>
                </c:pt>
                <c:pt idx="237">
                  <c:v>1.7569999999999999</c:v>
                </c:pt>
                <c:pt idx="238">
                  <c:v>1.7630000000000001</c:v>
                </c:pt>
                <c:pt idx="239">
                  <c:v>1.9</c:v>
                </c:pt>
                <c:pt idx="240">
                  <c:v>2.1390000000000002</c:v>
                </c:pt>
                <c:pt idx="241">
                  <c:v>2.4260000000000002</c:v>
                </c:pt>
                <c:pt idx="242">
                  <c:v>1.7449999999999999</c:v>
                </c:pt>
                <c:pt idx="243">
                  <c:v>2.1930000000000001</c:v>
                </c:pt>
                <c:pt idx="244">
                  <c:v>2.181</c:v>
                </c:pt>
                <c:pt idx="245">
                  <c:v>2.2229999999999999</c:v>
                </c:pt>
                <c:pt idx="246">
                  <c:v>2.2229999999999999</c:v>
                </c:pt>
                <c:pt idx="247">
                  <c:v>2.2530000000000001</c:v>
                </c:pt>
                <c:pt idx="248">
                  <c:v>2.2829999999999999</c:v>
                </c:pt>
                <c:pt idx="249">
                  <c:v>2.4020000000000001</c:v>
                </c:pt>
                <c:pt idx="250">
                  <c:v>2.3540000000000001</c:v>
                </c:pt>
                <c:pt idx="251">
                  <c:v>2.3839999999999999</c:v>
                </c:pt>
                <c:pt idx="252">
                  <c:v>2.3069999999999999</c:v>
                </c:pt>
                <c:pt idx="253">
                  <c:v>2.3130000000000002</c:v>
                </c:pt>
                <c:pt idx="254">
                  <c:v>2.3540000000000001</c:v>
                </c:pt>
                <c:pt idx="255">
                  <c:v>2.36</c:v>
                </c:pt>
                <c:pt idx="256">
                  <c:v>2.5760000000000001</c:v>
                </c:pt>
                <c:pt idx="257">
                  <c:v>2.3540000000000001</c:v>
                </c:pt>
                <c:pt idx="258">
                  <c:v>2.2469999999999999</c:v>
                </c:pt>
                <c:pt idx="259">
                  <c:v>2.3250000000000002</c:v>
                </c:pt>
                <c:pt idx="260">
                  <c:v>2.3420000000000001</c:v>
                </c:pt>
                <c:pt idx="261">
                  <c:v>2.3839999999999999</c:v>
                </c:pt>
                <c:pt idx="262">
                  <c:v>2.444</c:v>
                </c:pt>
                <c:pt idx="263">
                  <c:v>2.2650000000000001</c:v>
                </c:pt>
                <c:pt idx="264">
                  <c:v>2.3780000000000001</c:v>
                </c:pt>
                <c:pt idx="265">
                  <c:v>2.444</c:v>
                </c:pt>
                <c:pt idx="266">
                  <c:v>2.504</c:v>
                </c:pt>
                <c:pt idx="267">
                  <c:v>2.5459999999999998</c:v>
                </c:pt>
                <c:pt idx="268">
                  <c:v>2.5459999999999998</c:v>
                </c:pt>
                <c:pt idx="269">
                  <c:v>2.504</c:v>
                </c:pt>
                <c:pt idx="270">
                  <c:v>2.4979999999999998</c:v>
                </c:pt>
                <c:pt idx="271">
                  <c:v>2.5700000000000003</c:v>
                </c:pt>
                <c:pt idx="272">
                  <c:v>2.4979999999999998</c:v>
                </c:pt>
                <c:pt idx="273">
                  <c:v>2.5340000000000003</c:v>
                </c:pt>
                <c:pt idx="274">
                  <c:v>2.54</c:v>
                </c:pt>
                <c:pt idx="275">
                  <c:v>2.5580000000000003</c:v>
                </c:pt>
                <c:pt idx="276">
                  <c:v>2.5099999999999998</c:v>
                </c:pt>
                <c:pt idx="277">
                  <c:v>2.504</c:v>
                </c:pt>
                <c:pt idx="278">
                  <c:v>2.5700000000000003</c:v>
                </c:pt>
                <c:pt idx="279">
                  <c:v>2.54</c:v>
                </c:pt>
                <c:pt idx="280">
                  <c:v>2.516</c:v>
                </c:pt>
                <c:pt idx="281">
                  <c:v>2.5819999999999999</c:v>
                </c:pt>
                <c:pt idx="282">
                  <c:v>2.617</c:v>
                </c:pt>
                <c:pt idx="283">
                  <c:v>2.677</c:v>
                </c:pt>
                <c:pt idx="284">
                  <c:v>2.641</c:v>
                </c:pt>
                <c:pt idx="285">
                  <c:v>2.677</c:v>
                </c:pt>
                <c:pt idx="286">
                  <c:v>2.7069999999999999</c:v>
                </c:pt>
                <c:pt idx="287">
                  <c:v>2.677</c:v>
                </c:pt>
                <c:pt idx="288">
                  <c:v>2.2770000000000001</c:v>
                </c:pt>
                <c:pt idx="289">
                  <c:v>2.8739999999999997</c:v>
                </c:pt>
                <c:pt idx="290">
                  <c:v>2.952</c:v>
                </c:pt>
                <c:pt idx="291">
                  <c:v>2.8149999999999995</c:v>
                </c:pt>
                <c:pt idx="292">
                  <c:v>2.8560000000000003</c:v>
                </c:pt>
                <c:pt idx="293">
                  <c:v>2.9160000000000004</c:v>
                </c:pt>
                <c:pt idx="294">
                  <c:v>2.8860000000000001</c:v>
                </c:pt>
                <c:pt idx="295">
                  <c:v>2.8560000000000003</c:v>
                </c:pt>
                <c:pt idx="296">
                  <c:v>2.8499999999999996</c:v>
                </c:pt>
                <c:pt idx="297">
                  <c:v>2.7850000000000001</c:v>
                </c:pt>
                <c:pt idx="298">
                  <c:v>2.8210000000000002</c:v>
                </c:pt>
                <c:pt idx="299">
                  <c:v>2.827</c:v>
                </c:pt>
                <c:pt idx="300">
                  <c:v>2.8149999999999995</c:v>
                </c:pt>
                <c:pt idx="301">
                  <c:v>2.7910000000000004</c:v>
                </c:pt>
                <c:pt idx="302">
                  <c:v>2.8739999999999997</c:v>
                </c:pt>
                <c:pt idx="303">
                  <c:v>2.8980000000000001</c:v>
                </c:pt>
                <c:pt idx="304">
                  <c:v>2.8620000000000001</c:v>
                </c:pt>
                <c:pt idx="305">
                  <c:v>2.8860000000000001</c:v>
                </c:pt>
                <c:pt idx="306">
                  <c:v>2.88</c:v>
                </c:pt>
                <c:pt idx="307">
                  <c:v>2.8860000000000001</c:v>
                </c:pt>
                <c:pt idx="308">
                  <c:v>2.9279999999999999</c:v>
                </c:pt>
                <c:pt idx="309">
                  <c:v>2.952</c:v>
                </c:pt>
                <c:pt idx="310">
                  <c:v>2.964</c:v>
                </c:pt>
                <c:pt idx="311">
                  <c:v>3</c:v>
                </c:pt>
                <c:pt idx="312">
                  <c:v>3.0180000000000002</c:v>
                </c:pt>
                <c:pt idx="313">
                  <c:v>3.0659999999999998</c:v>
                </c:pt>
                <c:pt idx="314">
                  <c:v>3.0719999999999996</c:v>
                </c:pt>
                <c:pt idx="315">
                  <c:v>3.0719999999999996</c:v>
                </c:pt>
                <c:pt idx="316">
                  <c:v>3.0949999999999998</c:v>
                </c:pt>
                <c:pt idx="317">
                  <c:v>3.1069999999999998</c:v>
                </c:pt>
                <c:pt idx="318">
                  <c:v>3.101</c:v>
                </c:pt>
                <c:pt idx="319">
                  <c:v>3.1369999999999996</c:v>
                </c:pt>
                <c:pt idx="320">
                  <c:v>3.173</c:v>
                </c:pt>
                <c:pt idx="321">
                  <c:v>3.2329999999999997</c:v>
                </c:pt>
                <c:pt idx="322">
                  <c:v>3.2269999999999999</c:v>
                </c:pt>
                <c:pt idx="323">
                  <c:v>3.2509999999999999</c:v>
                </c:pt>
                <c:pt idx="324">
                  <c:v>3.2149999999999999</c:v>
                </c:pt>
                <c:pt idx="325">
                  <c:v>3.2450000000000001</c:v>
                </c:pt>
                <c:pt idx="326">
                  <c:v>3.2090000000000001</c:v>
                </c:pt>
                <c:pt idx="327">
                  <c:v>3.3220000000000001</c:v>
                </c:pt>
                <c:pt idx="328">
                  <c:v>3.508</c:v>
                </c:pt>
                <c:pt idx="329">
                  <c:v>3.9379999999999997</c:v>
                </c:pt>
                <c:pt idx="330">
                  <c:v>3.8419999999999996</c:v>
                </c:pt>
                <c:pt idx="331">
                  <c:v>3.508</c:v>
                </c:pt>
                <c:pt idx="332">
                  <c:v>3.645</c:v>
                </c:pt>
                <c:pt idx="333">
                  <c:v>3.2869999999999999</c:v>
                </c:pt>
                <c:pt idx="334">
                  <c:v>3.37</c:v>
                </c:pt>
                <c:pt idx="335">
                  <c:v>3.5380000000000003</c:v>
                </c:pt>
                <c:pt idx="336">
                  <c:v>3.125</c:v>
                </c:pt>
                <c:pt idx="337">
                  <c:v>3.4359999999999999</c:v>
                </c:pt>
                <c:pt idx="338">
                  <c:v>3.3400000000000003</c:v>
                </c:pt>
                <c:pt idx="339">
                  <c:v>3.3820000000000001</c:v>
                </c:pt>
                <c:pt idx="340">
                  <c:v>3.3339999999999996</c:v>
                </c:pt>
                <c:pt idx="341">
                  <c:v>3.3400000000000003</c:v>
                </c:pt>
                <c:pt idx="342">
                  <c:v>3.3279999999999998</c:v>
                </c:pt>
                <c:pt idx="343">
                  <c:v>3.2750000000000004</c:v>
                </c:pt>
                <c:pt idx="344">
                  <c:v>3.472</c:v>
                </c:pt>
                <c:pt idx="345">
                  <c:v>3.8069999999999999</c:v>
                </c:pt>
                <c:pt idx="346">
                  <c:v>4.53</c:v>
                </c:pt>
                <c:pt idx="347">
                  <c:v>4.7389999999999999</c:v>
                </c:pt>
                <c:pt idx="348">
                  <c:v>4.4400000000000004</c:v>
                </c:pt>
                <c:pt idx="349">
                  <c:v>4.1770000000000005</c:v>
                </c:pt>
                <c:pt idx="350">
                  <c:v>3.8719999999999999</c:v>
                </c:pt>
                <c:pt idx="351">
                  <c:v>3.46</c:v>
                </c:pt>
                <c:pt idx="352">
                  <c:v>3.2149999999999999</c:v>
                </c:pt>
                <c:pt idx="353">
                  <c:v>3.2869999999999999</c:v>
                </c:pt>
                <c:pt idx="354">
                  <c:v>3.4239999999999999</c:v>
                </c:pt>
                <c:pt idx="355">
                  <c:v>3.3579999999999997</c:v>
                </c:pt>
                <c:pt idx="356">
                  <c:v>3.024</c:v>
                </c:pt>
                <c:pt idx="357">
                  <c:v>2.9279999999999999</c:v>
                </c:pt>
                <c:pt idx="358">
                  <c:v>2.9459999999999997</c:v>
                </c:pt>
                <c:pt idx="359">
                  <c:v>2.964</c:v>
                </c:pt>
                <c:pt idx="360">
                  <c:v>2.9220000000000002</c:v>
                </c:pt>
                <c:pt idx="361">
                  <c:v>2.976</c:v>
                </c:pt>
                <c:pt idx="362">
                  <c:v>2.8679999999999999</c:v>
                </c:pt>
                <c:pt idx="363">
                  <c:v>2.7970000000000002</c:v>
                </c:pt>
                <c:pt idx="364">
                  <c:v>2.8860000000000001</c:v>
                </c:pt>
                <c:pt idx="365">
                  <c:v>3.06</c:v>
                </c:pt>
                <c:pt idx="366">
                  <c:v>3.2269999999999999</c:v>
                </c:pt>
                <c:pt idx="367">
                  <c:v>3.1430000000000002</c:v>
                </c:pt>
                <c:pt idx="368">
                  <c:v>3.0830000000000002</c:v>
                </c:pt>
                <c:pt idx="369">
                  <c:v>3.2210000000000001</c:v>
                </c:pt>
                <c:pt idx="370">
                  <c:v>3.3279999999999998</c:v>
                </c:pt>
                <c:pt idx="371">
                  <c:v>3.5789999999999997</c:v>
                </c:pt>
                <c:pt idx="372">
                  <c:v>3.5909999999999997</c:v>
                </c:pt>
                <c:pt idx="373">
                  <c:v>3.669</c:v>
                </c:pt>
                <c:pt idx="374">
                  <c:v>3.4239999999999999</c:v>
                </c:pt>
                <c:pt idx="375">
                  <c:v>3.3579999999999997</c:v>
                </c:pt>
                <c:pt idx="376">
                  <c:v>3.448</c:v>
                </c:pt>
                <c:pt idx="377">
                  <c:v>3.8419999999999996</c:v>
                </c:pt>
                <c:pt idx="378">
                  <c:v>3.7769999999999997</c:v>
                </c:pt>
                <c:pt idx="379">
                  <c:v>3.8359999999999999</c:v>
                </c:pt>
                <c:pt idx="380">
                  <c:v>3.9619999999999997</c:v>
                </c:pt>
                <c:pt idx="381">
                  <c:v>4.0279999999999996</c:v>
                </c:pt>
                <c:pt idx="382">
                  <c:v>4.0279999999999996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-0.50200252696897174</c:v>
                </c:pt>
                <c:pt idx="1">
                  <c:v>-0.50180262176391399</c:v>
                </c:pt>
                <c:pt idx="2">
                  <c:v>-0.50180262176391399</c:v>
                </c:pt>
                <c:pt idx="3">
                  <c:v>-0.50180262176391399</c:v>
                </c:pt>
                <c:pt idx="4">
                  <c:v>-0.50180262176391399</c:v>
                </c:pt>
                <c:pt idx="5">
                  <c:v>-0.50180262176391399</c:v>
                </c:pt>
                <c:pt idx="6">
                  <c:v>-0.50180262176391399</c:v>
                </c:pt>
                <c:pt idx="7">
                  <c:v>-0.50180262176391399</c:v>
                </c:pt>
                <c:pt idx="8">
                  <c:v>-0.50180262176391399</c:v>
                </c:pt>
                <c:pt idx="9">
                  <c:v>-0.50180262176391399</c:v>
                </c:pt>
                <c:pt idx="10">
                  <c:v>1.9990520505776876E-4</c:v>
                </c:pt>
                <c:pt idx="11">
                  <c:v>1.9990520505776876E-4</c:v>
                </c:pt>
                <c:pt idx="12">
                  <c:v>9.9952602528884387E-4</c:v>
                </c:pt>
                <c:pt idx="13">
                  <c:v>9.9952602528884387E-4</c:v>
                </c:pt>
                <c:pt idx="14">
                  <c:v>1.8999616633738031E-2</c:v>
                </c:pt>
                <c:pt idx="15">
                  <c:v>1.8999616633738031E-2</c:v>
                </c:pt>
                <c:pt idx="16">
                  <c:v>1.9999142659026876E-2</c:v>
                </c:pt>
                <c:pt idx="17">
                  <c:v>3.1999203064659663E-2</c:v>
                </c:pt>
                <c:pt idx="18">
                  <c:v>3.1999203064659663E-2</c:v>
                </c:pt>
                <c:pt idx="19">
                  <c:v>3.3398539500064051E-2</c:v>
                </c:pt>
                <c:pt idx="20">
                  <c:v>3.3398539500064051E-2</c:v>
                </c:pt>
                <c:pt idx="21">
                  <c:v>5.739866031132964E-2</c:v>
                </c:pt>
                <c:pt idx="22">
                  <c:v>5.739866031132964E-2</c:v>
                </c:pt>
                <c:pt idx="23">
                  <c:v>5.879799674673402E-2</c:v>
                </c:pt>
                <c:pt idx="24">
                  <c:v>5.879799674673402E-2</c:v>
                </c:pt>
                <c:pt idx="25">
                  <c:v>5.2797966543917607E-2</c:v>
                </c:pt>
                <c:pt idx="26">
                  <c:v>5.4397208184379757E-2</c:v>
                </c:pt>
                <c:pt idx="27">
                  <c:v>5.4397208184379757E-2</c:v>
                </c:pt>
                <c:pt idx="28">
                  <c:v>6.6397268590012562E-2</c:v>
                </c:pt>
                <c:pt idx="29">
                  <c:v>6.6397268590012562E-2</c:v>
                </c:pt>
                <c:pt idx="30">
                  <c:v>6.7796605025416942E-2</c:v>
                </c:pt>
                <c:pt idx="31">
                  <c:v>6.7796605025416942E-2</c:v>
                </c:pt>
                <c:pt idx="32">
                  <c:v>7.9796665431049726E-2</c:v>
                </c:pt>
                <c:pt idx="33">
                  <c:v>7.9796665431049726E-2</c:v>
                </c:pt>
                <c:pt idx="34">
                  <c:v>8.1595812276569646E-2</c:v>
                </c:pt>
                <c:pt idx="35">
                  <c:v>8.1595812276569646E-2</c:v>
                </c:pt>
                <c:pt idx="36">
                  <c:v>8.1595812276569646E-2</c:v>
                </c:pt>
                <c:pt idx="37">
                  <c:v>8.3195053917031803E-2</c:v>
                </c:pt>
                <c:pt idx="38">
                  <c:v>8.3195053917031803E-2</c:v>
                </c:pt>
                <c:pt idx="39">
                  <c:v>0.10119514452548098</c:v>
                </c:pt>
                <c:pt idx="40">
                  <c:v>0.10119514452548098</c:v>
                </c:pt>
                <c:pt idx="41">
                  <c:v>0.10279438616594312</c:v>
                </c:pt>
                <c:pt idx="42">
                  <c:v>0.10279438616594312</c:v>
                </c:pt>
                <c:pt idx="43">
                  <c:v>0.10279438616594312</c:v>
                </c:pt>
                <c:pt idx="44">
                  <c:v>0.10439362780640528</c:v>
                </c:pt>
                <c:pt idx="45">
                  <c:v>0.10439362780640528</c:v>
                </c:pt>
                <c:pt idx="46">
                  <c:v>0.11639368821203809</c:v>
                </c:pt>
                <c:pt idx="47">
                  <c:v>0.11759311944238469</c:v>
                </c:pt>
                <c:pt idx="48">
                  <c:v>0.11159308923956827</c:v>
                </c:pt>
                <c:pt idx="49">
                  <c:v>0.12019188710813569</c:v>
                </c:pt>
                <c:pt idx="50">
                  <c:v>0.12019188710813569</c:v>
                </c:pt>
                <c:pt idx="51">
                  <c:v>-0.2508099804326781</c:v>
                </c:pt>
                <c:pt idx="52">
                  <c:v>0.28119269755037563</c:v>
                </c:pt>
                <c:pt idx="53">
                  <c:v>0.27579238296273256</c:v>
                </c:pt>
                <c:pt idx="54">
                  <c:v>0.27619219337284806</c:v>
                </c:pt>
                <c:pt idx="55">
                  <c:v>0.28879196939365415</c:v>
                </c:pt>
                <c:pt idx="56">
                  <c:v>0.29479199959647057</c:v>
                </c:pt>
                <c:pt idx="57">
                  <c:v>0.2891917798037697</c:v>
                </c:pt>
                <c:pt idx="58">
                  <c:v>0.28999140062400075</c:v>
                </c:pt>
                <c:pt idx="59">
                  <c:v>0.28999140062400075</c:v>
                </c:pt>
                <c:pt idx="60">
                  <c:v>0.29079102144423186</c:v>
                </c:pt>
                <c:pt idx="61">
                  <c:v>0.32079117245831384</c:v>
                </c:pt>
                <c:pt idx="62">
                  <c:v>0.32159079327854495</c:v>
                </c:pt>
                <c:pt idx="63">
                  <c:v>0.32159079327854495</c:v>
                </c:pt>
                <c:pt idx="64">
                  <c:v>0.322390414098776</c:v>
                </c:pt>
                <c:pt idx="65">
                  <c:v>0.32839044430159242</c:v>
                </c:pt>
                <c:pt idx="66">
                  <c:v>0.32899015991676572</c:v>
                </c:pt>
                <c:pt idx="67">
                  <c:v>0.34099022032239845</c:v>
                </c:pt>
                <c:pt idx="68">
                  <c:v>0.34178984114262956</c:v>
                </c:pt>
                <c:pt idx="69">
                  <c:v>0.34778987134544592</c:v>
                </c:pt>
                <c:pt idx="70">
                  <c:v>0.34858949216567703</c:v>
                </c:pt>
                <c:pt idx="71">
                  <c:v>0.34858949216567703</c:v>
                </c:pt>
                <c:pt idx="72">
                  <c:v>0.34938911298590808</c:v>
                </c:pt>
                <c:pt idx="73">
                  <c:v>0.34938911298590808</c:v>
                </c:pt>
                <c:pt idx="74">
                  <c:v>0.36198888900671422</c:v>
                </c:pt>
                <c:pt idx="75">
                  <c:v>0.36198888900671422</c:v>
                </c:pt>
                <c:pt idx="76">
                  <c:v>0.36278850982694527</c:v>
                </c:pt>
                <c:pt idx="77">
                  <c:v>0.36878854002976164</c:v>
                </c:pt>
                <c:pt idx="78">
                  <c:v>0.36998797126010824</c:v>
                </c:pt>
                <c:pt idx="79">
                  <c:v>0.36998797126010824</c:v>
                </c:pt>
                <c:pt idx="80">
                  <c:v>0.37038778167022379</c:v>
                </c:pt>
                <c:pt idx="81">
                  <c:v>0.37638781187304027</c:v>
                </c:pt>
                <c:pt idx="82">
                  <c:v>0.38338736810114543</c:v>
                </c:pt>
                <c:pt idx="83">
                  <c:v>0.3897872087140774</c:v>
                </c:pt>
                <c:pt idx="84">
                  <c:v>0.3899871139191351</c:v>
                </c:pt>
                <c:pt idx="85">
                  <c:v>0.41338704010671357</c:v>
                </c:pt>
                <c:pt idx="86">
                  <c:v>0.46778712234217656</c:v>
                </c:pt>
                <c:pt idx="87">
                  <c:v>0.46798702754723437</c:v>
                </c:pt>
                <c:pt idx="88">
                  <c:v>0.56858820455970871</c:v>
                </c:pt>
                <c:pt idx="89">
                  <c:v>0.62298828679517193</c:v>
                </c:pt>
                <c:pt idx="90">
                  <c:v>0.66398849318108388</c:v>
                </c:pt>
                <c:pt idx="91">
                  <c:v>0.75138730450649549</c:v>
                </c:pt>
                <c:pt idx="92">
                  <c:v>0.90658798995097667</c:v>
                </c:pt>
                <c:pt idx="93">
                  <c:v>0.91638334499880747</c:v>
                </c:pt>
                <c:pt idx="94">
                  <c:v>0.84835857326601349</c:v>
                </c:pt>
                <c:pt idx="95">
                  <c:v>0.97335920249135488</c:v>
                </c:pt>
                <c:pt idx="96">
                  <c:v>0.97335920249135488</c:v>
                </c:pt>
                <c:pt idx="97">
                  <c:v>0.97335920249135488</c:v>
                </c:pt>
                <c:pt idx="98">
                  <c:v>1.7323630231476288</c:v>
                </c:pt>
                <c:pt idx="99">
                  <c:v>1.7321631179425712</c:v>
                </c:pt>
                <c:pt idx="100">
                  <c:v>2.1091650156862012</c:v>
                </c:pt>
                <c:pt idx="101">
                  <c:v>2.3459586393561689</c:v>
                </c:pt>
                <c:pt idx="102">
                  <c:v>2.3383622415639738</c:v>
                </c:pt>
                <c:pt idx="103">
                  <c:v>2.3083620905498918</c:v>
                </c:pt>
                <c:pt idx="104">
                  <c:v>2.3023649343981591</c:v>
                </c:pt>
                <c:pt idx="105">
                  <c:v>2.0993639125362038</c:v>
                </c:pt>
                <c:pt idx="106">
                  <c:v>2.0955657136401062</c:v>
                </c:pt>
                <c:pt idx="107">
                  <c:v>2.0213663939506743</c:v>
                </c:pt>
                <c:pt idx="108">
                  <c:v>1.8505673544095205</c:v>
                </c:pt>
                <c:pt idx="109">
                  <c:v>1.742966621168941</c:v>
                </c:pt>
                <c:pt idx="110">
                  <c:v>1.5153600147783803</c:v>
                </c:pt>
                <c:pt idx="111">
                  <c:v>1.6223524102505369</c:v>
                </c:pt>
                <c:pt idx="112">
                  <c:v>1.3407541541878789</c:v>
                </c:pt>
                <c:pt idx="113">
                  <c:v>1.5327546416694897</c:v>
                </c:pt>
                <c:pt idx="114">
                  <c:v>1.4981566709390788</c:v>
                </c:pt>
                <c:pt idx="115">
                  <c:v>1.4565567489379936</c:v>
                </c:pt>
                <c:pt idx="116">
                  <c:v>1.4481549822234003</c:v>
                </c:pt>
                <c:pt idx="117">
                  <c:v>1.4789542750491997</c:v>
                </c:pt>
                <c:pt idx="118">
                  <c:v>1.5053532583211584</c:v>
                </c:pt>
                <c:pt idx="119">
                  <c:v>1.5243528749548967</c:v>
                </c:pt>
                <c:pt idx="120">
                  <c:v>1.5595534353515641</c:v>
                </c:pt>
                <c:pt idx="121">
                  <c:v>1.555355426045351</c:v>
                </c:pt>
                <c:pt idx="122">
                  <c:v>1.5425557448194869</c:v>
                </c:pt>
                <c:pt idx="123">
                  <c:v>1.5077549948329352</c:v>
                </c:pt>
                <c:pt idx="124">
                  <c:v>1.5347536937200672</c:v>
                </c:pt>
                <c:pt idx="125">
                  <c:v>1.4843517155857597</c:v>
                </c:pt>
                <c:pt idx="126">
                  <c:v>1.4997501644773743</c:v>
                </c:pt>
                <c:pt idx="127">
                  <c:v>1.4565481267847435</c:v>
                </c:pt>
                <c:pt idx="128">
                  <c:v>1.464147398628022</c:v>
                </c:pt>
                <c:pt idx="129">
                  <c:v>1.4143451361088881</c:v>
                </c:pt>
                <c:pt idx="130">
                  <c:v>1.3943431193987774</c:v>
                </c:pt>
                <c:pt idx="131">
                  <c:v>1.4185402713640176</c:v>
                </c:pt>
                <c:pt idx="132">
                  <c:v>1.4677370701658121</c:v>
                </c:pt>
                <c:pt idx="133">
                  <c:v>1.5259348722888586</c:v>
                </c:pt>
                <c:pt idx="134">
                  <c:v>1.624331343943531</c:v>
                </c:pt>
                <c:pt idx="135">
                  <c:v>1.6605314303654874</c:v>
                </c:pt>
                <c:pt idx="136">
                  <c:v>1.6327359847092071</c:v>
                </c:pt>
                <c:pt idx="137">
                  <c:v>1.5781388713197697</c:v>
                </c:pt>
                <c:pt idx="138">
                  <c:v>1.5245384099045378</c:v>
                </c:pt>
                <c:pt idx="139">
                  <c:v>1.5165393276511434</c:v>
                </c:pt>
                <c:pt idx="140">
                  <c:v>1.5039395516303375</c:v>
                </c:pt>
                <c:pt idx="141">
                  <c:v>1.5381377119506325</c:v>
                </c:pt>
                <c:pt idx="142">
                  <c:v>1.5339368285933364</c:v>
                </c:pt>
                <c:pt idx="143">
                  <c:v>1.5561349285079984</c:v>
                </c:pt>
                <c:pt idx="144">
                  <c:v>1.5611325586344427</c:v>
                </c:pt>
                <c:pt idx="145">
                  <c:v>1.6453530050365135</c:v>
                </c:pt>
                <c:pt idx="146">
                  <c:v>1.6453530050365135</c:v>
                </c:pt>
                <c:pt idx="147">
                  <c:v>1.9415615853748884</c:v>
                </c:pt>
                <c:pt idx="148">
                  <c:v>1.8841571769613918</c:v>
                </c:pt>
                <c:pt idx="149">
                  <c:v>2.1449480473915417</c:v>
                </c:pt>
                <c:pt idx="150">
                  <c:v>2.7539511129774059</c:v>
                </c:pt>
                <c:pt idx="151">
                  <c:v>2.7299653624215581</c:v>
                </c:pt>
                <c:pt idx="152">
                  <c:v>2.318768657417229</c:v>
                </c:pt>
                <c:pt idx="153">
                  <c:v>1.8339637261853921</c:v>
                </c:pt>
                <c:pt idx="154">
                  <c:v>1.7719586240044836</c:v>
                </c:pt>
                <c:pt idx="155">
                  <c:v>1.4997501644773743</c:v>
                </c:pt>
                <c:pt idx="156">
                  <c:v>1.5383433652578571</c:v>
                </c:pt>
                <c:pt idx="157">
                  <c:v>1.6383419526040748</c:v>
                </c:pt>
                <c:pt idx="158">
                  <c:v>1.840943164055914</c:v>
                </c:pt>
                <c:pt idx="159">
                  <c:v>1.9659500203919362</c:v>
                </c:pt>
                <c:pt idx="160">
                  <c:v>1.835351566416463</c:v>
                </c:pt>
                <c:pt idx="161">
                  <c:v>1.6813474381512452</c:v>
                </c:pt>
                <c:pt idx="162">
                  <c:v>1.6025416765922342</c:v>
                </c:pt>
                <c:pt idx="163">
                  <c:v>1.5895363420591457</c:v>
                </c:pt>
                <c:pt idx="164">
                  <c:v>1.5495351826900088</c:v>
                </c:pt>
                <c:pt idx="165">
                  <c:v>1.5707308825282991</c:v>
                </c:pt>
                <c:pt idx="166">
                  <c:v>1.5891279094957804</c:v>
                </c:pt>
                <c:pt idx="167">
                  <c:v>1.5815257636014184</c:v>
                </c:pt>
                <c:pt idx="168">
                  <c:v>1.561126810532276</c:v>
                </c:pt>
                <c:pt idx="169">
                  <c:v>1.5183274573008441</c:v>
                </c:pt>
                <c:pt idx="170">
                  <c:v>1.5209286200091645</c:v>
                </c:pt>
                <c:pt idx="171">
                  <c:v>1.5119276166879123</c:v>
                </c:pt>
                <c:pt idx="172">
                  <c:v>1.5465251084098088</c:v>
                </c:pt>
                <c:pt idx="173">
                  <c:v>1.5913239927003324</c:v>
                </c:pt>
                <c:pt idx="174">
                  <c:v>1.6025244322857344</c:v>
                </c:pt>
                <c:pt idx="175">
                  <c:v>1.6409263500144089</c:v>
                </c:pt>
                <c:pt idx="176">
                  <c:v>1.6393271083739469</c:v>
                </c:pt>
                <c:pt idx="177">
                  <c:v>1.6547255572655615</c:v>
                </c:pt>
                <c:pt idx="178">
                  <c:v>1.7507231664595408</c:v>
                </c:pt>
                <c:pt idx="179">
                  <c:v>1.903524989443329</c:v>
                </c:pt>
                <c:pt idx="180">
                  <c:v>1.8853278676809051</c:v>
                </c:pt>
                <c:pt idx="181">
                  <c:v>1.8865272989112518</c:v>
                </c:pt>
                <c:pt idx="182">
                  <c:v>1.9165245758742504</c:v>
                </c:pt>
                <c:pt idx="183">
                  <c:v>2.0319240071546529</c:v>
                </c:pt>
                <c:pt idx="184">
                  <c:v>2.3185256414459214</c:v>
                </c:pt>
                <c:pt idx="185">
                  <c:v>2.4577315154432116</c:v>
                </c:pt>
                <c:pt idx="186">
                  <c:v>2.4643398834144516</c:v>
                </c:pt>
                <c:pt idx="187">
                  <c:v>2.0743412732909832</c:v>
                </c:pt>
                <c:pt idx="188">
                  <c:v>2.0009305572259626</c:v>
                </c:pt>
                <c:pt idx="189">
                  <c:v>1.9029223997770726</c:v>
                </c:pt>
                <c:pt idx="190">
                  <c:v>1.8945206330624793</c:v>
                </c:pt>
                <c:pt idx="191">
                  <c:v>1.893718138191165</c:v>
                </c:pt>
                <c:pt idx="192">
                  <c:v>1.8777170996332937</c:v>
                </c:pt>
                <c:pt idx="193">
                  <c:v>1.4461128194065729</c:v>
                </c:pt>
                <c:pt idx="194">
                  <c:v>1.8581148933332989</c:v>
                </c:pt>
                <c:pt idx="195">
                  <c:v>1.8511124630541103</c:v>
                </c:pt>
                <c:pt idx="196">
                  <c:v>1.877514320377152</c:v>
                </c:pt>
                <c:pt idx="197">
                  <c:v>1.8911136224232474</c:v>
                </c:pt>
                <c:pt idx="198">
                  <c:v>1.9479125671194035</c:v>
                </c:pt>
                <c:pt idx="199">
                  <c:v>1.9711101930593549</c:v>
                </c:pt>
                <c:pt idx="200">
                  <c:v>2.0327097367279809</c:v>
                </c:pt>
                <c:pt idx="201">
                  <c:v>2.0865096243397567</c:v>
                </c:pt>
                <c:pt idx="202">
                  <c:v>2.1027105681026863</c:v>
                </c:pt>
                <c:pt idx="203">
                  <c:v>2.1461101159578049</c:v>
                </c:pt>
                <c:pt idx="204">
                  <c:v>2.1911089054533863</c:v>
                </c:pt>
                <c:pt idx="205">
                  <c:v>2.2097087116770093</c:v>
                </c:pt>
                <c:pt idx="206">
                  <c:v>2.2271062126192014</c:v>
                </c:pt>
                <c:pt idx="207">
                  <c:v>2.2867038301861666</c:v>
                </c:pt>
                <c:pt idx="208">
                  <c:v>2.4036996290559474</c:v>
                </c:pt>
                <c:pt idx="209">
                  <c:v>2.5712977902736078</c:v>
                </c:pt>
                <c:pt idx="210">
                  <c:v>2.5378992507735436</c:v>
                </c:pt>
                <c:pt idx="211">
                  <c:v>2.5281038957257129</c:v>
                </c:pt>
                <c:pt idx="212">
                  <c:v>2.5327074635442082</c:v>
                </c:pt>
                <c:pt idx="213">
                  <c:v>2.4048961862352103</c:v>
                </c:pt>
                <c:pt idx="214">
                  <c:v>2.4859009050498573</c:v>
                </c:pt>
                <c:pt idx="215">
                  <c:v>2.4784986643605533</c:v>
                </c:pt>
                <c:pt idx="216">
                  <c:v>2.5578955193814874</c:v>
                </c:pt>
                <c:pt idx="217">
                  <c:v>2.6234926881427549</c:v>
                </c:pt>
                <c:pt idx="218">
                  <c:v>2.6158962903505598</c:v>
                </c:pt>
                <c:pt idx="219">
                  <c:v>2.5074992893493464</c:v>
                </c:pt>
                <c:pt idx="220">
                  <c:v>2.4075064501052954</c:v>
                </c:pt>
                <c:pt idx="221">
                  <c:v>2.3189082075495366</c:v>
                </c:pt>
                <c:pt idx="222">
                  <c:v>2.2419020718445597</c:v>
                </c:pt>
                <c:pt idx="223">
                  <c:v>2.1390990635253666</c:v>
                </c:pt>
                <c:pt idx="224">
                  <c:v>2.0743010365758159</c:v>
                </c:pt>
                <c:pt idx="225">
                  <c:v>2.0851016657511021</c:v>
                </c:pt>
                <c:pt idx="226">
                  <c:v>2.211305079266388</c:v>
                </c:pt>
                <c:pt idx="227">
                  <c:v>2.3007168338892798</c:v>
                </c:pt>
                <c:pt idx="228">
                  <c:v>2.2939200569173157</c:v>
                </c:pt>
                <c:pt idx="229">
                  <c:v>2.2905187943802505</c:v>
                </c:pt>
                <c:pt idx="230">
                  <c:v>2.154317725569507</c:v>
                </c:pt>
                <c:pt idx="231">
                  <c:v>1.9853149588227896</c:v>
                </c:pt>
                <c:pt idx="232">
                  <c:v>1.9209081201301046</c:v>
                </c:pt>
                <c:pt idx="233">
                  <c:v>1.9747027386482281</c:v>
                </c:pt>
                <c:pt idx="234">
                  <c:v>1.9427006615324849</c:v>
                </c:pt>
                <c:pt idx="235">
                  <c:v>1.9478953228129035</c:v>
                </c:pt>
                <c:pt idx="236">
                  <c:v>1.9702933279326238</c:v>
                </c:pt>
                <c:pt idx="237">
                  <c:v>1.998294426896128</c:v>
                </c:pt>
                <c:pt idx="238">
                  <c:v>2.0028951206635406</c:v>
                </c:pt>
                <c:pt idx="239">
                  <c:v>2.1436940091906123</c:v>
                </c:pt>
                <c:pt idx="240">
                  <c:v>2.3900917048566028</c:v>
                </c:pt>
                <c:pt idx="241">
                  <c:v>2.6551035770016318</c:v>
                </c:pt>
                <c:pt idx="242">
                  <c:v>2.0166799576592762</c:v>
                </c:pt>
                <c:pt idx="243">
                  <c:v>2.4642824023927843</c:v>
                </c:pt>
                <c:pt idx="244">
                  <c:v>2.4524822471922096</c:v>
                </c:pt>
                <c:pt idx="245">
                  <c:v>2.490684259715827</c:v>
                </c:pt>
                <c:pt idx="246">
                  <c:v>2.4868860608197294</c:v>
                </c:pt>
                <c:pt idx="247">
                  <c:v>2.5094897192466736</c:v>
                </c:pt>
                <c:pt idx="248">
                  <c:v>2.5320933776736183</c:v>
                </c:pt>
                <c:pt idx="249">
                  <c:v>2.6343019394712912</c:v>
                </c:pt>
                <c:pt idx="250">
                  <c:v>2.565111746112636</c:v>
                </c:pt>
                <c:pt idx="251">
                  <c:v>2.5949119919216606</c:v>
                </c:pt>
                <c:pt idx="252">
                  <c:v>2.5181115095239082</c:v>
                </c:pt>
                <c:pt idx="253">
                  <c:v>2.5315080323138619</c:v>
                </c:pt>
                <c:pt idx="254">
                  <c:v>2.5657114617278092</c:v>
                </c:pt>
                <c:pt idx="255">
                  <c:v>2.5775087428773009</c:v>
                </c:pt>
                <c:pt idx="256">
                  <c:v>2.7985074603051356</c:v>
                </c:pt>
                <c:pt idx="257">
                  <c:v>2.5821036885425461</c:v>
                </c:pt>
                <c:pt idx="258">
                  <c:v>2.5054887410944349</c:v>
                </c:pt>
                <c:pt idx="259">
                  <c:v>2.5954834460345144</c:v>
                </c:pt>
                <c:pt idx="260">
                  <c:v>2.6080856170978901</c:v>
                </c:pt>
                <c:pt idx="261">
                  <c:v>2.6506855441327781</c:v>
                </c:pt>
                <c:pt idx="262">
                  <c:v>2.713884329441866</c:v>
                </c:pt>
                <c:pt idx="263">
                  <c:v>2.5432794470036031</c:v>
                </c:pt>
                <c:pt idx="264">
                  <c:v>2.6546807741828502</c:v>
                </c:pt>
                <c:pt idx="265">
                  <c:v>2.7202812960037148</c:v>
                </c:pt>
                <c:pt idx="266">
                  <c:v>2.7842797021330341</c:v>
                </c:pt>
                <c:pt idx="267">
                  <c:v>2.8292784916286156</c:v>
                </c:pt>
                <c:pt idx="268">
                  <c:v>2.8344760269601172</c:v>
                </c:pt>
                <c:pt idx="269">
                  <c:v>2.7938751519758074</c:v>
                </c:pt>
                <c:pt idx="270">
                  <c:v>2.7868755957477016</c:v>
                </c:pt>
                <c:pt idx="271">
                  <c:v>2.8688712184343879</c:v>
                </c:pt>
                <c:pt idx="272">
                  <c:v>2.8036676329725538</c:v>
                </c:pt>
                <c:pt idx="273">
                  <c:v>2.836069520498413</c:v>
                </c:pt>
                <c:pt idx="274">
                  <c:v>2.8446683183669803</c:v>
                </c:pt>
                <c:pt idx="275">
                  <c:v>2.8522733383124255</c:v>
                </c:pt>
                <c:pt idx="276">
                  <c:v>2.8132688309174938</c:v>
                </c:pt>
                <c:pt idx="277">
                  <c:v>2.8040703174337533</c:v>
                </c:pt>
                <c:pt idx="278">
                  <c:v>2.8748683745861205</c:v>
                </c:pt>
                <c:pt idx="279">
                  <c:v>2.8420695507012295</c:v>
                </c:pt>
                <c:pt idx="280">
                  <c:v>2.8132717049685771</c:v>
                </c:pt>
                <c:pt idx="281">
                  <c:v>2.8852691933512911</c:v>
                </c:pt>
                <c:pt idx="282">
                  <c:v>2.927865767326582</c:v>
                </c:pt>
                <c:pt idx="283">
                  <c:v>2.9870664485345144</c:v>
                </c:pt>
                <c:pt idx="284">
                  <c:v>2.9442694903456523</c:v>
                </c:pt>
                <c:pt idx="285">
                  <c:v>2.9786704299220883</c:v>
                </c:pt>
                <c:pt idx="286">
                  <c:v>3.0066715288855925</c:v>
                </c:pt>
                <c:pt idx="287">
                  <c:v>2.983068344433359</c:v>
                </c:pt>
                <c:pt idx="288">
                  <c:v>2.5774689851706492</c:v>
                </c:pt>
                <c:pt idx="289">
                  <c:v>3.1806690517076706</c:v>
                </c:pt>
                <c:pt idx="290">
                  <c:v>3.2586694443442834</c:v>
                </c:pt>
                <c:pt idx="291">
                  <c:v>3.1304645837358511</c:v>
                </c:pt>
                <c:pt idx="292">
                  <c:v>3.1682663068408399</c:v>
                </c:pt>
                <c:pt idx="293">
                  <c:v>3.2260676516133682</c:v>
                </c:pt>
                <c:pt idx="294">
                  <c:v>3.1930689225234188</c:v>
                </c:pt>
                <c:pt idx="295">
                  <c:v>3.1644681079447419</c:v>
                </c:pt>
                <c:pt idx="296">
                  <c:v>3.1646651390987155</c:v>
                </c:pt>
                <c:pt idx="297">
                  <c:v>3.0976657598509609</c:v>
                </c:pt>
                <c:pt idx="298">
                  <c:v>3.1288682161464725</c:v>
                </c:pt>
                <c:pt idx="299">
                  <c:v>3.1432642649617151</c:v>
                </c:pt>
                <c:pt idx="300">
                  <c:v>3.1462570949354149</c:v>
                </c:pt>
                <c:pt idx="301">
                  <c:v>3.1076638941549324</c:v>
                </c:pt>
                <c:pt idx="302">
                  <c:v>3.188465354704924</c:v>
                </c:pt>
                <c:pt idx="303">
                  <c:v>3.21866253687298</c:v>
                </c:pt>
                <c:pt idx="304">
                  <c:v>3.1858608389370064</c:v>
                </c:pt>
                <c:pt idx="305">
                  <c:v>3.2110603909786182</c:v>
                </c:pt>
                <c:pt idx="306">
                  <c:v>3.205460171185917</c:v>
                </c:pt>
                <c:pt idx="307">
                  <c:v>3.2096610545432136</c:v>
                </c:pt>
                <c:pt idx="308">
                  <c:v>3.2464637306314263</c:v>
                </c:pt>
                <c:pt idx="309">
                  <c:v>3.2730626191084431</c:v>
                </c:pt>
                <c:pt idx="310">
                  <c:v>3.2874615419747686</c:v>
                </c:pt>
                <c:pt idx="311">
                  <c:v>3.3238615336017836</c:v>
                </c:pt>
                <c:pt idx="312">
                  <c:v>3.3456598231063301</c:v>
                </c:pt>
                <c:pt idx="313">
                  <c:v>3.3946595907541495</c:v>
                </c:pt>
                <c:pt idx="314">
                  <c:v>3.4000599053417928</c:v>
                </c:pt>
                <c:pt idx="315">
                  <c:v>3.3926634127546551</c:v>
                </c:pt>
                <c:pt idx="316">
                  <c:v>3.4096663723803853</c:v>
                </c:pt>
                <c:pt idx="317">
                  <c:v>3.4200671911455558</c:v>
                </c:pt>
                <c:pt idx="318">
                  <c:v>3.4208639379147034</c:v>
                </c:pt>
                <c:pt idx="319">
                  <c:v>3.4556646879012556</c:v>
                </c:pt>
                <c:pt idx="320">
                  <c:v>3.489266006657461</c:v>
                </c:pt>
                <c:pt idx="321">
                  <c:v>3.5488664982755087</c:v>
                </c:pt>
                <c:pt idx="322">
                  <c:v>3.5408674160221154</c:v>
                </c:pt>
                <c:pt idx="323">
                  <c:v>3.5692654513446516</c:v>
                </c:pt>
                <c:pt idx="324">
                  <c:v>3.5242695359001535</c:v>
                </c:pt>
                <c:pt idx="325">
                  <c:v>3.5522706348636577</c:v>
                </c:pt>
                <c:pt idx="326">
                  <c:v>3.5242666618490706</c:v>
                </c:pt>
                <c:pt idx="327">
                  <c:v>3.6394661879244148</c:v>
                </c:pt>
                <c:pt idx="328">
                  <c:v>3.81047423383239</c:v>
                </c:pt>
                <c:pt idx="329">
                  <c:v>4.1883011398474865</c:v>
                </c:pt>
                <c:pt idx="330">
                  <c:v>4.0675124111752607</c:v>
                </c:pt>
                <c:pt idx="331">
                  <c:v>3.7409072224722868</c:v>
                </c:pt>
                <c:pt idx="332">
                  <c:v>3.8723105663616431</c:v>
                </c:pt>
                <c:pt idx="333">
                  <c:v>3.5346990951761574</c:v>
                </c:pt>
                <c:pt idx="334">
                  <c:v>3.6574806487882809</c:v>
                </c:pt>
                <c:pt idx="335">
                  <c:v>3.8070902156018249</c:v>
                </c:pt>
                <c:pt idx="336">
                  <c:v>3.3401137312756988</c:v>
                </c:pt>
                <c:pt idx="337">
                  <c:v>3.6801015515217252</c:v>
                </c:pt>
                <c:pt idx="338">
                  <c:v>3.5978945274256482</c:v>
                </c:pt>
                <c:pt idx="339">
                  <c:v>3.6279004265418973</c:v>
                </c:pt>
                <c:pt idx="340">
                  <c:v>3.5679058726158996</c:v>
                </c:pt>
                <c:pt idx="341">
                  <c:v>3.6010930107065731</c:v>
                </c:pt>
                <c:pt idx="342">
                  <c:v>3.5898925711211707</c:v>
                </c:pt>
                <c:pt idx="343">
                  <c:v>3.5412902188408975</c:v>
                </c:pt>
                <c:pt idx="344">
                  <c:v>3.7504854280085591</c:v>
                </c:pt>
                <c:pt idx="345">
                  <c:v>4.0750920436694704</c:v>
                </c:pt>
                <c:pt idx="346">
                  <c:v>4.8006944507745972</c:v>
                </c:pt>
                <c:pt idx="347">
                  <c:v>4.9359304821730516</c:v>
                </c:pt>
                <c:pt idx="348">
                  <c:v>4.6041445234365606</c:v>
                </c:pt>
                <c:pt idx="349">
                  <c:v>4.3559361847207176</c:v>
                </c:pt>
                <c:pt idx="350">
                  <c:v>4.0693259282761982</c:v>
                </c:pt>
                <c:pt idx="351">
                  <c:v>3.6755152280097292</c:v>
                </c:pt>
                <c:pt idx="352">
                  <c:v>3.4585007234361473</c:v>
                </c:pt>
                <c:pt idx="353">
                  <c:v>3.5692826956511516</c:v>
                </c:pt>
                <c:pt idx="354">
                  <c:v>3.6968878406444108</c:v>
                </c:pt>
                <c:pt idx="355">
                  <c:v>3.6043001161407466</c:v>
                </c:pt>
                <c:pt idx="356">
                  <c:v>3.2880899981007761</c:v>
                </c:pt>
                <c:pt idx="357">
                  <c:v>3.2234746320497827</c:v>
                </c:pt>
                <c:pt idx="358">
                  <c:v>3.2394756706076544</c:v>
                </c:pt>
                <c:pt idx="359">
                  <c:v>3.2408836291963086</c:v>
                </c:pt>
                <c:pt idx="360">
                  <c:v>3.1916868303945147</c:v>
                </c:pt>
                <c:pt idx="361">
                  <c:v>3.2514843531665374</c:v>
                </c:pt>
                <c:pt idx="362">
                  <c:v>3.1542786905889622</c:v>
                </c:pt>
                <c:pt idx="363">
                  <c:v>3.0910746361862209</c:v>
                </c:pt>
                <c:pt idx="364">
                  <c:v>3.1862721455514542</c:v>
                </c:pt>
                <c:pt idx="365">
                  <c:v>3.3604729266381885</c:v>
                </c:pt>
                <c:pt idx="366">
                  <c:v>3.4956888396790595</c:v>
                </c:pt>
                <c:pt idx="367">
                  <c:v>3.3535160021678196</c:v>
                </c:pt>
                <c:pt idx="368">
                  <c:v>3.3376947504574224</c:v>
                </c:pt>
                <c:pt idx="369">
                  <c:v>3.4992842593190159</c:v>
                </c:pt>
                <c:pt idx="370">
                  <c:v>3.5994880209639439</c:v>
                </c:pt>
                <c:pt idx="371">
                  <c:v>3.8277000910718435</c:v>
                </c:pt>
                <c:pt idx="372">
                  <c:v>3.8606901980085424</c:v>
                </c:pt>
                <c:pt idx="373">
                  <c:v>3.9516844289739113</c:v>
                </c:pt>
                <c:pt idx="374">
                  <c:v>3.6868925803915222</c:v>
                </c:pt>
                <c:pt idx="375">
                  <c:v>3.6492787872787442</c:v>
                </c:pt>
                <c:pt idx="376">
                  <c:v>3.7478751641384753</c:v>
                </c:pt>
                <c:pt idx="377">
                  <c:v>4.1456753463528484</c:v>
                </c:pt>
                <c:pt idx="378">
                  <c:v>4.0205035524332828</c:v>
                </c:pt>
                <c:pt idx="379">
                  <c:v>4.1158865967481582</c:v>
                </c:pt>
                <c:pt idx="380">
                  <c:v>4.2200975636560054</c:v>
                </c:pt>
                <c:pt idx="381">
                  <c:v>4.2926947676538916</c:v>
                </c:pt>
                <c:pt idx="382">
                  <c:v>4.3056886059826471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</c:numCache>
            </c:numRef>
          </c:yVal>
        </c:ser>
        <c:axId val="124227968"/>
        <c:axId val="124229888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</c:numCache>
            </c:numRef>
          </c:yVal>
        </c:ser>
        <c:axId val="124248448"/>
        <c:axId val="124249984"/>
      </c:scatterChart>
      <c:valAx>
        <c:axId val="124227968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229888"/>
        <c:crosses val="autoZero"/>
        <c:crossBetween val="midCat"/>
        <c:majorUnit val="5"/>
        <c:minorUnit val="5"/>
      </c:valAx>
      <c:valAx>
        <c:axId val="12422988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967895984307155E-2"/>
              <c:y val="0.4138866653169879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227968"/>
        <c:crossesAt val="-10"/>
        <c:crossBetween val="midCat"/>
        <c:majorUnit val="1"/>
        <c:minorUnit val="0.5"/>
      </c:valAx>
      <c:valAx>
        <c:axId val="124248448"/>
        <c:scaling>
          <c:orientation val="minMax"/>
        </c:scaling>
        <c:delete val="1"/>
        <c:axPos val="b"/>
        <c:numFmt formatCode="General" sourceLinked="1"/>
        <c:tickLblPos val="none"/>
        <c:crossAx val="124249984"/>
        <c:crossesAt val="341"/>
        <c:crossBetween val="midCat"/>
      </c:valAx>
      <c:valAx>
        <c:axId val="124249984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6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24844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79"/>
          <c:w val="0.86862008633128118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6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6679696765141746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-3.3466835131264783</c:v>
                </c:pt>
                <c:pt idx="1">
                  <c:v>-3.3693508117594262</c:v>
                </c:pt>
                <c:pt idx="2">
                  <c:v>-3.3933508117594262</c:v>
                </c:pt>
                <c:pt idx="3">
                  <c:v>-3.4173508117594262</c:v>
                </c:pt>
                <c:pt idx="4">
                  <c:v>-3.4413508117594263</c:v>
                </c:pt>
                <c:pt idx="5">
                  <c:v>-3.4653508117594263</c:v>
                </c:pt>
                <c:pt idx="6">
                  <c:v>-3.4893508117594263</c:v>
                </c:pt>
                <c:pt idx="7">
                  <c:v>-3.5133508117594263</c:v>
                </c:pt>
                <c:pt idx="8">
                  <c:v>-3.5373508117594263</c:v>
                </c:pt>
                <c:pt idx="9">
                  <c:v>-3.5613508117594264</c:v>
                </c:pt>
                <c:pt idx="10">
                  <c:v>-0.23866729863294822</c:v>
                </c:pt>
                <c:pt idx="11">
                  <c:v>-0.26266729863294819</c:v>
                </c:pt>
                <c:pt idx="12">
                  <c:v>-0.28133649316474102</c:v>
                </c:pt>
                <c:pt idx="13">
                  <c:v>-0.30533649316474099</c:v>
                </c:pt>
                <c:pt idx="14">
                  <c:v>-0.20933588910841319</c:v>
                </c:pt>
                <c:pt idx="15">
                  <c:v>-0.23333588910841307</c:v>
                </c:pt>
                <c:pt idx="16">
                  <c:v>-0.25133904893982079</c:v>
                </c:pt>
                <c:pt idx="17">
                  <c:v>-0.19600531290226889</c:v>
                </c:pt>
                <c:pt idx="18">
                  <c:v>-0.2206719795689355</c:v>
                </c:pt>
                <c:pt idx="19">
                  <c:v>-0.23600973666623962</c:v>
                </c:pt>
                <c:pt idx="20">
                  <c:v>-0.26067640333290626</c:v>
                </c:pt>
                <c:pt idx="21">
                  <c:v>-0.12534226459113562</c:v>
                </c:pt>
                <c:pt idx="22">
                  <c:v>-0.15000893125780229</c:v>
                </c:pt>
                <c:pt idx="23">
                  <c:v>-0.16534668835510652</c:v>
                </c:pt>
                <c:pt idx="24">
                  <c:v>-0.19001335502177313</c:v>
                </c:pt>
                <c:pt idx="25">
                  <c:v>-0.25468022304054927</c:v>
                </c:pt>
                <c:pt idx="26">
                  <c:v>-0.26868527877080167</c:v>
                </c:pt>
                <c:pt idx="27">
                  <c:v>-0.2933519454374684</c:v>
                </c:pt>
                <c:pt idx="28">
                  <c:v>-0.23801820939991647</c:v>
                </c:pt>
                <c:pt idx="29">
                  <c:v>-0.26268487606658297</c:v>
                </c:pt>
                <c:pt idx="30">
                  <c:v>-0.2780226331638872</c:v>
                </c:pt>
                <c:pt idx="31">
                  <c:v>-0.30268929983055393</c:v>
                </c:pt>
                <c:pt idx="32">
                  <c:v>-0.24735556379300203</c:v>
                </c:pt>
                <c:pt idx="33">
                  <c:v>-0.27202223045966878</c:v>
                </c:pt>
                <c:pt idx="34">
                  <c:v>-0.28469458482286936</c:v>
                </c:pt>
                <c:pt idx="35">
                  <c:v>-0.30936125148953586</c:v>
                </c:pt>
                <c:pt idx="36">
                  <c:v>-0.33402791815620259</c:v>
                </c:pt>
                <c:pt idx="37">
                  <c:v>-0.34803297388645499</c:v>
                </c:pt>
                <c:pt idx="38">
                  <c:v>-0.37269964055312171</c:v>
                </c:pt>
                <c:pt idx="39">
                  <c:v>-0.2773657031634606</c:v>
                </c:pt>
                <c:pt idx="40">
                  <c:v>-0.30203236983012732</c:v>
                </c:pt>
                <c:pt idx="41">
                  <c:v>-0.3160374255603795</c:v>
                </c:pt>
                <c:pt idx="42">
                  <c:v>-0.34070409222704623</c:v>
                </c:pt>
                <c:pt idx="43">
                  <c:v>-0.36537075889371295</c:v>
                </c:pt>
                <c:pt idx="44">
                  <c:v>-0.37937581462396525</c:v>
                </c:pt>
                <c:pt idx="45">
                  <c:v>-0.40404248129063197</c:v>
                </c:pt>
                <c:pt idx="46">
                  <c:v>-0.34870874525307999</c:v>
                </c:pt>
                <c:pt idx="47">
                  <c:v>-0.36537920371743576</c:v>
                </c:pt>
                <c:pt idx="48">
                  <c:v>-0.43004607173621195</c:v>
                </c:pt>
                <c:pt idx="49">
                  <c:v>-0.39738741927909588</c:v>
                </c:pt>
                <c:pt idx="50">
                  <c:v>-0.4220540859457626</c:v>
                </c:pt>
                <c:pt idx="51">
                  <c:v>-2.9200665362178544</c:v>
                </c:pt>
                <c:pt idx="52">
                  <c:v>0.60195131700250359</c:v>
                </c:pt>
                <c:pt idx="53">
                  <c:v>0.54128255308488282</c:v>
                </c:pt>
                <c:pt idx="54">
                  <c:v>0.51928128915231964</c:v>
                </c:pt>
                <c:pt idx="55">
                  <c:v>0.57861312929102671</c:v>
                </c:pt>
                <c:pt idx="56">
                  <c:v>0.59394666397646956</c:v>
                </c:pt>
                <c:pt idx="57">
                  <c:v>0.53194519869179713</c:v>
                </c:pt>
                <c:pt idx="58">
                  <c:v>0.51260933749333759</c:v>
                </c:pt>
                <c:pt idx="59">
                  <c:v>0.48794267082667087</c:v>
                </c:pt>
                <c:pt idx="60">
                  <c:v>0.46860680962821133</c:v>
                </c:pt>
                <c:pt idx="61">
                  <c:v>0.64394114972209116</c:v>
                </c:pt>
                <c:pt idx="62">
                  <c:v>0.62460528852363173</c:v>
                </c:pt>
                <c:pt idx="63">
                  <c:v>0.599938621856965</c:v>
                </c:pt>
                <c:pt idx="64">
                  <c:v>0.58060276065850547</c:v>
                </c:pt>
                <c:pt idx="65">
                  <c:v>0.5959362953439481</c:v>
                </c:pt>
                <c:pt idx="66">
                  <c:v>0.57526773277843668</c:v>
                </c:pt>
                <c:pt idx="67">
                  <c:v>0.63060146881598811</c:v>
                </c:pt>
                <c:pt idx="68">
                  <c:v>0.61126560761752868</c:v>
                </c:pt>
                <c:pt idx="69">
                  <c:v>0.62659914230297153</c:v>
                </c:pt>
                <c:pt idx="70">
                  <c:v>0.607263281104512</c:v>
                </c:pt>
                <c:pt idx="71">
                  <c:v>0.58259661443784527</c:v>
                </c:pt>
                <c:pt idx="72">
                  <c:v>0.56326075323938574</c:v>
                </c:pt>
                <c:pt idx="73">
                  <c:v>0.53859408657271901</c:v>
                </c:pt>
                <c:pt idx="74">
                  <c:v>0.5979259267114263</c:v>
                </c:pt>
                <c:pt idx="75">
                  <c:v>0.57325926004475958</c:v>
                </c:pt>
                <c:pt idx="76">
                  <c:v>0.55392339884630004</c:v>
                </c:pt>
                <c:pt idx="77">
                  <c:v>0.56925693353174223</c:v>
                </c:pt>
                <c:pt idx="78">
                  <c:v>0.55258647506738612</c:v>
                </c:pt>
                <c:pt idx="79">
                  <c:v>0.52791980840071939</c:v>
                </c:pt>
                <c:pt idx="80">
                  <c:v>0.50591854446815654</c:v>
                </c:pt>
                <c:pt idx="81">
                  <c:v>0.52125207915359961</c:v>
                </c:pt>
                <c:pt idx="82">
                  <c:v>0.54324912067430065</c:v>
                </c:pt>
                <c:pt idx="83">
                  <c:v>0.56124805809384715</c:v>
                </c:pt>
                <c:pt idx="84">
                  <c:v>0.53791409279423186</c:v>
                </c:pt>
                <c:pt idx="85">
                  <c:v>0.66924693404475499</c:v>
                </c:pt>
                <c:pt idx="86">
                  <c:v>1.007247482281175</c:v>
                </c:pt>
                <c:pt idx="87">
                  <c:v>0.98391351698156015</c:v>
                </c:pt>
                <c:pt idx="88">
                  <c:v>1.6299213637313892</c:v>
                </c:pt>
                <c:pt idx="89">
                  <c:v>1.9679219119678109</c:v>
                </c:pt>
                <c:pt idx="90">
                  <c:v>2.2165899545405576</c:v>
                </c:pt>
                <c:pt idx="91">
                  <c:v>2.7745820300433013</c:v>
                </c:pt>
                <c:pt idx="92">
                  <c:v>3.7845865996731765</c:v>
                </c:pt>
                <c:pt idx="93">
                  <c:v>3.8252222999920482</c:v>
                </c:pt>
                <c:pt idx="94">
                  <c:v>3.3470571551067549</c:v>
                </c:pt>
                <c:pt idx="95">
                  <c:v>4.1557280166090314</c:v>
                </c:pt>
                <c:pt idx="96">
                  <c:v>4.1310613499423647</c:v>
                </c:pt>
                <c:pt idx="97">
                  <c:v>4.1063946832756981</c:v>
                </c:pt>
                <c:pt idx="98">
                  <c:v>9.1417534876508562</c:v>
                </c:pt>
                <c:pt idx="99">
                  <c:v>9.1157541196171419</c:v>
                </c:pt>
                <c:pt idx="100">
                  <c:v>11.604433437908007</c:v>
                </c:pt>
                <c:pt idx="101">
                  <c:v>13.158390929041126</c:v>
                </c:pt>
                <c:pt idx="102">
                  <c:v>13.08308161042649</c:v>
                </c:pt>
                <c:pt idx="103">
                  <c:v>12.85841393699928</c:v>
                </c:pt>
                <c:pt idx="104">
                  <c:v>12.79376622932106</c:v>
                </c:pt>
                <c:pt idx="105">
                  <c:v>11.415759416908026</c:v>
                </c:pt>
                <c:pt idx="106">
                  <c:v>11.365771424267374</c:v>
                </c:pt>
                <c:pt idx="107">
                  <c:v>10.846442626337829</c:v>
                </c:pt>
                <c:pt idx="108">
                  <c:v>9.6831156960634726</c:v>
                </c:pt>
                <c:pt idx="109">
                  <c:v>8.9411108077929402</c:v>
                </c:pt>
                <c:pt idx="110">
                  <c:v>7.399066765189203</c:v>
                </c:pt>
                <c:pt idx="111">
                  <c:v>8.0876827350035807</c:v>
                </c:pt>
                <c:pt idx="112">
                  <c:v>6.1856943612525281</c:v>
                </c:pt>
                <c:pt idx="113">
                  <c:v>7.4410309444632672</c:v>
                </c:pt>
                <c:pt idx="114">
                  <c:v>7.1857111395938613</c:v>
                </c:pt>
                <c:pt idx="115">
                  <c:v>6.883711659586627</c:v>
                </c:pt>
                <c:pt idx="116">
                  <c:v>6.8030332148226726</c:v>
                </c:pt>
                <c:pt idx="117">
                  <c:v>6.9836951669946679</c:v>
                </c:pt>
                <c:pt idx="118">
                  <c:v>7.135021722141059</c:v>
                </c:pt>
                <c:pt idx="119">
                  <c:v>7.2370191663659815</c:v>
                </c:pt>
                <c:pt idx="120">
                  <c:v>7.4470229023437637</c:v>
                </c:pt>
                <c:pt idx="121">
                  <c:v>7.3943695069690101</c:v>
                </c:pt>
                <c:pt idx="122">
                  <c:v>7.2843716321299166</c:v>
                </c:pt>
                <c:pt idx="123">
                  <c:v>7.0276999655529062</c:v>
                </c:pt>
                <c:pt idx="124">
                  <c:v>7.1830246248004528</c:v>
                </c:pt>
                <c:pt idx="125">
                  <c:v>6.8223447705717355</c:v>
                </c:pt>
                <c:pt idx="126">
                  <c:v>6.9003344298491669</c:v>
                </c:pt>
                <c:pt idx="127">
                  <c:v>6.5876541785649616</c:v>
                </c:pt>
                <c:pt idx="128">
                  <c:v>6.6136493241868193</c:v>
                </c:pt>
                <c:pt idx="129">
                  <c:v>6.2569675740592592</c:v>
                </c:pt>
                <c:pt idx="130">
                  <c:v>6.0989541293251888</c:v>
                </c:pt>
                <c:pt idx="131">
                  <c:v>6.2356018090934562</c:v>
                </c:pt>
                <c:pt idx="132">
                  <c:v>6.5389138011054193</c:v>
                </c:pt>
                <c:pt idx="133">
                  <c:v>6.9022324819257301</c:v>
                </c:pt>
                <c:pt idx="134">
                  <c:v>7.5335422929568789</c:v>
                </c:pt>
                <c:pt idx="135">
                  <c:v>7.7502095357699226</c:v>
                </c:pt>
                <c:pt idx="136">
                  <c:v>7.5402398980613876</c:v>
                </c:pt>
                <c:pt idx="137">
                  <c:v>7.1515924754651374</c:v>
                </c:pt>
                <c:pt idx="138">
                  <c:v>6.7695893993635936</c:v>
                </c:pt>
                <c:pt idx="139">
                  <c:v>6.6915955176742976</c:v>
                </c:pt>
                <c:pt idx="140">
                  <c:v>6.5829303442022571</c:v>
                </c:pt>
                <c:pt idx="141">
                  <c:v>6.7862514130042246</c:v>
                </c:pt>
                <c:pt idx="142">
                  <c:v>6.7335788572889177</c:v>
                </c:pt>
                <c:pt idx="143">
                  <c:v>6.8568995233866641</c:v>
                </c:pt>
                <c:pt idx="144">
                  <c:v>6.865550390896292</c:v>
                </c:pt>
                <c:pt idx="145">
                  <c:v>7.4023533669100976</c:v>
                </c:pt>
                <c:pt idx="146">
                  <c:v>7.3776867002434319</c:v>
                </c:pt>
                <c:pt idx="147">
                  <c:v>9.3277439024992645</c:v>
                </c:pt>
                <c:pt idx="148">
                  <c:v>8.9203811797426216</c:v>
                </c:pt>
                <c:pt idx="149">
                  <c:v>10.634320315943619</c:v>
                </c:pt>
                <c:pt idx="150">
                  <c:v>14.669674086516048</c:v>
                </c:pt>
                <c:pt idx="151">
                  <c:v>14.485102416143729</c:v>
                </c:pt>
                <c:pt idx="152">
                  <c:v>11.719124382781535</c:v>
                </c:pt>
                <c:pt idx="153">
                  <c:v>8.462424841235956</c:v>
                </c:pt>
                <c:pt idx="154">
                  <c:v>8.0243908266965676</c:v>
                </c:pt>
                <c:pt idx="155">
                  <c:v>6.1850010965158386</c:v>
                </c:pt>
                <c:pt idx="156">
                  <c:v>6.4176224350523912</c:v>
                </c:pt>
                <c:pt idx="157">
                  <c:v>7.0596130173605092</c:v>
                </c:pt>
                <c:pt idx="158">
                  <c:v>8.3856210937061046</c:v>
                </c:pt>
                <c:pt idx="159">
                  <c:v>9.1943334692795862</c:v>
                </c:pt>
                <c:pt idx="160">
                  <c:v>8.2990104427764297</c:v>
                </c:pt>
                <c:pt idx="161">
                  <c:v>7.2476495876749798</c:v>
                </c:pt>
                <c:pt idx="162">
                  <c:v>6.6976111772815727</c:v>
                </c:pt>
                <c:pt idx="163">
                  <c:v>6.5862422803943161</c:v>
                </c:pt>
                <c:pt idx="164">
                  <c:v>6.2949012179334041</c:v>
                </c:pt>
                <c:pt idx="165">
                  <c:v>6.4115392168553402</c:v>
                </c:pt>
                <c:pt idx="166">
                  <c:v>6.5095193966385487</c:v>
                </c:pt>
                <c:pt idx="167">
                  <c:v>6.434171757342801</c:v>
                </c:pt>
                <c:pt idx="168">
                  <c:v>6.2735120702151859</c:v>
                </c:pt>
                <c:pt idx="169">
                  <c:v>5.9635163820056407</c:v>
                </c:pt>
                <c:pt idx="170">
                  <c:v>5.9561908000611101</c:v>
                </c:pt>
                <c:pt idx="171">
                  <c:v>5.8715174445860949</c:v>
                </c:pt>
                <c:pt idx="172">
                  <c:v>6.0775007227320721</c:v>
                </c:pt>
                <c:pt idx="173">
                  <c:v>6.3514932846688961</c:v>
                </c:pt>
                <c:pt idx="174">
                  <c:v>6.4014962152382431</c:v>
                </c:pt>
                <c:pt idx="175">
                  <c:v>6.6328423334294069</c:v>
                </c:pt>
                <c:pt idx="176">
                  <c:v>6.5975140558263261</c:v>
                </c:pt>
                <c:pt idx="177">
                  <c:v>6.6755037151037566</c:v>
                </c:pt>
                <c:pt idx="178">
                  <c:v>7.2908211097302855</c:v>
                </c:pt>
                <c:pt idx="179">
                  <c:v>8.284833262955539</c:v>
                </c:pt>
                <c:pt idx="180">
                  <c:v>8.1388524512060467</c:v>
                </c:pt>
                <c:pt idx="181">
                  <c:v>8.1221819927416909</c:v>
                </c:pt>
                <c:pt idx="182">
                  <c:v>8.2974971724950137</c:v>
                </c:pt>
                <c:pt idx="183">
                  <c:v>9.0421600476976973</c:v>
                </c:pt>
                <c:pt idx="184">
                  <c:v>10.928170942972821</c:v>
                </c:pt>
                <c:pt idx="185">
                  <c:v>11.831543436288086</c:v>
                </c:pt>
                <c:pt idx="186">
                  <c:v>11.850932556096353</c:v>
                </c:pt>
                <c:pt idx="187">
                  <c:v>9.2262751552732318</c:v>
                </c:pt>
                <c:pt idx="188">
                  <c:v>8.7122037148397613</c:v>
                </c:pt>
                <c:pt idx="189">
                  <c:v>8.0341493318471606</c:v>
                </c:pt>
                <c:pt idx="190">
                  <c:v>7.9534708870832054</c:v>
                </c:pt>
                <c:pt idx="191">
                  <c:v>7.9234542546077753</c:v>
                </c:pt>
                <c:pt idx="192">
                  <c:v>7.7921139975553002</c:v>
                </c:pt>
                <c:pt idx="193">
                  <c:v>4.8900854627104939</c:v>
                </c:pt>
                <c:pt idx="194">
                  <c:v>7.6120992888886683</c:v>
                </c:pt>
                <c:pt idx="195">
                  <c:v>7.540749753694076</c:v>
                </c:pt>
                <c:pt idx="196">
                  <c:v>7.6920954691810222</c:v>
                </c:pt>
                <c:pt idx="197">
                  <c:v>7.75809081615499</c:v>
                </c:pt>
                <c:pt idx="198">
                  <c:v>8.1120837807960307</c:v>
                </c:pt>
                <c:pt idx="199">
                  <c:v>8.2420679537290393</c:v>
                </c:pt>
                <c:pt idx="200">
                  <c:v>8.6280649115198802</c:v>
                </c:pt>
                <c:pt idx="201">
                  <c:v>8.9620641622650528</c:v>
                </c:pt>
                <c:pt idx="202">
                  <c:v>9.0454037873512494</c:v>
                </c:pt>
                <c:pt idx="203">
                  <c:v>9.3100674397187095</c:v>
                </c:pt>
                <c:pt idx="204">
                  <c:v>9.5853927030225847</c:v>
                </c:pt>
                <c:pt idx="205">
                  <c:v>9.684724744513403</c:v>
                </c:pt>
                <c:pt idx="206">
                  <c:v>9.7760414174613519</c:v>
                </c:pt>
                <c:pt idx="207">
                  <c:v>10.14869220124112</c:v>
                </c:pt>
                <c:pt idx="208">
                  <c:v>10.903997527039659</c:v>
                </c:pt>
                <c:pt idx="209">
                  <c:v>11.996651935157393</c:v>
                </c:pt>
                <c:pt idx="210">
                  <c:v>11.749328338490299</c:v>
                </c:pt>
                <c:pt idx="211">
                  <c:v>11.659359304838096</c:v>
                </c:pt>
                <c:pt idx="212">
                  <c:v>11.66538309029473</c:v>
                </c:pt>
                <c:pt idx="213">
                  <c:v>10.788641241568079</c:v>
                </c:pt>
                <c:pt idx="214">
                  <c:v>11.304006033665724</c:v>
                </c:pt>
                <c:pt idx="215">
                  <c:v>11.229991095737031</c:v>
                </c:pt>
                <c:pt idx="216">
                  <c:v>11.734636795876591</c:v>
                </c:pt>
                <c:pt idx="217">
                  <c:v>12.147284587618376</c:v>
                </c:pt>
                <c:pt idx="218">
                  <c:v>12.07197526900374</c:v>
                </c:pt>
                <c:pt idx="219">
                  <c:v>11.324661928995651</c:v>
                </c:pt>
                <c:pt idx="220">
                  <c:v>10.633376334035313</c:v>
                </c:pt>
                <c:pt idx="221">
                  <c:v>10.018054716996922</c:v>
                </c:pt>
                <c:pt idx="222">
                  <c:v>9.4800138122970736</c:v>
                </c:pt>
                <c:pt idx="223">
                  <c:v>8.7699937568357882</c:v>
                </c:pt>
                <c:pt idx="224">
                  <c:v>8.313340243838784</c:v>
                </c:pt>
                <c:pt idx="225">
                  <c:v>8.3606777716740268</c:v>
                </c:pt>
                <c:pt idx="226">
                  <c:v>9.1773671951092677</c:v>
                </c:pt>
                <c:pt idx="227">
                  <c:v>9.7487788925952099</c:v>
                </c:pt>
                <c:pt idx="228">
                  <c:v>9.6788003794487825</c:v>
                </c:pt>
                <c:pt idx="229">
                  <c:v>9.6314586292016813</c:v>
                </c:pt>
                <c:pt idx="230">
                  <c:v>8.6987848371300593</c:v>
                </c:pt>
                <c:pt idx="231">
                  <c:v>7.5474330588186103</c:v>
                </c:pt>
                <c:pt idx="232">
                  <c:v>7.0933874675340443</c:v>
                </c:pt>
                <c:pt idx="233">
                  <c:v>7.4273515909882004</c:v>
                </c:pt>
                <c:pt idx="234">
                  <c:v>7.1893377435499124</c:v>
                </c:pt>
                <c:pt idx="235">
                  <c:v>7.1993021520860365</c:v>
                </c:pt>
                <c:pt idx="236">
                  <c:v>7.3239555195508386</c:v>
                </c:pt>
                <c:pt idx="237">
                  <c:v>7.4859628459741998</c:v>
                </c:pt>
                <c:pt idx="238">
                  <c:v>7.491967471090283</c:v>
                </c:pt>
                <c:pt idx="239">
                  <c:v>8.4059600612707612</c:v>
                </c:pt>
                <c:pt idx="240">
                  <c:v>10.023944699044034</c:v>
                </c:pt>
                <c:pt idx="241">
                  <c:v>11.766023846677561</c:v>
                </c:pt>
                <c:pt idx="242">
                  <c:v>7.4851997177285217</c:v>
                </c:pt>
                <c:pt idx="243">
                  <c:v>10.444549349285243</c:v>
                </c:pt>
                <c:pt idx="244">
                  <c:v>10.341214981281412</c:v>
                </c:pt>
                <c:pt idx="245">
                  <c:v>10.571228398105527</c:v>
                </c:pt>
                <c:pt idx="246">
                  <c:v>10.521240405464876</c:v>
                </c:pt>
                <c:pt idx="247">
                  <c:v>10.64726479497784</c:v>
                </c:pt>
                <c:pt idx="248">
                  <c:v>10.773289184490805</c:v>
                </c:pt>
                <c:pt idx="249">
                  <c:v>11.430012929808623</c:v>
                </c:pt>
                <c:pt idx="250">
                  <c:v>10.944078307417589</c:v>
                </c:pt>
                <c:pt idx="251">
                  <c:v>11.118079946144421</c:v>
                </c:pt>
                <c:pt idx="252">
                  <c:v>10.581410063492736</c:v>
                </c:pt>
                <c:pt idx="253">
                  <c:v>10.646053548759095</c:v>
                </c:pt>
                <c:pt idx="254">
                  <c:v>10.849409744852077</c:v>
                </c:pt>
                <c:pt idx="255">
                  <c:v>10.903391619182024</c:v>
                </c:pt>
                <c:pt idx="256">
                  <c:v>12.352049735367588</c:v>
                </c:pt>
                <c:pt idx="257">
                  <c:v>10.884691256950328</c:v>
                </c:pt>
                <c:pt idx="258">
                  <c:v>10.349258273962919</c:v>
                </c:pt>
                <c:pt idx="259">
                  <c:v>10.924556306896781</c:v>
                </c:pt>
                <c:pt idx="260">
                  <c:v>10.98390411398595</c:v>
                </c:pt>
                <c:pt idx="261">
                  <c:v>11.243236960885206</c:v>
                </c:pt>
                <c:pt idx="262">
                  <c:v>11.639895529612458</c:v>
                </c:pt>
                <c:pt idx="263">
                  <c:v>10.477862980024041</c:v>
                </c:pt>
                <c:pt idx="264">
                  <c:v>11.195871827885687</c:v>
                </c:pt>
                <c:pt idx="265">
                  <c:v>11.608541973358118</c:v>
                </c:pt>
                <c:pt idx="266">
                  <c:v>12.010531347553581</c:v>
                </c:pt>
                <c:pt idx="267">
                  <c:v>12.285856610857456</c:v>
                </c:pt>
                <c:pt idx="268">
                  <c:v>12.295840179734133</c:v>
                </c:pt>
                <c:pt idx="269">
                  <c:v>12.000501013172068</c:v>
                </c:pt>
                <c:pt idx="270">
                  <c:v>11.929170638318029</c:v>
                </c:pt>
                <c:pt idx="271">
                  <c:v>12.451141456229271</c:v>
                </c:pt>
                <c:pt idx="272">
                  <c:v>11.991784219817045</c:v>
                </c:pt>
                <c:pt idx="273">
                  <c:v>12.183130136656109</c:v>
                </c:pt>
                <c:pt idx="274">
                  <c:v>12.215788789113223</c:v>
                </c:pt>
                <c:pt idx="275">
                  <c:v>12.241822255416192</c:v>
                </c:pt>
                <c:pt idx="276">
                  <c:v>11.957125539449979</c:v>
                </c:pt>
                <c:pt idx="277">
                  <c:v>11.871135449558377</c:v>
                </c:pt>
                <c:pt idx="278">
                  <c:v>12.318455830574159</c:v>
                </c:pt>
                <c:pt idx="279">
                  <c:v>12.075130338008218</c:v>
                </c:pt>
                <c:pt idx="280">
                  <c:v>11.858478033123871</c:v>
                </c:pt>
                <c:pt idx="281">
                  <c:v>12.313794622341963</c:v>
                </c:pt>
                <c:pt idx="282">
                  <c:v>12.57310511551057</c:v>
                </c:pt>
                <c:pt idx="283">
                  <c:v>12.943109656896786</c:v>
                </c:pt>
                <c:pt idx="284">
                  <c:v>12.633129935637703</c:v>
                </c:pt>
                <c:pt idx="285">
                  <c:v>12.837802866147278</c:v>
                </c:pt>
                <c:pt idx="286">
                  <c:v>12.99981019257064</c:v>
                </c:pt>
                <c:pt idx="287">
                  <c:v>12.817788962889084</c:v>
                </c:pt>
                <c:pt idx="288">
                  <c:v>10.089126567804351</c:v>
                </c:pt>
                <c:pt idx="289">
                  <c:v>14.085793678051159</c:v>
                </c:pt>
                <c:pt idx="290">
                  <c:v>14.581129628961913</c:v>
                </c:pt>
                <c:pt idx="291">
                  <c:v>13.701763891572364</c:v>
                </c:pt>
                <c:pt idx="292">
                  <c:v>13.929108712272289</c:v>
                </c:pt>
                <c:pt idx="293">
                  <c:v>14.289784344089144</c:v>
                </c:pt>
                <c:pt idx="294">
                  <c:v>14.045126150156149</c:v>
                </c:pt>
                <c:pt idx="295">
                  <c:v>13.829787386298303</c:v>
                </c:pt>
                <c:pt idx="296">
                  <c:v>13.806434260658129</c:v>
                </c:pt>
                <c:pt idx="297">
                  <c:v>13.335105065673099</c:v>
                </c:pt>
                <c:pt idx="298">
                  <c:v>13.518454774309843</c:v>
                </c:pt>
                <c:pt idx="299">
                  <c:v>13.58976176641146</c:v>
                </c:pt>
                <c:pt idx="300">
                  <c:v>13.585047299569457</c:v>
                </c:pt>
                <c:pt idx="301">
                  <c:v>13.303092627699575</c:v>
                </c:pt>
                <c:pt idx="302">
                  <c:v>13.817102364699517</c:v>
                </c:pt>
                <c:pt idx="303">
                  <c:v>13.993750245819895</c:v>
                </c:pt>
                <c:pt idx="304">
                  <c:v>13.750405592913403</c:v>
                </c:pt>
                <c:pt idx="305">
                  <c:v>13.893735939857482</c:v>
                </c:pt>
                <c:pt idx="306">
                  <c:v>13.831734474572807</c:v>
                </c:pt>
                <c:pt idx="307">
                  <c:v>13.835073696954783</c:v>
                </c:pt>
                <c:pt idx="308">
                  <c:v>14.055758204209534</c:v>
                </c:pt>
                <c:pt idx="309">
                  <c:v>14.208417460722981</c:v>
                </c:pt>
                <c:pt idx="310">
                  <c:v>14.279743613165152</c:v>
                </c:pt>
                <c:pt idx="311">
                  <c:v>14.497743557345252</c:v>
                </c:pt>
                <c:pt idx="312">
                  <c:v>14.618398820708896</c:v>
                </c:pt>
                <c:pt idx="313">
                  <c:v>14.920397271694359</c:v>
                </c:pt>
                <c:pt idx="314">
                  <c:v>14.931732702278646</c:v>
                </c:pt>
                <c:pt idx="315">
                  <c:v>14.857756085031061</c:v>
                </c:pt>
                <c:pt idx="316">
                  <c:v>14.946442482535929</c:v>
                </c:pt>
                <c:pt idx="317">
                  <c:v>14.991114607637066</c:v>
                </c:pt>
                <c:pt idx="318">
                  <c:v>14.971759586098052</c:v>
                </c:pt>
                <c:pt idx="319">
                  <c:v>15.179097919341734</c:v>
                </c:pt>
                <c:pt idx="320">
                  <c:v>15.378440044383103</c:v>
                </c:pt>
                <c:pt idx="321">
                  <c:v>15.751109988503421</c:v>
                </c:pt>
                <c:pt idx="322">
                  <c:v>15.673116106814131</c:v>
                </c:pt>
                <c:pt idx="323">
                  <c:v>15.837769675631039</c:v>
                </c:pt>
                <c:pt idx="324">
                  <c:v>15.513130239334384</c:v>
                </c:pt>
                <c:pt idx="325">
                  <c:v>15.675137565757748</c:v>
                </c:pt>
                <c:pt idx="326">
                  <c:v>15.463777745660503</c:v>
                </c:pt>
                <c:pt idx="327">
                  <c:v>16.207107919496131</c:v>
                </c:pt>
                <c:pt idx="328">
                  <c:v>17.322494892215964</c:v>
                </c:pt>
                <c:pt idx="329">
                  <c:v>19.816674265649944</c:v>
                </c:pt>
                <c:pt idx="330">
                  <c:v>18.986749407835102</c:v>
                </c:pt>
                <c:pt idx="331">
                  <c:v>16.784714816481941</c:v>
                </c:pt>
                <c:pt idx="332">
                  <c:v>17.636070442410983</c:v>
                </c:pt>
                <c:pt idx="333">
                  <c:v>15.360660634507749</c:v>
                </c:pt>
                <c:pt idx="334">
                  <c:v>16.154537658588573</c:v>
                </c:pt>
                <c:pt idx="335">
                  <c:v>17.127268104012199</c:v>
                </c:pt>
                <c:pt idx="336">
                  <c:v>13.989424875171357</c:v>
                </c:pt>
                <c:pt idx="337">
                  <c:v>16.231343676811534</c:v>
                </c:pt>
                <c:pt idx="338">
                  <c:v>15.658630182837689</c:v>
                </c:pt>
                <c:pt idx="339">
                  <c:v>15.834002843612682</c:v>
                </c:pt>
                <c:pt idx="340">
                  <c:v>15.409372484106031</c:v>
                </c:pt>
                <c:pt idx="341">
                  <c:v>15.605953404710521</c:v>
                </c:pt>
                <c:pt idx="342">
                  <c:v>15.506617140807839</c:v>
                </c:pt>
                <c:pt idx="343">
                  <c:v>15.157934792272686</c:v>
                </c:pt>
                <c:pt idx="344">
                  <c:v>16.527902853390426</c:v>
                </c:pt>
                <c:pt idx="345">
                  <c:v>18.667280291129838</c:v>
                </c:pt>
                <c:pt idx="346">
                  <c:v>23.479963005164013</c:v>
                </c:pt>
                <c:pt idx="347">
                  <c:v>24.356869881153713</c:v>
                </c:pt>
                <c:pt idx="348">
                  <c:v>22.12029682291044</c:v>
                </c:pt>
                <c:pt idx="349">
                  <c:v>20.44090789813815</c:v>
                </c:pt>
                <c:pt idx="350">
                  <c:v>18.505506188508022</c:v>
                </c:pt>
                <c:pt idx="351">
                  <c:v>15.855434853398227</c:v>
                </c:pt>
                <c:pt idx="352">
                  <c:v>14.384004822907681</c:v>
                </c:pt>
                <c:pt idx="353">
                  <c:v>15.097884637674376</c:v>
                </c:pt>
                <c:pt idx="354">
                  <c:v>15.923918937629434</c:v>
                </c:pt>
                <c:pt idx="355">
                  <c:v>15.282000774271674</c:v>
                </c:pt>
                <c:pt idx="356">
                  <c:v>13.149266654005203</c:v>
                </c:pt>
                <c:pt idx="357">
                  <c:v>12.693830880331916</c:v>
                </c:pt>
                <c:pt idx="358">
                  <c:v>12.77583780405106</c:v>
                </c:pt>
                <c:pt idx="359">
                  <c:v>12.76055752797542</c:v>
                </c:pt>
                <c:pt idx="360">
                  <c:v>12.407912202630127</c:v>
                </c:pt>
                <c:pt idx="361">
                  <c:v>12.781895687776943</c:v>
                </c:pt>
                <c:pt idx="362">
                  <c:v>12.109191270593108</c:v>
                </c:pt>
                <c:pt idx="363">
                  <c:v>11.663164241241502</c:v>
                </c:pt>
                <c:pt idx="364">
                  <c:v>12.273147637009723</c:v>
                </c:pt>
                <c:pt idx="365">
                  <c:v>13.409819510921285</c:v>
                </c:pt>
                <c:pt idx="366">
                  <c:v>14.286592264527091</c:v>
                </c:pt>
                <c:pt idx="367">
                  <c:v>13.314106681118824</c:v>
                </c:pt>
                <c:pt idx="368">
                  <c:v>13.18396500304951</c:v>
                </c:pt>
                <c:pt idx="369">
                  <c:v>14.236561728793466</c:v>
                </c:pt>
                <c:pt idx="370">
                  <c:v>14.879920139759653</c:v>
                </c:pt>
                <c:pt idx="371">
                  <c:v>16.376667273812316</c:v>
                </c:pt>
                <c:pt idx="372">
                  <c:v>16.571934653390308</c:v>
                </c:pt>
                <c:pt idx="373">
                  <c:v>17.153896193159433</c:v>
                </c:pt>
                <c:pt idx="374">
                  <c:v>15.363950535943506</c:v>
                </c:pt>
                <c:pt idx="375">
                  <c:v>15.088525248524986</c:v>
                </c:pt>
                <c:pt idx="376">
                  <c:v>15.721167760923192</c:v>
                </c:pt>
                <c:pt idx="377">
                  <c:v>18.348502309019015</c:v>
                </c:pt>
                <c:pt idx="378">
                  <c:v>17.489357016221909</c:v>
                </c:pt>
                <c:pt idx="379">
                  <c:v>18.100577311654412</c:v>
                </c:pt>
                <c:pt idx="380">
                  <c:v>18.770650424373393</c:v>
                </c:pt>
                <c:pt idx="381">
                  <c:v>19.229965117692636</c:v>
                </c:pt>
                <c:pt idx="382">
                  <c:v>19.291924039884336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</c:numCache>
            </c:numRef>
          </c:yVal>
        </c:ser>
        <c:axId val="124323328"/>
        <c:axId val="12432524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</c:numCache>
            </c:numRef>
          </c:yVal>
        </c:ser>
        <c:axId val="124335616"/>
        <c:axId val="124337152"/>
      </c:scatterChart>
      <c:valAx>
        <c:axId val="124323328"/>
        <c:scaling>
          <c:orientation val="minMax"/>
          <c:max val="2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325248"/>
        <c:crosses val="autoZero"/>
        <c:crossBetween val="midCat"/>
        <c:majorUnit val="2"/>
        <c:minorUnit val="1"/>
      </c:valAx>
      <c:valAx>
        <c:axId val="12432524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547618750684204E-2"/>
              <c:y val="0.41638784827831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323328"/>
        <c:crosses val="autoZero"/>
        <c:crossBetween val="midCat"/>
        <c:majorUnit val="1"/>
        <c:minorUnit val="0.5"/>
      </c:valAx>
      <c:valAx>
        <c:axId val="124335616"/>
        <c:scaling>
          <c:orientation val="minMax"/>
        </c:scaling>
        <c:delete val="1"/>
        <c:axPos val="b"/>
        <c:numFmt formatCode="General" sourceLinked="1"/>
        <c:tickLblPos val="none"/>
        <c:crossAx val="124337152"/>
        <c:crossesAt val="341"/>
        <c:crossBetween val="midCat"/>
      </c:valAx>
      <c:valAx>
        <c:axId val="124337152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0330807209499264"/>
              <c:y val="0.3957468907356691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33561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368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499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1.5529824321371581E-2</c:v>
                </c:pt>
                <c:pt idx="15">
                  <c:v>1.5264259372800385E-2</c:v>
                </c:pt>
                <c:pt idx="16">
                  <c:v>1.5143851129378549E-2</c:v>
                </c:pt>
                <c:pt idx="17">
                  <c:v>1.9401125176900874E-2</c:v>
                </c:pt>
                <c:pt idx="18">
                  <c:v>1.9257169451489364E-2</c:v>
                </c:pt>
                <c:pt idx="19">
                  <c:v>1.9118400786386658E-2</c:v>
                </c:pt>
                <c:pt idx="20">
                  <c:v>1.8984492168165803E-2</c:v>
                </c:pt>
                <c:pt idx="21">
                  <c:v>2.5296832308130932E-2</c:v>
                </c:pt>
                <c:pt idx="22">
                  <c:v>2.5129050794339441E-2</c:v>
                </c:pt>
                <c:pt idx="23">
                  <c:v>2.4966689770496039E-2</c:v>
                </c:pt>
                <c:pt idx="24">
                  <c:v>2.4809441952023399E-2</c:v>
                </c:pt>
                <c:pt idx="25">
                  <c:v>2.3246865730270339E-2</c:v>
                </c:pt>
                <c:pt idx="26">
                  <c:v>2.3107473689491901E-2</c:v>
                </c:pt>
                <c:pt idx="27">
                  <c:v>2.2972162990729152E-2</c:v>
                </c:pt>
                <c:pt idx="28">
                  <c:v>2.5536705144926081E-2</c:v>
                </c:pt>
                <c:pt idx="29">
                  <c:v>2.5393861454706016E-2</c:v>
                </c:pt>
                <c:pt idx="30">
                  <c:v>2.5254925545270989E-2</c:v>
                </c:pt>
                <c:pt idx="31">
                  <c:v>2.5119709102891529E-2</c:v>
                </c:pt>
                <c:pt idx="32">
                  <c:v>2.7373022678965186E-2</c:v>
                </c:pt>
                <c:pt idx="33">
                  <c:v>2.723248557584116E-2</c:v>
                </c:pt>
                <c:pt idx="34">
                  <c:v>2.7095483653715904E-2</c:v>
                </c:pt>
                <c:pt idx="35">
                  <c:v>2.6961859998303528E-2</c:v>
                </c:pt>
                <c:pt idx="36">
                  <c:v>2.6831467561298682E-2</c:v>
                </c:pt>
                <c:pt idx="37">
                  <c:v>2.6704168364562367E-2</c:v>
                </c:pt>
                <c:pt idx="38">
                  <c:v>2.6579832782128839E-2</c:v>
                </c:pt>
                <c:pt idx="39">
                  <c:v>2.9581322166157331E-2</c:v>
                </c:pt>
                <c:pt idx="40">
                  <c:v>2.9448536615398133E-2</c:v>
                </c:pt>
                <c:pt idx="41">
                  <c:v>2.9318678813281197E-2</c:v>
                </c:pt>
                <c:pt idx="42">
                  <c:v>2.9191634576217085E-2</c:v>
                </c:pt>
                <c:pt idx="43">
                  <c:v>2.9067296043554763E-2</c:v>
                </c:pt>
                <c:pt idx="44">
                  <c:v>2.8945561227376921E-2</c:v>
                </c:pt>
                <c:pt idx="45">
                  <c:v>2.8826333601241327E-2</c:v>
                </c:pt>
                <c:pt idx="46">
                  <c:v>3.0563619811226836E-2</c:v>
                </c:pt>
                <c:pt idx="47">
                  <c:v>3.0441743532616354E-2</c:v>
                </c:pt>
                <c:pt idx="48">
                  <c:v>2.9416912277442735E-2</c:v>
                </c:pt>
                <c:pt idx="49">
                  <c:v>3.0205083398225821E-2</c:v>
                </c:pt>
                <c:pt idx="50">
                  <c:v>3.009013727873338E-2</c:v>
                </c:pt>
                <c:pt idx="51">
                  <c:v>0</c:v>
                </c:pt>
                <c:pt idx="52">
                  <c:v>4.7958335988773505E-2</c:v>
                </c:pt>
                <c:pt idx="53">
                  <c:v>4.7235592962304215E-2</c:v>
                </c:pt>
                <c:pt idx="54">
                  <c:v>4.7066153901099451E-2</c:v>
                </c:pt>
                <c:pt idx="55">
                  <c:v>4.7982154375682894E-2</c:v>
                </c:pt>
                <c:pt idx="56">
                  <c:v>4.8345149002420193E-2</c:v>
                </c:pt>
                <c:pt idx="57">
                  <c:v>4.7650400353799492E-2</c:v>
                </c:pt>
                <c:pt idx="58">
                  <c:v>4.7488751122173885E-2</c:v>
                </c:pt>
                <c:pt idx="59">
                  <c:v>4.7329807107049572E-2</c:v>
                </c:pt>
                <c:pt idx="60">
                  <c:v>4.7173487894390367E-2</c:v>
                </c:pt>
                <c:pt idx="61">
                  <c:v>4.9572344624077544E-2</c:v>
                </c:pt>
                <c:pt idx="62">
                  <c:v>4.9412833515189651E-2</c:v>
                </c:pt>
                <c:pt idx="63">
                  <c:v>4.9255856149927328E-2</c:v>
                </c:pt>
                <c:pt idx="64">
                  <c:v>4.9101340991881452E-2</c:v>
                </c:pt>
                <c:pt idx="65">
                  <c:v>4.9437909233309228E-2</c:v>
                </c:pt>
                <c:pt idx="66">
                  <c:v>4.9286619771126298E-2</c:v>
                </c:pt>
                <c:pt idx="67">
                  <c:v>5.0094933474889407E-2</c:v>
                </c:pt>
                <c:pt idx="68">
                  <c:v>4.9945296770380926E-2</c:v>
                </c:pt>
                <c:pt idx="69">
                  <c:v>5.0266932631085934E-2</c:v>
                </c:pt>
                <c:pt idx="70">
                  <c:v>5.0120286521535801E-2</c:v>
                </c:pt>
                <c:pt idx="71">
                  <c:v>4.9975754843937764E-2</c:v>
                </c:pt>
                <c:pt idx="72">
                  <c:v>4.9833283346754298E-2</c:v>
                </c:pt>
                <c:pt idx="73">
                  <c:v>4.969281976641983E-2</c:v>
                </c:pt>
                <c:pt idx="74">
                  <c:v>5.0466432862162749E-2</c:v>
                </c:pt>
                <c:pt idx="75">
                  <c:v>5.032732154402321E-2</c:v>
                </c:pt>
                <c:pt idx="76">
                  <c:v>5.0190106640138767E-2</c:v>
                </c:pt>
                <c:pt idx="77">
                  <c:v>5.0501004218859856E-2</c:v>
                </c:pt>
                <c:pt idx="78">
                  <c:v>5.0366254902441607E-2</c:v>
                </c:pt>
                <c:pt idx="79">
                  <c:v>5.0233284338404058E-2</c:v>
                </c:pt>
                <c:pt idx="80">
                  <c:v>5.0102050703511807E-2</c:v>
                </c:pt>
                <c:pt idx="81">
                  <c:v>5.0410237387038495E-2</c:v>
                </c:pt>
                <c:pt idx="82">
                  <c:v>5.0714082603974364E-2</c:v>
                </c:pt>
                <c:pt idx="83">
                  <c:v>5.1013714882466553E-2</c:v>
                </c:pt>
                <c:pt idx="84">
                  <c:v>5.0885789669882019E-2</c:v>
                </c:pt>
                <c:pt idx="85">
                  <c:v>5.2360210793759999E-2</c:v>
                </c:pt>
                <c:pt idx="86">
                  <c:v>5.5801257915306206E-2</c:v>
                </c:pt>
                <c:pt idx="87">
                  <c:v>5.5665414968980927E-2</c:v>
                </c:pt>
                <c:pt idx="88">
                  <c:v>6.1685775150965565E-2</c:v>
                </c:pt>
                <c:pt idx="89">
                  <c:v>6.455300287146136E-2</c:v>
                </c:pt>
                <c:pt idx="90">
                  <c:v>6.6593063442658015E-2</c:v>
                </c:pt>
                <c:pt idx="91">
                  <c:v>7.0707895303213794E-2</c:v>
                </c:pt>
                <c:pt idx="92">
                  <c:v>7.7795994950615677E-2</c:v>
                </c:pt>
                <c:pt idx="93">
                  <c:v>7.7617062226104191E-2</c:v>
                </c:pt>
                <c:pt idx="94">
                  <c:v>7.1962382759637206E-2</c:v>
                </c:pt>
                <c:pt idx="95">
                  <c:v>7.7530637529089771E-2</c:v>
                </c:pt>
                <c:pt idx="96">
                  <c:v>7.7357104721458514E-2</c:v>
                </c:pt>
                <c:pt idx="97">
                  <c:v>7.7185496737894932E-2</c:v>
                </c:pt>
                <c:pt idx="98">
                  <c:v>0.10516150057210742</c:v>
                </c:pt>
                <c:pt idx="99">
                  <c:v>0.1049322797115045</c:v>
                </c:pt>
                <c:pt idx="100">
                  <c:v>0.11613818520951549</c:v>
                </c:pt>
                <c:pt idx="101">
                  <c:v>0.12208228775240638</c:v>
                </c:pt>
                <c:pt idx="102">
                  <c:v>0.12182296753042364</c:v>
                </c:pt>
                <c:pt idx="103">
                  <c:v>0.12074774016064385</c:v>
                </c:pt>
                <c:pt idx="104">
                  <c:v>0.12049554039886139</c:v>
                </c:pt>
                <c:pt idx="105">
                  <c:v>0.11457720053766972</c:v>
                </c:pt>
                <c:pt idx="106">
                  <c:v>0.11434182188324116</c:v>
                </c:pt>
                <c:pt idx="107">
                  <c:v>0.11203814590665667</c:v>
                </c:pt>
                <c:pt idx="108">
                  <c:v>0.1068648230068404</c:v>
                </c:pt>
                <c:pt idx="109">
                  <c:v>0.10333228263664819</c:v>
                </c:pt>
                <c:pt idx="110">
                  <c:v>9.5390253162746116E-2</c:v>
                </c:pt>
                <c:pt idx="111">
                  <c:v>9.8180907652484953E-2</c:v>
                </c:pt>
                <c:pt idx="112">
                  <c:v>8.8591588648238254E-2</c:v>
                </c:pt>
                <c:pt idx="113">
                  <c:v>9.5031763281539949E-2</c:v>
                </c:pt>
                <c:pt idx="114">
                  <c:v>9.3842733723480787E-2</c:v>
                </c:pt>
                <c:pt idx="115">
                  <c:v>9.2273537177696652E-2</c:v>
                </c:pt>
                <c:pt idx="116">
                  <c:v>9.1688435984310326E-2</c:v>
                </c:pt>
                <c:pt idx="117">
                  <c:v>9.2501405423675673E-2</c:v>
                </c:pt>
                <c:pt idx="118">
                  <c:v>9.3134811147580016E-2</c:v>
                </c:pt>
                <c:pt idx="119">
                  <c:v>9.3561064741224845E-2</c:v>
                </c:pt>
                <c:pt idx="120">
                  <c:v>9.4573372341625883E-2</c:v>
                </c:pt>
                <c:pt idx="121">
                  <c:v>9.4400407652400681E-2</c:v>
                </c:pt>
                <c:pt idx="122">
                  <c:v>9.3837206826598379E-2</c:v>
                </c:pt>
                <c:pt idx="123">
                  <c:v>9.2484840245644212E-2</c:v>
                </c:pt>
                <c:pt idx="124">
                  <c:v>9.3108396166654714E-2</c:v>
                </c:pt>
                <c:pt idx="125">
                  <c:v>9.1161132738813697E-2</c:v>
                </c:pt>
                <c:pt idx="126">
                  <c:v>9.1398544548578986E-2</c:v>
                </c:pt>
                <c:pt idx="127">
                  <c:v>8.9671258172137516E-2</c:v>
                </c:pt>
                <c:pt idx="128">
                  <c:v>8.9716481571931919E-2</c:v>
                </c:pt>
                <c:pt idx="129">
                  <c:v>8.7736942547684202E-2</c:v>
                </c:pt>
                <c:pt idx="130">
                  <c:v>8.6764610591194849E-2</c:v>
                </c:pt>
                <c:pt idx="131">
                  <c:v>8.7232754489686495E-2</c:v>
                </c:pt>
                <c:pt idx="132">
                  <c:v>8.8503404591356805E-2</c:v>
                </c:pt>
                <c:pt idx="133">
                  <c:v>9.0109616717126376E-2</c:v>
                </c:pt>
                <c:pt idx="134">
                  <c:v>9.2858658999434324E-2</c:v>
                </c:pt>
                <c:pt idx="135">
                  <c:v>9.3837496576619259E-2</c:v>
                </c:pt>
                <c:pt idx="136">
                  <c:v>9.3119054375533472E-2</c:v>
                </c:pt>
                <c:pt idx="137">
                  <c:v>9.1448670871497106E-2</c:v>
                </c:pt>
                <c:pt idx="138">
                  <c:v>8.9564388705258235E-2</c:v>
                </c:pt>
                <c:pt idx="139">
                  <c:v>8.9225042618997885E-2</c:v>
                </c:pt>
                <c:pt idx="140">
                  <c:v>8.8691916918492153E-2</c:v>
                </c:pt>
                <c:pt idx="141">
                  <c:v>8.952032554966749E-2</c:v>
                </c:pt>
                <c:pt idx="142">
                  <c:v>8.9185571342305259E-2</c:v>
                </c:pt>
                <c:pt idx="143">
                  <c:v>8.9621422213433236E-2</c:v>
                </c:pt>
                <c:pt idx="144">
                  <c:v>8.9481121034324484E-2</c:v>
                </c:pt>
                <c:pt idx="145">
                  <c:v>9.326472205028849E-2</c:v>
                </c:pt>
                <c:pt idx="146">
                  <c:v>9.312052326845327E-2</c:v>
                </c:pt>
                <c:pt idx="147">
                  <c:v>0.1019902667368094</c:v>
                </c:pt>
                <c:pt idx="148">
                  <c:v>9.9992456121749895E-2</c:v>
                </c:pt>
                <c:pt idx="149">
                  <c:v>0.10635013560918716</c:v>
                </c:pt>
                <c:pt idx="150">
                  <c:v>0.12118579113228359</c:v>
                </c:pt>
                <c:pt idx="151">
                  <c:v>0.12114235977072418</c:v>
                </c:pt>
                <c:pt idx="152">
                  <c:v>0.11138016046700466</c:v>
                </c:pt>
                <c:pt idx="153">
                  <c:v>9.8233249072910853E-2</c:v>
                </c:pt>
                <c:pt idx="154">
                  <c:v>9.6036478873144218E-2</c:v>
                </c:pt>
                <c:pt idx="155">
                  <c:v>8.7251205605814466E-2</c:v>
                </c:pt>
                <c:pt idx="156">
                  <c:v>8.7878497340058509E-2</c:v>
                </c:pt>
                <c:pt idx="157">
                  <c:v>9.07017235524437E-2</c:v>
                </c:pt>
                <c:pt idx="158">
                  <c:v>9.6505419083745644E-2</c:v>
                </c:pt>
                <c:pt idx="159">
                  <c:v>0.10019575482842404</c:v>
                </c:pt>
                <c:pt idx="160">
                  <c:v>9.6568632601595483E-2</c:v>
                </c:pt>
                <c:pt idx="161">
                  <c:v>9.1794069083493801E-2</c:v>
                </c:pt>
                <c:pt idx="162">
                  <c:v>8.8970946512216501E-2</c:v>
                </c:pt>
                <c:pt idx="163">
                  <c:v>8.8115214026113636E-2</c:v>
                </c:pt>
                <c:pt idx="164">
                  <c:v>8.6699902285948496E-2</c:v>
                </c:pt>
                <c:pt idx="165">
                  <c:v>8.6950742519271276E-2</c:v>
                </c:pt>
                <c:pt idx="166">
                  <c:v>8.7199815268663744E-2</c:v>
                </c:pt>
                <c:pt idx="167">
                  <c:v>8.6712284127997682E-2</c:v>
                </c:pt>
                <c:pt idx="168">
                  <c:v>8.6039767979389781E-2</c:v>
                </c:pt>
                <c:pt idx="169">
                  <c:v>8.4648454826906555E-2</c:v>
                </c:pt>
                <c:pt idx="170">
                  <c:v>8.4690778027119856E-2</c:v>
                </c:pt>
                <c:pt idx="171">
                  <c:v>8.4233621602421233E-2</c:v>
                </c:pt>
                <c:pt idx="172">
                  <c:v>8.5023475512055136E-2</c:v>
                </c:pt>
                <c:pt idx="173">
                  <c:v>8.6198823771845789E-2</c:v>
                </c:pt>
                <c:pt idx="174">
                  <c:v>8.6449220109293692E-2</c:v>
                </c:pt>
                <c:pt idx="175">
                  <c:v>8.7596330137529835E-2</c:v>
                </c:pt>
                <c:pt idx="176">
                  <c:v>8.7482090815823269E-2</c:v>
                </c:pt>
                <c:pt idx="177">
                  <c:v>8.7724474246557882E-2</c:v>
                </c:pt>
                <c:pt idx="178">
                  <c:v>9.0232302861217611E-2</c:v>
                </c:pt>
                <c:pt idx="179">
                  <c:v>9.4454775539340494E-2</c:v>
                </c:pt>
                <c:pt idx="180">
                  <c:v>9.4005799650805896E-2</c:v>
                </c:pt>
                <c:pt idx="181">
                  <c:v>9.3886317843816222E-2</c:v>
                </c:pt>
                <c:pt idx="182">
                  <c:v>9.442141180169196E-2</c:v>
                </c:pt>
                <c:pt idx="183">
                  <c:v>9.731827711955103E-2</c:v>
                </c:pt>
                <c:pt idx="184">
                  <c:v>0.1044564529906918</c:v>
                </c:pt>
                <c:pt idx="185">
                  <c:v>0.10792236469410017</c:v>
                </c:pt>
                <c:pt idx="186">
                  <c:v>0.10835219964594621</c:v>
                </c:pt>
                <c:pt idx="187">
                  <c:v>9.8853622592208507E-2</c:v>
                </c:pt>
                <c:pt idx="188">
                  <c:v>9.6271695496562559E-2</c:v>
                </c:pt>
                <c:pt idx="189">
                  <c:v>9.3119423827758036E-2</c:v>
                </c:pt>
                <c:pt idx="190">
                  <c:v>9.2681428064842072E-2</c:v>
                </c:pt>
                <c:pt idx="191">
                  <c:v>9.2406688468928549E-2</c:v>
                </c:pt>
                <c:pt idx="192">
                  <c:v>9.1806401559027626E-2</c:v>
                </c:pt>
                <c:pt idx="193">
                  <c:v>7.8946643307059791E-2</c:v>
                </c:pt>
                <c:pt idx="194">
                  <c:v>9.0932511805609073E-2</c:v>
                </c:pt>
                <c:pt idx="195">
                  <c:v>9.0495936990414E-2</c:v>
                </c:pt>
                <c:pt idx="196">
                  <c:v>9.1207577359074268E-2</c:v>
                </c:pt>
                <c:pt idx="197">
                  <c:v>9.1425345250920775E-2</c:v>
                </c:pt>
                <c:pt idx="198">
                  <c:v>9.2764999284752028E-2</c:v>
                </c:pt>
                <c:pt idx="199">
                  <c:v>9.3133640628043371E-2</c:v>
                </c:pt>
                <c:pt idx="200">
                  <c:v>9.4595417745334892E-2</c:v>
                </c:pt>
                <c:pt idx="201">
                  <c:v>9.5849940807082756E-2</c:v>
                </c:pt>
                <c:pt idx="202">
                  <c:v>9.6198076970238078E-2</c:v>
                </c:pt>
                <c:pt idx="203">
                  <c:v>9.7147657691447259E-2</c:v>
                </c:pt>
                <c:pt idx="204">
                  <c:v>9.8084033650099336E-2</c:v>
                </c:pt>
                <c:pt idx="205">
                  <c:v>9.8417697629330378E-2</c:v>
                </c:pt>
                <c:pt idx="206">
                  <c:v>9.8601782673644417E-2</c:v>
                </c:pt>
                <c:pt idx="207">
                  <c:v>9.980663760299574E-2</c:v>
                </c:pt>
                <c:pt idx="208">
                  <c:v>0.10224903879953602</c:v>
                </c:pt>
                <c:pt idx="209">
                  <c:v>0.10588077733433544</c:v>
                </c:pt>
                <c:pt idx="210">
                  <c:v>0.10508070145393979</c:v>
                </c:pt>
                <c:pt idx="211">
                  <c:v>0.10496481803060874</c:v>
                </c:pt>
                <c:pt idx="212">
                  <c:v>0.10512261700485363</c:v>
                </c:pt>
                <c:pt idx="213">
                  <c:v>0.10154571326083267</c:v>
                </c:pt>
                <c:pt idx="214">
                  <c:v>0.1035239863499097</c:v>
                </c:pt>
                <c:pt idx="215">
                  <c:v>0.10313603391942065</c:v>
                </c:pt>
                <c:pt idx="216">
                  <c:v>0.1046666816923067</c:v>
                </c:pt>
                <c:pt idx="217">
                  <c:v>0.10587931881809154</c:v>
                </c:pt>
                <c:pt idx="218">
                  <c:v>0.10576605218666094</c:v>
                </c:pt>
                <c:pt idx="219">
                  <c:v>0.10337955450523585</c:v>
                </c:pt>
                <c:pt idx="220">
                  <c:v>0.10134202614257874</c:v>
                </c:pt>
                <c:pt idx="221">
                  <c:v>9.9271795801190929E-2</c:v>
                </c:pt>
                <c:pt idx="222">
                  <c:v>9.7046294466108768E-2</c:v>
                </c:pt>
                <c:pt idx="223">
                  <c:v>9.4309527787006256E-2</c:v>
                </c:pt>
                <c:pt idx="224">
                  <c:v>9.2716444340291054E-2</c:v>
                </c:pt>
                <c:pt idx="225">
                  <c:v>9.2920696435276826E-2</c:v>
                </c:pt>
                <c:pt idx="226">
                  <c:v>9.6065332289834979E-2</c:v>
                </c:pt>
                <c:pt idx="227">
                  <c:v>9.8653430144753154E-2</c:v>
                </c:pt>
                <c:pt idx="228">
                  <c:v>9.8552224251323525E-2</c:v>
                </c:pt>
                <c:pt idx="229">
                  <c:v>9.8310990625785369E-2</c:v>
                </c:pt>
                <c:pt idx="230">
                  <c:v>9.494864327142527E-2</c:v>
                </c:pt>
                <c:pt idx="231">
                  <c:v>9.0569645502524637E-2</c:v>
                </c:pt>
                <c:pt idx="232">
                  <c:v>8.8481579252094961E-2</c:v>
                </c:pt>
                <c:pt idx="233">
                  <c:v>8.9472199544887027E-2</c:v>
                </c:pt>
                <c:pt idx="234">
                  <c:v>8.8459007052398925E-2</c:v>
                </c:pt>
                <c:pt idx="235">
                  <c:v>8.8216073318679838E-2</c:v>
                </c:pt>
                <c:pt idx="236">
                  <c:v>8.8591340992229581E-2</c:v>
                </c:pt>
                <c:pt idx="237">
                  <c:v>8.9269090885180702E-2</c:v>
                </c:pt>
                <c:pt idx="238">
                  <c:v>8.9333264989705355E-2</c:v>
                </c:pt>
                <c:pt idx="239">
                  <c:v>9.264827828075918E-2</c:v>
                </c:pt>
                <c:pt idx="240">
                  <c:v>9.8206699436143879E-2</c:v>
                </c:pt>
                <c:pt idx="241">
                  <c:v>0.10448596249228818</c:v>
                </c:pt>
                <c:pt idx="242">
                  <c:v>8.8529647358660854E-2</c:v>
                </c:pt>
                <c:pt idx="243">
                  <c:v>9.9149478432532148E-2</c:v>
                </c:pt>
                <c:pt idx="244">
                  <c:v>9.8782648973876425E-2</c:v>
                </c:pt>
                <c:pt idx="245">
                  <c:v>9.9633615233848505E-2</c:v>
                </c:pt>
                <c:pt idx="246">
                  <c:v>9.9538434150461791E-2</c:v>
                </c:pt>
                <c:pt idx="247">
                  <c:v>0.10011246741741685</c:v>
                </c:pt>
                <c:pt idx="248">
                  <c:v>0.10068124802813698</c:v>
                </c:pt>
                <c:pt idx="249">
                  <c:v>0.10317435398835362</c:v>
                </c:pt>
                <c:pt idx="250">
                  <c:v>0.10204216243493126</c:v>
                </c:pt>
                <c:pt idx="251">
                  <c:v>0.10259406805989291</c:v>
                </c:pt>
                <c:pt idx="252">
                  <c:v>0.1008293914049823</c:v>
                </c:pt>
                <c:pt idx="253">
                  <c:v>0.10086648787706867</c:v>
                </c:pt>
                <c:pt idx="254">
                  <c:v>0.10166220987196992</c:v>
                </c:pt>
                <c:pt idx="255">
                  <c:v>0.10169767882605936</c:v>
                </c:pt>
                <c:pt idx="256">
                  <c:v>0.10615199693057747</c:v>
                </c:pt>
                <c:pt idx="257">
                  <c:v>0.10138183211731723</c:v>
                </c:pt>
                <c:pt idx="258">
                  <c:v>9.8960428052960903E-2</c:v>
                </c:pt>
                <c:pt idx="259">
                  <c:v>0.10057176593126577</c:v>
                </c:pt>
                <c:pt idx="260">
                  <c:v>0.10084724676547077</c:v>
                </c:pt>
                <c:pt idx="261">
                  <c:v>0.10165556396907491</c:v>
                </c:pt>
                <c:pt idx="262">
                  <c:v>0.10283417579338616</c:v>
                </c:pt>
                <c:pt idx="263">
                  <c:v>9.8907954498248643E-2</c:v>
                </c:pt>
                <c:pt idx="264">
                  <c:v>0.10125458146677054</c:v>
                </c:pt>
                <c:pt idx="265">
                  <c:v>0.10255867070897616</c:v>
                </c:pt>
                <c:pt idx="266">
                  <c:v>0.10371781135265111</c:v>
                </c:pt>
                <c:pt idx="267">
                  <c:v>0.10449154359163852</c:v>
                </c:pt>
                <c:pt idx="268">
                  <c:v>0.10439946268343375</c:v>
                </c:pt>
                <c:pt idx="269">
                  <c:v>0.10344385342341544</c:v>
                </c:pt>
                <c:pt idx="270">
                  <c:v>0.10322943377176634</c:v>
                </c:pt>
                <c:pt idx="271">
                  <c:v>0.10461525470329962</c:v>
                </c:pt>
                <c:pt idx="272">
                  <c:v>0.10304979129195473</c:v>
                </c:pt>
                <c:pt idx="273">
                  <c:v>0.10369980926331682</c:v>
                </c:pt>
                <c:pt idx="274">
                  <c:v>0.1037329103586794</c:v>
                </c:pt>
                <c:pt idx="275">
                  <c:v>0.10401029233703389</c:v>
                </c:pt>
                <c:pt idx="276">
                  <c:v>0.10294150936826033</c:v>
                </c:pt>
                <c:pt idx="277">
                  <c:v>0.10273057764396344</c:v>
                </c:pt>
                <c:pt idx="278">
                  <c:v>0.10398705779015628</c:v>
                </c:pt>
                <c:pt idx="279">
                  <c:v>0.10329064836950418</c:v>
                </c:pt>
                <c:pt idx="280">
                  <c:v>0.10271458767845025</c:v>
                </c:pt>
                <c:pt idx="281">
                  <c:v>0.10396540023632997</c:v>
                </c:pt>
                <c:pt idx="282">
                  <c:v>0.10457977534787628</c:v>
                </c:pt>
                <c:pt idx="283">
                  <c:v>0.10568330425178331</c:v>
                </c:pt>
                <c:pt idx="284">
                  <c:v>0.10488272602523564</c:v>
                </c:pt>
                <c:pt idx="285">
                  <c:v>0.10550735259706301</c:v>
                </c:pt>
                <c:pt idx="286">
                  <c:v>0.10600897615659113</c:v>
                </c:pt>
                <c:pt idx="287">
                  <c:v>0.10533285596209217</c:v>
                </c:pt>
                <c:pt idx="288">
                  <c:v>9.706519544020728E-2</c:v>
                </c:pt>
                <c:pt idx="289">
                  <c:v>0.10896045752223685</c:v>
                </c:pt>
                <c:pt idx="290">
                  <c:v>0.11033883588964773</c:v>
                </c:pt>
                <c:pt idx="291">
                  <c:v>0.10766022040448826</c:v>
                </c:pt>
                <c:pt idx="292">
                  <c:v>0.10835330478198414</c:v>
                </c:pt>
                <c:pt idx="293">
                  <c:v>0.10939688588796606</c:v>
                </c:pt>
                <c:pt idx="294">
                  <c:v>0.10874483508016859</c:v>
                </c:pt>
                <c:pt idx="295">
                  <c:v>0.1080911114160118</c:v>
                </c:pt>
                <c:pt idx="296">
                  <c:v>0.10789090551837716</c:v>
                </c:pt>
                <c:pt idx="297">
                  <c:v>0.10656820482221682</c:v>
                </c:pt>
                <c:pt idx="298">
                  <c:v>0.10716928746156587</c:v>
                </c:pt>
                <c:pt idx="299">
                  <c:v>0.10719796846042445</c:v>
                </c:pt>
                <c:pt idx="300">
                  <c:v>0.10688550037342492</c:v>
                </c:pt>
                <c:pt idx="301">
                  <c:v>0.106344869953962</c:v>
                </c:pt>
                <c:pt idx="302">
                  <c:v>0.10782963106842873</c:v>
                </c:pt>
                <c:pt idx="303">
                  <c:v>0.10819398382886888</c:v>
                </c:pt>
                <c:pt idx="304">
                  <c:v>0.10743579139673512</c:v>
                </c:pt>
                <c:pt idx="305">
                  <c:v>0.107801212745092</c:v>
                </c:pt>
                <c:pt idx="306">
                  <c:v>0.10760540614023591</c:v>
                </c:pt>
                <c:pt idx="307">
                  <c:v>0.1076339853440091</c:v>
                </c:pt>
                <c:pt idx="308">
                  <c:v>0.10833062400486593</c:v>
                </c:pt>
                <c:pt idx="309">
                  <c:v>0.10868994520866902</c:v>
                </c:pt>
                <c:pt idx="310">
                  <c:v>0.10882703702901395</c:v>
                </c:pt>
                <c:pt idx="311">
                  <c:v>0.10940215230067683</c:v>
                </c:pt>
                <c:pt idx="312">
                  <c:v>0.10964615449502933</c:v>
                </c:pt>
                <c:pt idx="313">
                  <c:v>0.11043059682158764</c:v>
                </c:pt>
                <c:pt idx="314">
                  <c:v>0.11045477858994782</c:v>
                </c:pt>
                <c:pt idx="315">
                  <c:v>0.11037127657737851</c:v>
                </c:pt>
                <c:pt idx="316">
                  <c:v>0.11070018166398995</c:v>
                </c:pt>
                <c:pt idx="317">
                  <c:v>0.11083123305093884</c:v>
                </c:pt>
                <c:pt idx="318">
                  <c:v>0.11064121381923753</c:v>
                </c:pt>
                <c:pt idx="319">
                  <c:v>0.1111984646733529</c:v>
                </c:pt>
                <c:pt idx="320">
                  <c:v>0.11175141162032363</c:v>
                </c:pt>
                <c:pt idx="321">
                  <c:v>0.11271929022649331</c:v>
                </c:pt>
                <c:pt idx="322">
                  <c:v>0.11253127586538991</c:v>
                </c:pt>
                <c:pt idx="323">
                  <c:v>0.11286559149767554</c:v>
                </c:pt>
                <c:pt idx="324">
                  <c:v>0.11215633966645258</c:v>
                </c:pt>
                <c:pt idx="325">
                  <c:v>0.11259572181788624</c:v>
                </c:pt>
                <c:pt idx="326">
                  <c:v>0.11188748990339738</c:v>
                </c:pt>
                <c:pt idx="327">
                  <c:v>0.1137573713186507</c:v>
                </c:pt>
                <c:pt idx="328">
                  <c:v>0.11681362737733787</c:v>
                </c:pt>
                <c:pt idx="329">
                  <c:v>0.1236762973578162</c:v>
                </c:pt>
                <c:pt idx="330">
                  <c:v>0.12207117138630652</c:v>
                </c:pt>
                <c:pt idx="331">
                  <c:v>0.11656037704483858</c:v>
                </c:pt>
                <c:pt idx="332">
                  <c:v>0.11872919914378137</c:v>
                </c:pt>
                <c:pt idx="333">
                  <c:v>0.11266710653157881</c:v>
                </c:pt>
                <c:pt idx="334">
                  <c:v>0.1139991590191828</c:v>
                </c:pt>
                <c:pt idx="335">
                  <c:v>0.11672285598527468</c:v>
                </c:pt>
                <c:pt idx="336">
                  <c:v>0.10962085292210411</c:v>
                </c:pt>
                <c:pt idx="337">
                  <c:v>0.11486475601510875</c:v>
                </c:pt>
                <c:pt idx="338">
                  <c:v>0.11316871173120695</c:v>
                </c:pt>
                <c:pt idx="339">
                  <c:v>0.11379776385324888</c:v>
                </c:pt>
                <c:pt idx="340">
                  <c:v>0.11290791128862993</c:v>
                </c:pt>
                <c:pt idx="341">
                  <c:v>0.11293025646792901</c:v>
                </c:pt>
                <c:pt idx="342">
                  <c:v>0.11264841795464112</c:v>
                </c:pt>
                <c:pt idx="343">
                  <c:v>0.11166994287871204</c:v>
                </c:pt>
                <c:pt idx="344">
                  <c:v>0.11489960772725381</c:v>
                </c:pt>
                <c:pt idx="345">
                  <c:v>0.12023170600526191</c:v>
                </c:pt>
                <c:pt idx="346">
                  <c:v>0.13106187846024844</c:v>
                </c:pt>
                <c:pt idx="347">
                  <c:v>0.13395878071047621</c:v>
                </c:pt>
                <c:pt idx="348">
                  <c:v>0.12957484102329303</c:v>
                </c:pt>
                <c:pt idx="349">
                  <c:v>0.12559247656445724</c:v>
                </c:pt>
                <c:pt idx="350">
                  <c:v>0.1208375921771055</c:v>
                </c:pt>
                <c:pt idx="351">
                  <c:v>0.11415008782940815</c:v>
                </c:pt>
                <c:pt idx="352">
                  <c:v>0.10995963941910436</c:v>
                </c:pt>
                <c:pt idx="353">
                  <c:v>0.11110870599076891</c:v>
                </c:pt>
                <c:pt idx="354">
                  <c:v>0.11332385297680762</c:v>
                </c:pt>
                <c:pt idx="355">
                  <c:v>0.11215065361614709</c:v>
                </c:pt>
                <c:pt idx="356">
                  <c:v>0.1063555491050612</c:v>
                </c:pt>
                <c:pt idx="357">
                  <c:v>0.10458354984901921</c:v>
                </c:pt>
                <c:pt idx="358">
                  <c:v>0.10483434255548667</c:v>
                </c:pt>
                <c:pt idx="359">
                  <c:v>0.10508396287157197</c:v>
                </c:pt>
                <c:pt idx="360">
                  <c:v>0.10426735535372479</c:v>
                </c:pt>
                <c:pt idx="361">
                  <c:v>0.10515656550504623</c:v>
                </c:pt>
                <c:pt idx="362">
                  <c:v>0.10316252049462293</c:v>
                </c:pt>
                <c:pt idx="363">
                  <c:v>0.101810320530065</c:v>
                </c:pt>
                <c:pt idx="364">
                  <c:v>0.10334933611138099</c:v>
                </c:pt>
                <c:pt idx="365">
                  <c:v>0.10634937670166666</c:v>
                </c:pt>
                <c:pt idx="366">
                  <c:v>0.10914131293881245</c:v>
                </c:pt>
                <c:pt idx="367">
                  <c:v>0.10764108855159177</c:v>
                </c:pt>
                <c:pt idx="368">
                  <c:v>0.10653923943520979</c:v>
                </c:pt>
                <c:pt idx="369">
                  <c:v>0.10882680207319859</c:v>
                </c:pt>
                <c:pt idx="370">
                  <c:v>0.11054791890939941</c:v>
                </c:pt>
                <c:pt idx="371">
                  <c:v>0.11456683027189493</c:v>
                </c:pt>
                <c:pt idx="372">
                  <c:v>0.11468473398928762</c:v>
                </c:pt>
                <c:pt idx="373">
                  <c:v>0.11584901523170743</c:v>
                </c:pt>
                <c:pt idx="374">
                  <c:v>0.11184244878744254</c:v>
                </c:pt>
                <c:pt idx="375">
                  <c:v>0.11068840965461339</c:v>
                </c:pt>
                <c:pt idx="376">
                  <c:v>0.11209033125964234</c:v>
                </c:pt>
                <c:pt idx="377">
                  <c:v>0.11824604751275375</c:v>
                </c:pt>
                <c:pt idx="378">
                  <c:v>0.11716707183443349</c:v>
                </c:pt>
                <c:pt idx="379">
                  <c:v>0.11800386003693165</c:v>
                </c:pt>
                <c:pt idx="380">
                  <c:v>0.11985045200768486</c:v>
                </c:pt>
                <c:pt idx="381">
                  <c:v>0.12076842149433981</c:v>
                </c:pt>
                <c:pt idx="382">
                  <c:v>0.1206925037547647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</c:numCache>
            </c:numRef>
          </c:yVal>
        </c:ser>
        <c:axId val="124658432"/>
        <c:axId val="12465996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</c:numCache>
            </c:numRef>
          </c:yVal>
        </c:ser>
        <c:axId val="124670336"/>
        <c:axId val="124671872"/>
      </c:scatterChart>
      <c:valAx>
        <c:axId val="124658432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59968"/>
        <c:crosses val="autoZero"/>
        <c:crossBetween val="midCat"/>
        <c:majorUnit val="0.2"/>
      </c:valAx>
      <c:valAx>
        <c:axId val="12465996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65E-2"/>
              <c:y val="0.4833068362480166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58432"/>
        <c:crossesAt val="-5"/>
        <c:crossBetween val="midCat"/>
        <c:majorUnit val="1"/>
      </c:valAx>
      <c:valAx>
        <c:axId val="124670336"/>
        <c:scaling>
          <c:orientation val="minMax"/>
        </c:scaling>
        <c:delete val="1"/>
        <c:axPos val="b"/>
        <c:numFmt formatCode="General" sourceLinked="1"/>
        <c:tickLblPos val="none"/>
        <c:crossAx val="124671872"/>
        <c:crossesAt val="341"/>
        <c:crossBetween val="midCat"/>
      </c:valAx>
      <c:valAx>
        <c:axId val="124671872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5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7033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95"/>
          <c:y val="2.702702702702746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717780898348717"/>
          <c:y val="0.10035988447538025"/>
          <c:w val="0.6703804720536935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-9.3593078104428518</c:v>
                </c:pt>
                <c:pt idx="2">
                  <c:v>-4.7129872385547591</c:v>
                </c:pt>
                <c:pt idx="3">
                  <c:v>-3.1642137145920612</c:v>
                </c:pt>
                <c:pt idx="4">
                  <c:v>-2.3898269526107128</c:v>
                </c:pt>
                <c:pt idx="5">
                  <c:v>-1.9251948954219034</c:v>
                </c:pt>
                <c:pt idx="6">
                  <c:v>-1.6154401906293638</c:v>
                </c:pt>
                <c:pt idx="7">
                  <c:v>-1.394186830063264</c:v>
                </c:pt>
                <c:pt idx="8">
                  <c:v>-1.2282468096386898</c:v>
                </c:pt>
                <c:pt idx="9">
                  <c:v>-1.0991823493084649</c:v>
                </c:pt>
                <c:pt idx="10">
                  <c:v>-6.6296471842485619E-2</c:v>
                </c:pt>
                <c:pt idx="11">
                  <c:v>-6.6330125917411165E-2</c:v>
                </c:pt>
                <c:pt idx="12">
                  <c:v>-6.5124188232578942E-2</c:v>
                </c:pt>
                <c:pt idx="13">
                  <c:v>-6.5242840419816456E-2</c:v>
                </c:pt>
                <c:pt idx="14">
                  <c:v>-4.1534898632621657E-2</c:v>
                </c:pt>
                <c:pt idx="15">
                  <c:v>-4.3210349834891318E-2</c:v>
                </c:pt>
                <c:pt idx="16">
                  <c:v>-4.5092943582443E-2</c:v>
                </c:pt>
                <c:pt idx="17">
                  <c:v>-3.4102114430765697E-2</c:v>
                </c:pt>
                <c:pt idx="18">
                  <c:v>-3.7266859115907651E-2</c:v>
                </c:pt>
                <c:pt idx="19">
                  <c:v>-3.8720589425488859E-2</c:v>
                </c:pt>
                <c:pt idx="20">
                  <c:v>-4.1581815813192903E-2</c:v>
                </c:pt>
                <c:pt idx="21">
                  <c:v>-1.9454626030784076E-2</c:v>
                </c:pt>
                <c:pt idx="22">
                  <c:v>-2.26716034304329E-2</c:v>
                </c:pt>
                <c:pt idx="23">
                  <c:v>-2.4350066027790194E-2</c:v>
                </c:pt>
                <c:pt idx="24">
                  <c:v>-2.7284304733030812E-2</c:v>
                </c:pt>
                <c:pt idx="25">
                  <c:v>-3.5679493281108053E-2</c:v>
                </c:pt>
                <c:pt idx="26">
                  <c:v>-3.6746803628491163E-2</c:v>
                </c:pt>
                <c:pt idx="27">
                  <c:v>-3.9188835288750182E-2</c:v>
                </c:pt>
                <c:pt idx="28">
                  <c:v>-3.1075307386990682E-2</c:v>
                </c:pt>
                <c:pt idx="29">
                  <c:v>-3.3534810303143411E-2</c:v>
                </c:pt>
                <c:pt idx="30">
                  <c:v>-3.4722447004357081E-2</c:v>
                </c:pt>
                <c:pt idx="31">
                  <c:v>-3.6999963308057146E-2</c:v>
                </c:pt>
                <c:pt idx="32">
                  <c:v>-2.9607110309650006E-2</c:v>
                </c:pt>
                <c:pt idx="33">
                  <c:v>-3.1896045033027141E-2</c:v>
                </c:pt>
                <c:pt idx="34">
                  <c:v>-3.2715242676894254E-2</c:v>
                </c:pt>
                <c:pt idx="35">
                  <c:v>-3.4853678626581314E-2</c:v>
                </c:pt>
                <c:pt idx="36">
                  <c:v>-3.6909977917324407E-2</c:v>
                </c:pt>
                <c:pt idx="37">
                  <c:v>-3.7732878039643397E-2</c:v>
                </c:pt>
                <c:pt idx="38">
                  <c:v>-3.9659867681818541E-2</c:v>
                </c:pt>
                <c:pt idx="39">
                  <c:v>-2.8979198341217451E-2</c:v>
                </c:pt>
                <c:pt idx="40">
                  <c:v>-3.0993573096985846E-2</c:v>
                </c:pt>
                <c:pt idx="41">
                  <c:v>-3.1862465778156566E-2</c:v>
                </c:pt>
                <c:pt idx="42">
                  <c:v>-3.3757811884652725E-2</c:v>
                </c:pt>
                <c:pt idx="43">
                  <c:v>-3.558898532043489E-2</c:v>
                </c:pt>
                <c:pt idx="44">
                  <c:v>-3.6337983431731682E-2</c:v>
                </c:pt>
                <c:pt idx="45">
                  <c:v>-3.8066938128003741E-2</c:v>
                </c:pt>
                <c:pt idx="46">
                  <c:v>-3.2324361339019982E-2</c:v>
                </c:pt>
                <c:pt idx="47">
                  <c:v>-3.3332652506699346E-2</c:v>
                </c:pt>
                <c:pt idx="48">
                  <c:v>-3.8619723740163051E-2</c:v>
                </c:pt>
                <c:pt idx="49">
                  <c:v>-3.5138419983650089E-2</c:v>
                </c:pt>
                <c:pt idx="50">
                  <c:v>-3.6754688317143805E-2</c:v>
                </c:pt>
                <c:pt idx="51">
                  <c:v>-0.25050327158549962</c:v>
                </c:pt>
                <c:pt idx="52">
                  <c:v>5.0880878146713021E-2</c:v>
                </c:pt>
                <c:pt idx="53">
                  <c:v>4.5090346296764713E-2</c:v>
                </c:pt>
                <c:pt idx="54">
                  <c:v>4.2640233298214772E-2</c:v>
                </c:pt>
                <c:pt idx="55">
                  <c:v>4.6843679508664679E-2</c:v>
                </c:pt>
                <c:pt idx="56">
                  <c:v>4.7417862649608726E-2</c:v>
                </c:pt>
                <c:pt idx="57">
                  <c:v>4.1886767984172464E-2</c:v>
                </c:pt>
                <c:pt idx="58">
                  <c:v>3.9819265888835664E-2</c:v>
                </c:pt>
                <c:pt idx="59">
                  <c:v>3.7398267124491867E-2</c:v>
                </c:pt>
                <c:pt idx="60">
                  <c:v>3.5444127496271897E-2</c:v>
                </c:pt>
                <c:pt idx="61">
                  <c:v>4.8073965249357239E-2</c:v>
                </c:pt>
                <c:pt idx="62">
                  <c:v>4.6033141851306025E-2</c:v>
                </c:pt>
                <c:pt idx="63">
                  <c:v>4.3656029649621918E-2</c:v>
                </c:pt>
                <c:pt idx="64">
                  <c:v>4.1721357889258896E-2</c:v>
                </c:pt>
                <c:pt idx="65">
                  <c:v>4.2294981926468932E-2</c:v>
                </c:pt>
                <c:pt idx="66">
                  <c:v>4.0330608447849511E-2</c:v>
                </c:pt>
                <c:pt idx="67">
                  <c:v>4.367772128442312E-2</c:v>
                </c:pt>
                <c:pt idx="68">
                  <c:v>4.1834841809650532E-2</c:v>
                </c:pt>
                <c:pt idx="69">
                  <c:v>4.2380160045381234E-2</c:v>
                </c:pt>
                <c:pt idx="70">
                  <c:v>4.0595178895949664E-2</c:v>
                </c:pt>
                <c:pt idx="71">
                  <c:v>3.8498930431767046E-2</c:v>
                </c:pt>
                <c:pt idx="72">
                  <c:v>3.6798554430074924E-2</c:v>
                </c:pt>
                <c:pt idx="73">
                  <c:v>3.4792000631296227E-2</c:v>
                </c:pt>
                <c:pt idx="74">
                  <c:v>3.8195878851134221E-2</c:v>
                </c:pt>
                <c:pt idx="75">
                  <c:v>3.6218047766284976E-2</c:v>
                </c:pt>
                <c:pt idx="76">
                  <c:v>3.4616318092108328E-2</c:v>
                </c:pt>
                <c:pt idx="77">
                  <c:v>3.5192322605142393E-2</c:v>
                </c:pt>
                <c:pt idx="78">
                  <c:v>3.3798578239408489E-2</c:v>
                </c:pt>
                <c:pt idx="79">
                  <c:v>3.1950215963053065E-2</c:v>
                </c:pt>
                <c:pt idx="80">
                  <c:v>3.0299966728643206E-2</c:v>
                </c:pt>
                <c:pt idx="81">
                  <c:v>3.0896701943808155E-2</c:v>
                </c:pt>
                <c:pt idx="82">
                  <c:v>3.1872212939834298E-2</c:v>
                </c:pt>
                <c:pt idx="83">
                  <c:v>3.2595831093123993E-2</c:v>
                </c:pt>
                <c:pt idx="84">
                  <c:v>3.0928467519591017E-2</c:v>
                </c:pt>
                <c:pt idx="85">
                  <c:v>3.8098994309732084E-2</c:v>
                </c:pt>
                <c:pt idx="86">
                  <c:v>5.6778964942173701E-2</c:v>
                </c:pt>
                <c:pt idx="87">
                  <c:v>5.4925504476015893E-2</c:v>
                </c:pt>
                <c:pt idx="88">
                  <c:v>9.0113635112364768E-2</c:v>
                </c:pt>
                <c:pt idx="89">
                  <c:v>0.10776520228505287</c:v>
                </c:pt>
                <c:pt idx="90">
                  <c:v>0.12023813151833763</c:v>
                </c:pt>
                <c:pt idx="91">
                  <c:v>0.14910053469559015</c:v>
                </c:pt>
                <c:pt idx="92">
                  <c:v>0.20149428724847318</c:v>
                </c:pt>
                <c:pt idx="93">
                  <c:v>0.20179054567280943</c:v>
                </c:pt>
                <c:pt idx="94">
                  <c:v>0.17496195309545912</c:v>
                </c:pt>
                <c:pt idx="95">
                  <c:v>0.21527807794286302</c:v>
                </c:pt>
                <c:pt idx="96">
                  <c:v>0.21209075716674172</c:v>
                </c:pt>
                <c:pt idx="97">
                  <c:v>0.20895981412585724</c:v>
                </c:pt>
                <c:pt idx="98">
                  <c:v>0.46111319255353506</c:v>
                </c:pt>
                <c:pt idx="99">
                  <c:v>0.45580593821838572</c:v>
                </c:pt>
                <c:pt idx="100">
                  <c:v>0.57524579576205848</c:v>
                </c:pt>
                <c:pt idx="101">
                  <c:v>0.646705670131968</c:v>
                </c:pt>
                <c:pt idx="102">
                  <c:v>0.63755843447201799</c:v>
                </c:pt>
                <c:pt idx="103">
                  <c:v>0.62134751125905008</c:v>
                </c:pt>
                <c:pt idx="104">
                  <c:v>0.61307473712735483</c:v>
                </c:pt>
                <c:pt idx="105">
                  <c:v>0.54252254618895701</c:v>
                </c:pt>
                <c:pt idx="106">
                  <c:v>0.53572202906642141</c:v>
                </c:pt>
                <c:pt idx="107">
                  <c:v>0.50708954942298312</c:v>
                </c:pt>
                <c:pt idx="108">
                  <c:v>0.4490532891873954</c:v>
                </c:pt>
                <c:pt idx="109">
                  <c:v>0.41132762305140264</c:v>
                </c:pt>
                <c:pt idx="110">
                  <c:v>0.33768731528406792</c:v>
                </c:pt>
                <c:pt idx="111">
                  <c:v>0.36621036799081685</c:v>
                </c:pt>
                <c:pt idx="112">
                  <c:v>0.2779013217925897</c:v>
                </c:pt>
                <c:pt idx="113">
                  <c:v>0.33170908794704446</c:v>
                </c:pt>
                <c:pt idx="114">
                  <c:v>0.31786461853800613</c:v>
                </c:pt>
                <c:pt idx="115">
                  <c:v>0.30218225020134504</c:v>
                </c:pt>
                <c:pt idx="116">
                  <c:v>0.29637938880807041</c:v>
                </c:pt>
                <c:pt idx="117">
                  <c:v>0.30196367833215221</c:v>
                </c:pt>
                <c:pt idx="118">
                  <c:v>0.30620570962006899</c:v>
                </c:pt>
                <c:pt idx="119">
                  <c:v>0.30828359998492022</c:v>
                </c:pt>
                <c:pt idx="120">
                  <c:v>0.31489800424304548</c:v>
                </c:pt>
                <c:pt idx="121">
                  <c:v>0.3103904455802437</c:v>
                </c:pt>
                <c:pt idx="122">
                  <c:v>0.30355848879132608</c:v>
                </c:pt>
                <c:pt idx="123">
                  <c:v>0.29075646102476277</c:v>
                </c:pt>
                <c:pt idx="124">
                  <c:v>0.29506102582136501</c:v>
                </c:pt>
                <c:pt idx="125">
                  <c:v>0.27825861695781695</c:v>
                </c:pt>
                <c:pt idx="126">
                  <c:v>0.27945854210098847</c:v>
                </c:pt>
                <c:pt idx="127">
                  <c:v>0.26493043315122022</c:v>
                </c:pt>
                <c:pt idx="128">
                  <c:v>0.26412970455309792</c:v>
                </c:pt>
                <c:pt idx="129">
                  <c:v>0.24816237423489601</c:v>
                </c:pt>
                <c:pt idx="130">
                  <c:v>0.24023926140643673</c:v>
                </c:pt>
                <c:pt idx="131">
                  <c:v>0.24395174677997081</c:v>
                </c:pt>
                <c:pt idx="132">
                  <c:v>0.25409036088011638</c:v>
                </c:pt>
                <c:pt idx="133">
                  <c:v>0.26640905968434003</c:v>
                </c:pt>
                <c:pt idx="134">
                  <c:v>0.28883845277457065</c:v>
                </c:pt>
                <c:pt idx="135">
                  <c:v>0.29517860815699087</c:v>
                </c:pt>
                <c:pt idx="136">
                  <c:v>0.28529311224683568</c:v>
                </c:pt>
                <c:pt idx="137">
                  <c:v>0.26882047826103106</c:v>
                </c:pt>
                <c:pt idx="138">
                  <c:v>0.25280980974118555</c:v>
                </c:pt>
                <c:pt idx="139">
                  <c:v>0.24828562430149032</c:v>
                </c:pt>
                <c:pt idx="140">
                  <c:v>0.24268867628395524</c:v>
                </c:pt>
                <c:pt idx="141">
                  <c:v>0.24859156494073933</c:v>
                </c:pt>
                <c:pt idx="142">
                  <c:v>0.24510162333703206</c:v>
                </c:pt>
                <c:pt idx="143">
                  <c:v>0.24802142497347557</c:v>
                </c:pt>
                <c:pt idx="144">
                  <c:v>0.24678292718586939</c:v>
                </c:pt>
                <c:pt idx="145">
                  <c:v>0.26442642590948534</c:v>
                </c:pt>
                <c:pt idx="146">
                  <c:v>0.26191916657472242</c:v>
                </c:pt>
                <c:pt idx="147">
                  <c:v>0.32911846552415208</c:v>
                </c:pt>
                <c:pt idx="148">
                  <c:v>0.31282679463527302</c:v>
                </c:pt>
                <c:pt idx="149">
                  <c:v>0.37067329573301699</c:v>
                </c:pt>
                <c:pt idx="150">
                  <c:v>0.50825188256647336</c:v>
                </c:pt>
                <c:pt idx="151">
                  <c:v>0.49885326262342272</c:v>
                </c:pt>
                <c:pt idx="152">
                  <c:v>0.40119423711877178</c:v>
                </c:pt>
                <c:pt idx="153">
                  <c:v>0.28799039086168171</c:v>
                </c:pt>
                <c:pt idx="154">
                  <c:v>0.27147765515818317</c:v>
                </c:pt>
                <c:pt idx="155">
                  <c:v>0.20802506042364696</c:v>
                </c:pt>
                <c:pt idx="156">
                  <c:v>0.2145945747999527</c:v>
                </c:pt>
                <c:pt idx="157">
                  <c:v>0.23469770267425591</c:v>
                </c:pt>
                <c:pt idx="158">
                  <c:v>0.27717946061289478</c:v>
                </c:pt>
                <c:pt idx="159">
                  <c:v>0.30217481297259152</c:v>
                </c:pt>
                <c:pt idx="160">
                  <c:v>0.2712006288283545</c:v>
                </c:pt>
                <c:pt idx="161">
                  <c:v>0.23550598501615025</c:v>
                </c:pt>
                <c:pt idx="162">
                  <c:v>0.21641079652331965</c:v>
                </c:pt>
                <c:pt idx="163">
                  <c:v>0.21162385549939447</c:v>
                </c:pt>
                <c:pt idx="164">
                  <c:v>0.20113947437495419</c:v>
                </c:pt>
                <c:pt idx="165">
                  <c:v>0.20373496081523285</c:v>
                </c:pt>
                <c:pt idx="166">
                  <c:v>0.20571231636651058</c:v>
                </c:pt>
                <c:pt idx="167">
                  <c:v>0.20222052440607841</c:v>
                </c:pt>
                <c:pt idx="168">
                  <c:v>0.19609995405687855</c:v>
                </c:pt>
                <c:pt idx="169">
                  <c:v>0.18540274526524561</c:v>
                </c:pt>
                <c:pt idx="170">
                  <c:v>0.1841798076644654</c:v>
                </c:pt>
                <c:pt idx="171">
                  <c:v>0.18059095016689214</c:v>
                </c:pt>
                <c:pt idx="172">
                  <c:v>0.18593248373131835</c:v>
                </c:pt>
                <c:pt idx="173">
                  <c:v>0.19328715671960589</c:v>
                </c:pt>
                <c:pt idx="174">
                  <c:v>0.19378390320450578</c:v>
                </c:pt>
                <c:pt idx="175">
                  <c:v>0.19973627840970393</c:v>
                </c:pt>
                <c:pt idx="176">
                  <c:v>0.19763805594145209</c:v>
                </c:pt>
                <c:pt idx="177">
                  <c:v>0.19893858894204833</c:v>
                </c:pt>
                <c:pt idx="178">
                  <c:v>0.21615626455645007</c:v>
                </c:pt>
                <c:pt idx="179">
                  <c:v>0.24436729461984669</c:v>
                </c:pt>
                <c:pt idx="180">
                  <c:v>0.23883711744596331</c:v>
                </c:pt>
                <c:pt idx="181">
                  <c:v>0.23713846078753587</c:v>
                </c:pt>
                <c:pt idx="182">
                  <c:v>0.24103394585543644</c:v>
                </c:pt>
                <c:pt idx="183">
                  <c:v>0.2613461907977751</c:v>
                </c:pt>
                <c:pt idx="184">
                  <c:v>0.31427896259002519</c:v>
                </c:pt>
                <c:pt idx="185">
                  <c:v>0.3385664578574985</c:v>
                </c:pt>
                <c:pt idx="186">
                  <c:v>0.33744305366478189</c:v>
                </c:pt>
                <c:pt idx="187">
                  <c:v>0.26141496348554055</c:v>
                </c:pt>
                <c:pt idx="188">
                  <c:v>0.24563976256618192</c:v>
                </c:pt>
                <c:pt idx="189">
                  <c:v>0.22541747561381761</c:v>
                </c:pt>
                <c:pt idx="190">
                  <c:v>0.22207094477406783</c:v>
                </c:pt>
                <c:pt idx="191">
                  <c:v>0.22016444712265507</c:v>
                </c:pt>
                <c:pt idx="192">
                  <c:v>0.21547438507063463</c:v>
                </c:pt>
                <c:pt idx="193">
                  <c:v>0.13457814925833358</c:v>
                </c:pt>
                <c:pt idx="194">
                  <c:v>0.20849240181890805</c:v>
                </c:pt>
                <c:pt idx="195">
                  <c:v>0.20555963781741637</c:v>
                </c:pt>
                <c:pt idx="196">
                  <c:v>0.20869654372157448</c:v>
                </c:pt>
                <c:pt idx="197">
                  <c:v>0.20949920651970252</c:v>
                </c:pt>
                <c:pt idx="198">
                  <c:v>0.21803511804189865</c:v>
                </c:pt>
                <c:pt idx="199">
                  <c:v>0.22049877883232025</c:v>
                </c:pt>
                <c:pt idx="200">
                  <c:v>0.22975700773626356</c:v>
                </c:pt>
                <c:pt idx="201">
                  <c:v>0.23755166518933704</c:v>
                </c:pt>
                <c:pt idx="202">
                  <c:v>0.23866122930379141</c:v>
                </c:pt>
                <c:pt idx="203">
                  <c:v>0.24452302438695653</c:v>
                </c:pt>
                <c:pt idx="204">
                  <c:v>0.25061029546547586</c:v>
                </c:pt>
                <c:pt idx="205">
                  <c:v>0.25206196305537021</c:v>
                </c:pt>
                <c:pt idx="206">
                  <c:v>0.25329288206129641</c:v>
                </c:pt>
                <c:pt idx="207">
                  <c:v>0.26176932960982713</c:v>
                </c:pt>
                <c:pt idx="208">
                  <c:v>0.279996033398206</c:v>
                </c:pt>
                <c:pt idx="209">
                  <c:v>0.30668483263519464</c:v>
                </c:pt>
                <c:pt idx="210">
                  <c:v>0.29903357864371843</c:v>
                </c:pt>
                <c:pt idx="211">
                  <c:v>0.29543692872732502</c:v>
                </c:pt>
                <c:pt idx="212">
                  <c:v>0.29429351920337171</c:v>
                </c:pt>
                <c:pt idx="213">
                  <c:v>0.2709869598810451</c:v>
                </c:pt>
                <c:pt idx="214">
                  <c:v>0.28269768154177605</c:v>
                </c:pt>
                <c:pt idx="215">
                  <c:v>0.27963125238389125</c:v>
                </c:pt>
                <c:pt idx="216">
                  <c:v>0.29093804193695205</c:v>
                </c:pt>
                <c:pt idx="217">
                  <c:v>0.29987667962600656</c:v>
                </c:pt>
                <c:pt idx="218">
                  <c:v>0.2967443418614843</c:v>
                </c:pt>
                <c:pt idx="219">
                  <c:v>0.27719022129363452</c:v>
                </c:pt>
                <c:pt idx="220">
                  <c:v>0.25916732881706495</c:v>
                </c:pt>
                <c:pt idx="221">
                  <c:v>0.24314014380083301</c:v>
                </c:pt>
                <c:pt idx="222">
                  <c:v>0.22911534085200602</c:v>
                </c:pt>
                <c:pt idx="223">
                  <c:v>0.21106881658987217</c:v>
                </c:pt>
                <c:pt idx="224">
                  <c:v>0.19924504828945358</c:v>
                </c:pt>
                <c:pt idx="225">
                  <c:v>0.19954837394801811</c:v>
                </c:pt>
                <c:pt idx="226">
                  <c:v>0.21813583433818637</c:v>
                </c:pt>
                <c:pt idx="227">
                  <c:v>0.23076436108364548</c:v>
                </c:pt>
                <c:pt idx="228">
                  <c:v>0.22816919568520125</c:v>
                </c:pt>
                <c:pt idx="229">
                  <c:v>0.22612667348782725</c:v>
                </c:pt>
                <c:pt idx="230">
                  <c:v>0.2033994630703603</c:v>
                </c:pt>
                <c:pt idx="231">
                  <c:v>0.17576368066777157</c:v>
                </c:pt>
                <c:pt idx="232">
                  <c:v>0.16452402359140703</c:v>
                </c:pt>
                <c:pt idx="233">
                  <c:v>0.17157833486541973</c:v>
                </c:pt>
                <c:pt idx="234">
                  <c:v>0.16541587272503341</c:v>
                </c:pt>
                <c:pt idx="235">
                  <c:v>0.16498538253016021</c:v>
                </c:pt>
                <c:pt idx="236">
                  <c:v>0.1671761916181054</c:v>
                </c:pt>
                <c:pt idx="237">
                  <c:v>0.17019895701975818</c:v>
                </c:pt>
                <c:pt idx="238">
                  <c:v>0.16966504982381933</c:v>
                </c:pt>
                <c:pt idx="239">
                  <c:v>0.18961724612171119</c:v>
                </c:pt>
                <c:pt idx="240">
                  <c:v>0.22523187729567654</c:v>
                </c:pt>
                <c:pt idx="241">
                  <c:v>0.26334690830276597</c:v>
                </c:pt>
                <c:pt idx="242">
                  <c:v>0.16688441066356377</c:v>
                </c:pt>
                <c:pt idx="243">
                  <c:v>0.2319650105112844</c:v>
                </c:pt>
                <c:pt idx="244">
                  <c:v>0.22878692973220174</c:v>
                </c:pt>
                <c:pt idx="245">
                  <c:v>0.2329798650792432</c:v>
                </c:pt>
                <c:pt idx="246">
                  <c:v>0.23099338289587931</c:v>
                </c:pt>
                <c:pt idx="247">
                  <c:v>0.23287165792487349</c:v>
                </c:pt>
                <c:pt idx="248">
                  <c:v>0.23473570738006125</c:v>
                </c:pt>
                <c:pt idx="249">
                  <c:v>0.24810530527573049</c:v>
                </c:pt>
                <c:pt idx="250">
                  <c:v>0.23666453965827583</c:v>
                </c:pt>
                <c:pt idx="251">
                  <c:v>0.23952706662554252</c:v>
                </c:pt>
                <c:pt idx="252">
                  <c:v>0.22711469831881956</c:v>
                </c:pt>
                <c:pt idx="253">
                  <c:v>0.2276529485839475</c:v>
                </c:pt>
                <c:pt idx="254">
                  <c:v>0.23114243291928827</c:v>
                </c:pt>
                <c:pt idx="255">
                  <c:v>0.23143554973641717</c:v>
                </c:pt>
                <c:pt idx="256">
                  <c:v>0.2612211220993968</c:v>
                </c:pt>
                <c:pt idx="257">
                  <c:v>0.2293464600828998</c:v>
                </c:pt>
                <c:pt idx="258">
                  <c:v>0.21726893889503959</c:v>
                </c:pt>
                <c:pt idx="259">
                  <c:v>0.22851278273768061</c:v>
                </c:pt>
                <c:pt idx="260">
                  <c:v>0.22892195064683965</c:v>
                </c:pt>
                <c:pt idx="261">
                  <c:v>0.23348112671811058</c:v>
                </c:pt>
                <c:pt idx="262">
                  <c:v>0.240849011343439</c:v>
                </c:pt>
                <c:pt idx="263">
                  <c:v>0.21602772192765932</c:v>
                </c:pt>
                <c:pt idx="264">
                  <c:v>0.23000710466071209</c:v>
                </c:pt>
                <c:pt idx="265">
                  <c:v>0.23763647847202024</c:v>
                </c:pt>
                <c:pt idx="266">
                  <c:v>0.24499388761282589</c:v>
                </c:pt>
                <c:pt idx="267">
                  <c:v>0.24972471443439379</c:v>
                </c:pt>
                <c:pt idx="268">
                  <c:v>0.24904783295053834</c:v>
                </c:pt>
                <c:pt idx="269">
                  <c:v>0.24221319145289838</c:v>
                </c:pt>
                <c:pt idx="270">
                  <c:v>0.23993182964898935</c:v>
                </c:pt>
                <c:pt idx="271">
                  <c:v>0.24955788122192679</c:v>
                </c:pt>
                <c:pt idx="272">
                  <c:v>0.23951664822091215</c:v>
                </c:pt>
                <c:pt idx="273">
                  <c:v>0.24249667870192487</c:v>
                </c:pt>
                <c:pt idx="274">
                  <c:v>0.24230849223261106</c:v>
                </c:pt>
                <c:pt idx="275">
                  <c:v>0.24199063523792738</c:v>
                </c:pt>
                <c:pt idx="276">
                  <c:v>0.23555361589719151</c:v>
                </c:pt>
                <c:pt idx="277">
                  <c:v>0.23306165922377381</c:v>
                </c:pt>
                <c:pt idx="278">
                  <c:v>0.24102133522550137</c:v>
                </c:pt>
                <c:pt idx="279">
                  <c:v>0.23545976729237444</c:v>
                </c:pt>
                <c:pt idx="280">
                  <c:v>0.23045412739032492</c:v>
                </c:pt>
                <c:pt idx="281">
                  <c:v>0.23849707194817907</c:v>
                </c:pt>
                <c:pt idx="282">
                  <c:v>0.24270248424870869</c:v>
                </c:pt>
                <c:pt idx="283">
                  <c:v>0.24900938960985472</c:v>
                </c:pt>
                <c:pt idx="284">
                  <c:v>0.24223580089886498</c:v>
                </c:pt>
                <c:pt idx="285">
                  <c:v>0.2453427142557689</c:v>
                </c:pt>
                <c:pt idx="286">
                  <c:v>0.24761637553992069</c:v>
                </c:pt>
                <c:pt idx="287">
                  <c:v>0.24334370468107686</c:v>
                </c:pt>
                <c:pt idx="288">
                  <c:v>0.1909105569584203</c:v>
                </c:pt>
                <c:pt idx="289">
                  <c:v>0.26566342666803572</c:v>
                </c:pt>
                <c:pt idx="290">
                  <c:v>0.27410714595285296</c:v>
                </c:pt>
                <c:pt idx="291">
                  <c:v>0.25673734263413189</c:v>
                </c:pt>
                <c:pt idx="292">
                  <c:v>0.26015002469570742</c:v>
                </c:pt>
                <c:pt idx="293">
                  <c:v>0.26602274806370574</c:v>
                </c:pt>
                <c:pt idx="294">
                  <c:v>0.26062486593399631</c:v>
                </c:pt>
                <c:pt idx="295">
                  <c:v>0.2558039987107576</c:v>
                </c:pt>
                <c:pt idx="296">
                  <c:v>0.25455372933006548</c:v>
                </c:pt>
                <c:pt idx="297">
                  <c:v>0.24507834847115675</c:v>
                </c:pt>
                <c:pt idx="298">
                  <c:v>0.24765697007459761</c:v>
                </c:pt>
                <c:pt idx="299">
                  <c:v>0.24817312463314944</c:v>
                </c:pt>
                <c:pt idx="300">
                  <c:v>0.24730211893706067</c:v>
                </c:pt>
                <c:pt idx="301">
                  <c:v>0.24140564554101621</c:v>
                </c:pt>
                <c:pt idx="302">
                  <c:v>0.24994486971378055</c:v>
                </c:pt>
                <c:pt idx="303">
                  <c:v>0.25234697780194171</c:v>
                </c:pt>
                <c:pt idx="304">
                  <c:v>0.24718408276581846</c:v>
                </c:pt>
                <c:pt idx="305">
                  <c:v>0.24898275939675252</c:v>
                </c:pt>
                <c:pt idx="306">
                  <c:v>0.24710204185689011</c:v>
                </c:pt>
                <c:pt idx="307">
                  <c:v>0.24639665637787064</c:v>
                </c:pt>
                <c:pt idx="308">
                  <c:v>0.24955450495193182</c:v>
                </c:pt>
                <c:pt idx="309">
                  <c:v>0.25148887839969214</c:v>
                </c:pt>
                <c:pt idx="310">
                  <c:v>0.25197620675769367</c:v>
                </c:pt>
                <c:pt idx="311">
                  <c:v>0.25504080509290844</c:v>
                </c:pt>
                <c:pt idx="312">
                  <c:v>0.25637947653413107</c:v>
                </c:pt>
                <c:pt idx="313">
                  <c:v>0.26088076862825255</c:v>
                </c:pt>
                <c:pt idx="314">
                  <c:v>0.26028798669388525</c:v>
                </c:pt>
                <c:pt idx="315">
                  <c:v>0.2582161293887934</c:v>
                </c:pt>
                <c:pt idx="316">
                  <c:v>0.25897519280546494</c:v>
                </c:pt>
                <c:pt idx="317">
                  <c:v>0.25896935799095455</c:v>
                </c:pt>
                <c:pt idx="318">
                  <c:v>0.25786080917956106</c:v>
                </c:pt>
                <c:pt idx="319">
                  <c:v>0.26065159764784618</c:v>
                </c:pt>
                <c:pt idx="320">
                  <c:v>0.26328887747407453</c:v>
                </c:pt>
                <c:pt idx="321">
                  <c:v>0.26886919007803561</c:v>
                </c:pt>
                <c:pt idx="322">
                  <c:v>0.26674647795846346</c:v>
                </c:pt>
                <c:pt idx="323">
                  <c:v>0.26875381255907244</c:v>
                </c:pt>
                <c:pt idx="324">
                  <c:v>0.26247086060439878</c:v>
                </c:pt>
                <c:pt idx="325">
                  <c:v>0.26443431906875858</c:v>
                </c:pt>
                <c:pt idx="326">
                  <c:v>0.2601061321214938</c:v>
                </c:pt>
                <c:pt idx="327">
                  <c:v>0.27181458835628086</c:v>
                </c:pt>
                <c:pt idx="328">
                  <c:v>0.28967673408455774</c:v>
                </c:pt>
                <c:pt idx="329">
                  <c:v>0.3304254944817035</c:v>
                </c:pt>
                <c:pt idx="330">
                  <c:v>0.31567242602017148</c:v>
                </c:pt>
                <c:pt idx="331">
                  <c:v>0.27825749685816625</c:v>
                </c:pt>
                <c:pt idx="332">
                  <c:v>0.29153131754588218</c:v>
                </c:pt>
                <c:pt idx="333">
                  <c:v>0.25319046875322032</c:v>
                </c:pt>
                <c:pt idx="334">
                  <c:v>0.26551534393215076</c:v>
                </c:pt>
                <c:pt idx="335">
                  <c:v>0.28070126039091936</c:v>
                </c:pt>
                <c:pt idx="336">
                  <c:v>0.22862347769026001</c:v>
                </c:pt>
                <c:pt idx="337">
                  <c:v>0.26451094259156349</c:v>
                </c:pt>
                <c:pt idx="338">
                  <c:v>0.25445712985660457</c:v>
                </c:pt>
                <c:pt idx="339">
                  <c:v>0.25658231963748579</c:v>
                </c:pt>
                <c:pt idx="340">
                  <c:v>0.24900012093570587</c:v>
                </c:pt>
                <c:pt idx="341">
                  <c:v>0.25147043456706619</c:v>
                </c:pt>
                <c:pt idx="342">
                  <c:v>0.24917193144441929</c:v>
                </c:pt>
                <c:pt idx="343">
                  <c:v>0.24289070980336652</c:v>
                </c:pt>
                <c:pt idx="344">
                  <c:v>0.26410754285525717</c:v>
                </c:pt>
                <c:pt idx="345">
                  <c:v>0.29746757642747862</c:v>
                </c:pt>
                <c:pt idx="346">
                  <c:v>0.3731254390772315</c:v>
                </c:pt>
                <c:pt idx="347">
                  <c:v>0.38599448953994681</c:v>
                </c:pt>
                <c:pt idx="348">
                  <c:v>0.34958762525263559</c:v>
                </c:pt>
                <c:pt idx="349">
                  <c:v>0.32216179082066149</c:v>
                </c:pt>
                <c:pt idx="350">
                  <c:v>0.29086189253113126</c:v>
                </c:pt>
                <c:pt idx="351">
                  <c:v>0.24853025313806251</c:v>
                </c:pt>
                <c:pt idx="352">
                  <c:v>0.22485336737357142</c:v>
                </c:pt>
                <c:pt idx="353">
                  <c:v>0.2353733862609127</c:v>
                </c:pt>
                <c:pt idx="354">
                  <c:v>0.24758029512065874</c:v>
                </c:pt>
                <c:pt idx="355">
                  <c:v>0.23695963490466701</c:v>
                </c:pt>
                <c:pt idx="356">
                  <c:v>0.20334190026266274</c:v>
                </c:pt>
                <c:pt idx="357">
                  <c:v>0.19577281291574913</c:v>
                </c:pt>
                <c:pt idx="358">
                  <c:v>0.19651083936620992</c:v>
                </c:pt>
                <c:pt idx="359">
                  <c:v>0.19575250245409387</c:v>
                </c:pt>
                <c:pt idx="360">
                  <c:v>0.18983663350668156</c:v>
                </c:pt>
                <c:pt idx="361">
                  <c:v>0.19503982140446036</c:v>
                </c:pt>
                <c:pt idx="362">
                  <c:v>0.18428624671037258</c:v>
                </c:pt>
                <c:pt idx="363">
                  <c:v>0.1770300450688132</c:v>
                </c:pt>
                <c:pt idx="364">
                  <c:v>0.1857985720796807</c:v>
                </c:pt>
                <c:pt idx="365">
                  <c:v>0.20247349404984705</c:v>
                </c:pt>
                <c:pt idx="366">
                  <c:v>0.21514720941462961</c:v>
                </c:pt>
                <c:pt idx="367">
                  <c:v>0.19997877185598323</c:v>
                </c:pt>
                <c:pt idx="368">
                  <c:v>0.19750844181619551</c:v>
                </c:pt>
                <c:pt idx="369">
                  <c:v>0.21272348425994325</c:v>
                </c:pt>
                <c:pt idx="370">
                  <c:v>0.22176068406026533</c:v>
                </c:pt>
                <c:pt idx="371">
                  <c:v>0.2434366827872842</c:v>
                </c:pt>
                <c:pt idx="372">
                  <c:v>0.24570452259106323</c:v>
                </c:pt>
                <c:pt idx="373">
                  <c:v>0.2536793067352387</c:v>
                </c:pt>
                <c:pt idx="374">
                  <c:v>0.22662632697109183</c:v>
                </c:pt>
                <c:pt idx="375">
                  <c:v>0.22199454520546538</c:v>
                </c:pt>
                <c:pt idx="376">
                  <c:v>0.23071254004037575</c:v>
                </c:pt>
                <c:pt idx="377">
                  <c:v>0.26858436885600234</c:v>
                </c:pt>
                <c:pt idx="378">
                  <c:v>0.25535859587355125</c:v>
                </c:pt>
                <c:pt idx="379">
                  <c:v>0.26361394912638075</c:v>
                </c:pt>
                <c:pt idx="380">
                  <c:v>0.27268257513217442</c:v>
                </c:pt>
                <c:pt idx="381">
                  <c:v>0.27865153161088896</c:v>
                </c:pt>
                <c:pt idx="382">
                  <c:v>0.27884708504326733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</c:numCache>
            </c:numRef>
          </c:yVal>
        </c:ser>
        <c:axId val="124454400"/>
        <c:axId val="12445593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</c:numCache>
            </c:numRef>
          </c:yVal>
        </c:ser>
        <c:ser>
          <c:idx val="2"/>
          <c:order val="2"/>
          <c:tx>
            <c:strRef>
              <c:f>'Plots (2)'!$E$48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(2)'!$D$49:$D$49</c:f>
              <c:numCache>
                <c:formatCode>0.00</c:formatCode>
                <c:ptCount val="1"/>
              </c:numCache>
            </c:numRef>
          </c:xVal>
          <c:yVal>
            <c:numRef>
              <c:f>'Plots (2)'!$E$49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(2)'!$E$48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(2)'!$D$49:$D$49</c:f>
              <c:numCache>
                <c:formatCode>0.00</c:formatCode>
                <c:ptCount val="1"/>
              </c:numCache>
            </c:numRef>
          </c:xVal>
          <c:yVal>
            <c:numRef>
              <c:f>'Plots (2)'!$E$49</c:f>
              <c:numCache>
                <c:formatCode>0.00</c:formatCode>
                <c:ptCount val="1"/>
              </c:numCache>
            </c:numRef>
          </c:yVal>
        </c:ser>
        <c:axId val="124466304"/>
        <c:axId val="124467840"/>
      </c:scatterChart>
      <c:valAx>
        <c:axId val="124454400"/>
        <c:scaling>
          <c:orientation val="minMax"/>
          <c:max val="0.70000000000000062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455936"/>
        <c:crosses val="autoZero"/>
        <c:crossBetween val="midCat"/>
        <c:majorUnit val="0.1"/>
        <c:minorUnit val="0.1"/>
      </c:valAx>
      <c:valAx>
        <c:axId val="12445593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2377167405078913E-2"/>
              <c:y val="0.4349957672545076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454400"/>
        <c:crosses val="autoZero"/>
        <c:crossBetween val="midCat"/>
        <c:majorUnit val="1"/>
        <c:minorUnit val="0.5"/>
      </c:valAx>
      <c:valAx>
        <c:axId val="124466304"/>
        <c:scaling>
          <c:orientation val="minMax"/>
        </c:scaling>
        <c:delete val="1"/>
        <c:axPos val="b"/>
        <c:numFmt formatCode="General" sourceLinked="1"/>
        <c:tickLblPos val="none"/>
        <c:crossAx val="124467840"/>
        <c:crossesAt val="341"/>
        <c:crossBetween val="midCat"/>
      </c:valAx>
      <c:valAx>
        <c:axId val="124467840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46630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706"/>
          <c:y val="0.10185724924067262"/>
          <c:w val="0.67318527570880105"/>
          <c:h val="0.81069110645644782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3.8771510146885593</c:v>
                </c:pt>
                <c:pt idx="86">
                  <c:v>3.7088409664390873</c:v>
                </c:pt>
                <c:pt idx="87">
                  <c:v>3.7223430552962515</c:v>
                </c:pt>
                <c:pt idx="88">
                  <c:v>3.5325276949851632</c:v>
                </c:pt>
                <c:pt idx="89">
                  <c:v>3.4691434804928694</c:v>
                </c:pt>
                <c:pt idx="90">
                  <c:v>3.4320047578967046</c:v>
                </c:pt>
                <c:pt idx="91">
                  <c:v>3.3608950876775601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3.1889019186432539</c:v>
                </c:pt>
                <c:pt idx="148">
                  <c:v>0</c:v>
                </c:pt>
                <c:pt idx="149">
                  <c:v>3.1628786374021214</c:v>
                </c:pt>
                <c:pt idx="150">
                  <c:v>3.1061819263679187</c:v>
                </c:pt>
                <c:pt idx="151">
                  <c:v>3.1131425401925963</c:v>
                </c:pt>
                <c:pt idx="152">
                  <c:v>3.1548232498526989</c:v>
                </c:pt>
                <c:pt idx="153">
                  <c:v>3.224759394221719</c:v>
                </c:pt>
                <c:pt idx="154">
                  <c:v>3.2379053017716584</c:v>
                </c:pt>
                <c:pt idx="155">
                  <c:v>3.3013243805748331</c:v>
                </c:pt>
                <c:pt idx="156">
                  <c:v>3.2921472372176539</c:v>
                </c:pt>
                <c:pt idx="157">
                  <c:v>3.2704284854595707</c:v>
                </c:pt>
                <c:pt idx="158">
                  <c:v>3.2326185451186991</c:v>
                </c:pt>
                <c:pt idx="159">
                  <c:v>3.2160598384011281</c:v>
                </c:pt>
                <c:pt idx="160">
                  <c:v>3.2415511441191658</c:v>
                </c:pt>
                <c:pt idx="161">
                  <c:v>3.2744802609307788</c:v>
                </c:pt>
                <c:pt idx="162">
                  <c:v>3.29431738810346</c:v>
                </c:pt>
                <c:pt idx="163">
                  <c:v>3.2990653147246332</c:v>
                </c:pt>
                <c:pt idx="164">
                  <c:v>3.3122439918800421</c:v>
                </c:pt>
                <c:pt idx="165">
                  <c:v>3.3084503233708462</c:v>
                </c:pt>
                <c:pt idx="166">
                  <c:v>3.3058933898144942</c:v>
                </c:pt>
                <c:pt idx="167">
                  <c:v>3.3102763109633764</c:v>
                </c:pt>
                <c:pt idx="168">
                  <c:v>3.3190898242593581</c:v>
                </c:pt>
                <c:pt idx="169">
                  <c:v>3.3343472170447694</c:v>
                </c:pt>
                <c:pt idx="170">
                  <c:v>3.3371559932715171</c:v>
                </c:pt>
                <c:pt idx="171">
                  <c:v>3.3426423010772677</c:v>
                </c:pt>
                <c:pt idx="172">
                  <c:v>3.335052055137556</c:v>
                </c:pt>
                <c:pt idx="173">
                  <c:v>3.3255893804794088</c:v>
                </c:pt>
                <c:pt idx="174">
                  <c:v>3.3258198306616031</c:v>
                </c:pt>
                <c:pt idx="175">
                  <c:v>3.3195902457670488</c:v>
                </c:pt>
                <c:pt idx="176">
                  <c:v>3.3231885497297018</c:v>
                </c:pt>
                <c:pt idx="177">
                  <c:v>3.3218250947673709</c:v>
                </c:pt>
                <c:pt idx="178">
                  <c:v>3.3016294797743151</c:v>
                </c:pt>
                <c:pt idx="179">
                  <c:v>3.2742190471078532</c:v>
                </c:pt>
                <c:pt idx="180">
                  <c:v>3.2810337889261776</c:v>
                </c:pt>
                <c:pt idx="181">
                  <c:v>3.2833125686477675</c:v>
                </c:pt>
                <c:pt idx="182">
                  <c:v>3.2796288871663744</c:v>
                </c:pt>
                <c:pt idx="183">
                  <c:v>3.2621236720715694</c:v>
                </c:pt>
                <c:pt idx="184">
                  <c:v>3.2243521722775723</c:v>
                </c:pt>
                <c:pt idx="185">
                  <c:v>3.211694957057583</c:v>
                </c:pt>
                <c:pt idx="186">
                  <c:v>3.2149885528703082</c:v>
                </c:pt>
                <c:pt idx="187">
                  <c:v>3.2695519496975298</c:v>
                </c:pt>
                <c:pt idx="188">
                  <c:v>3.281573815764959</c:v>
                </c:pt>
                <c:pt idx="189">
                  <c:v>3.2998546256073955</c:v>
                </c:pt>
                <c:pt idx="190">
                  <c:v>3.303599653459754</c:v>
                </c:pt>
                <c:pt idx="191">
                  <c:v>3.3056686928592169</c:v>
                </c:pt>
                <c:pt idx="192">
                  <c:v>3.3111538621498804</c:v>
                </c:pt>
                <c:pt idx="193">
                  <c:v>0</c:v>
                </c:pt>
                <c:pt idx="194">
                  <c:v>0</c:v>
                </c:pt>
                <c:pt idx="195">
                  <c:v>3.323137853342621</c:v>
                </c:pt>
                <c:pt idx="196">
                  <c:v>0</c:v>
                </c:pt>
                <c:pt idx="197">
                  <c:v>0</c:v>
                </c:pt>
                <c:pt idx="198">
                  <c:v>3.3115425180683293</c:v>
                </c:pt>
                <c:pt idx="199">
                  <c:v>3.3090435991759861</c:v>
                </c:pt>
                <c:pt idx="200">
                  <c:v>3.3003152176968551</c:v>
                </c:pt>
                <c:pt idx="201">
                  <c:v>3.2935776039957907</c:v>
                </c:pt>
                <c:pt idx="202">
                  <c:v>3.2935324379252582</c:v>
                </c:pt>
                <c:pt idx="203">
                  <c:v>3.2888330512589605</c:v>
                </c:pt>
                <c:pt idx="204">
                  <c:v>3.2839480097632539</c:v>
                </c:pt>
                <c:pt idx="205">
                  <c:v>3.2834119166131885</c:v>
                </c:pt>
                <c:pt idx="206">
                  <c:v>3.2825153362496571</c:v>
                </c:pt>
                <c:pt idx="207">
                  <c:v>3.2757294997932012</c:v>
                </c:pt>
                <c:pt idx="208">
                  <c:v>3.2616371195650751</c:v>
                </c:pt>
                <c:pt idx="209">
                  <c:v>3.2439916007064937</c:v>
                </c:pt>
                <c:pt idx="210">
                  <c:v>3.2500238628114038</c:v>
                </c:pt>
                <c:pt idx="211">
                  <c:v>3.2541985026582347</c:v>
                </c:pt>
                <c:pt idx="212">
                  <c:v>3.2565184089351149</c:v>
                </c:pt>
                <c:pt idx="213">
                  <c:v>3.2713661318988079</c:v>
                </c:pt>
                <c:pt idx="214">
                  <c:v>3.2646420190446142</c:v>
                </c:pt>
                <c:pt idx="215">
                  <c:v>3.2670993941266833</c:v>
                </c:pt>
                <c:pt idx="216">
                  <c:v>3.2593085625982532</c:v>
                </c:pt>
                <c:pt idx="217">
                  <c:v>3.2535939027357577</c:v>
                </c:pt>
                <c:pt idx="218">
                  <c:v>3.2571670167873386</c:v>
                </c:pt>
                <c:pt idx="219">
                  <c:v>3.2720315794014194</c:v>
                </c:pt>
                <c:pt idx="220">
                  <c:v>3.2881101869113563</c:v>
                </c:pt>
                <c:pt idx="221">
                  <c:v>3.3026935528262586</c:v>
                </c:pt>
                <c:pt idx="222">
                  <c:v>3.3147432099022347</c:v>
                </c:pt>
                <c:pt idx="223">
                  <c:v>3.3328367359351354</c:v>
                </c:pt>
                <c:pt idx="224">
                  <c:v>3.3471358167607783</c:v>
                </c:pt>
                <c:pt idx="225">
                  <c:v>3.3476079998080861</c:v>
                </c:pt>
                <c:pt idx="226">
                  <c:v>3.3290272708107405</c:v>
                </c:pt>
                <c:pt idx="227">
                  <c:v>3.3201718276861327</c:v>
                </c:pt>
                <c:pt idx="228">
                  <c:v>3.3240866674057727</c:v>
                </c:pt>
                <c:pt idx="229">
                  <c:v>3.3264281523631594</c:v>
                </c:pt>
                <c:pt idx="230">
                  <c:v>3.3506230374781816</c:v>
                </c:pt>
                <c:pt idx="231">
                  <c:v>3.3112142610546402</c:v>
                </c:pt>
                <c:pt idx="232">
                  <c:v>3.3299150112116194</c:v>
                </c:pt>
                <c:pt idx="233">
                  <c:v>3.3884993119720268</c:v>
                </c:pt>
                <c:pt idx="234">
                  <c:v>3.3276101155868743</c:v>
                </c:pt>
                <c:pt idx="235">
                  <c:v>3.3277189044829756</c:v>
                </c:pt>
                <c:pt idx="236">
                  <c:v>3.3238057556030509</c:v>
                </c:pt>
                <c:pt idx="237">
                  <c:v>3.3904596268049629</c:v>
                </c:pt>
                <c:pt idx="238">
                  <c:v>3.3206240375746141</c:v>
                </c:pt>
                <c:pt idx="239">
                  <c:v>3.2886794709830256</c:v>
                </c:pt>
                <c:pt idx="240">
                  <c:v>3.2412853777688335</c:v>
                </c:pt>
                <c:pt idx="241">
                  <c:v>3.2990466099118212</c:v>
                </c:pt>
                <c:pt idx="242">
                  <c:v>0</c:v>
                </c:pt>
                <c:pt idx="243">
                  <c:v>3.3216678890270059</c:v>
                </c:pt>
                <c:pt idx="244">
                  <c:v>3.3251842486688377</c:v>
                </c:pt>
                <c:pt idx="245">
                  <c:v>3.3225208763761023</c:v>
                </c:pt>
                <c:pt idx="246">
                  <c:v>3.3253861132115619</c:v>
                </c:pt>
                <c:pt idx="247">
                  <c:v>3.3251945665501639</c:v>
                </c:pt>
                <c:pt idx="248">
                  <c:v>3.32501986866653</c:v>
                </c:pt>
                <c:pt idx="249">
                  <c:v>3.316143552846293</c:v>
                </c:pt>
                <c:pt idx="250">
                  <c:v>3.328700155344281</c:v>
                </c:pt>
                <c:pt idx="251">
                  <c:v>3.3268796950570256</c:v>
                </c:pt>
                <c:pt idx="252">
                  <c:v>3.3386215739185587</c:v>
                </c:pt>
                <c:pt idx="253">
                  <c:v>3.3379645299416345</c:v>
                </c:pt>
                <c:pt idx="254">
                  <c:v>3.3361367491871765</c:v>
                </c:pt>
                <c:pt idx="255">
                  <c:v>3.3358966967147876</c:v>
                </c:pt>
                <c:pt idx="256">
                  <c:v>3.3115180561429702</c:v>
                </c:pt>
                <c:pt idx="257">
                  <c:v>3.3379355958656625</c:v>
                </c:pt>
                <c:pt idx="258">
                  <c:v>3.346587816782939</c:v>
                </c:pt>
                <c:pt idx="259">
                  <c:v>3.3354241163613048</c:v>
                </c:pt>
                <c:pt idx="260">
                  <c:v>3.3361741969632228</c:v>
                </c:pt>
                <c:pt idx="261">
                  <c:v>3.3327315414486871</c:v>
                </c:pt>
                <c:pt idx="262">
                  <c:v>3.3267902673176533</c:v>
                </c:pt>
                <c:pt idx="263">
                  <c:v>3.3487307366527852</c:v>
                </c:pt>
                <c:pt idx="264">
                  <c:v>3.3366357189406819</c:v>
                </c:pt>
                <c:pt idx="265">
                  <c:v>3.2376833193156971</c:v>
                </c:pt>
                <c:pt idx="266">
                  <c:v>3.3249403264220314</c:v>
                </c:pt>
                <c:pt idx="267">
                  <c:v>3.3215493871767698</c:v>
                </c:pt>
                <c:pt idx="268">
                  <c:v>3.3222070868445575</c:v>
                </c:pt>
                <c:pt idx="269">
                  <c:v>3.3281441480526688</c:v>
                </c:pt>
                <c:pt idx="270">
                  <c:v>3.3307486603251113</c:v>
                </c:pt>
                <c:pt idx="271">
                  <c:v>3.3227207281227464</c:v>
                </c:pt>
                <c:pt idx="272">
                  <c:v>3.2368148526388336</c:v>
                </c:pt>
                <c:pt idx="273">
                  <c:v>3.3292435002743161</c:v>
                </c:pt>
                <c:pt idx="274">
                  <c:v>3.3297707472034612</c:v>
                </c:pt>
                <c:pt idx="275">
                  <c:v>3.2366045931829435</c:v>
                </c:pt>
                <c:pt idx="276">
                  <c:v>3.2431216072772115</c:v>
                </c:pt>
                <c:pt idx="277">
                  <c:v>3.2465229531741606</c:v>
                </c:pt>
                <c:pt idx="278">
                  <c:v>3.2382413516299651</c:v>
                </c:pt>
                <c:pt idx="279">
                  <c:v>3.2447537394765376</c:v>
                </c:pt>
                <c:pt idx="280">
                  <c:v>3.2509988175830933</c:v>
                </c:pt>
                <c:pt idx="281">
                  <c:v>3.2424228615292803</c:v>
                </c:pt>
                <c:pt idx="282">
                  <c:v>3.3338968917717273</c:v>
                </c:pt>
                <c:pt idx="283">
                  <c:v>3.2322616169132381</c:v>
                </c:pt>
                <c:pt idx="284">
                  <c:v>3.2400125598250091</c:v>
                </c:pt>
                <c:pt idx="285">
                  <c:v>3.2374833109669576</c:v>
                </c:pt>
                <c:pt idx="286">
                  <c:v>3.2358593205749759</c:v>
                </c:pt>
                <c:pt idx="287">
                  <c:v>3.2401147713073057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3.3459656639908975</c:v>
                </c:pt>
                <c:pt idx="302">
                  <c:v>3.3402584668186344</c:v>
                </c:pt>
                <c:pt idx="303">
                  <c:v>3.3385212558567363</c:v>
                </c:pt>
                <c:pt idx="304">
                  <c:v>3.3426506361288917</c:v>
                </c:pt>
                <c:pt idx="305">
                  <c:v>3.341793606331064</c:v>
                </c:pt>
                <c:pt idx="306">
                  <c:v>3.3437560013787748</c:v>
                </c:pt>
                <c:pt idx="307">
                  <c:v>3.3450452809878715</c:v>
                </c:pt>
                <c:pt idx="308">
                  <c:v>3.3437561673004836</c:v>
                </c:pt>
                <c:pt idx="309">
                  <c:v>3.3426912828910962</c:v>
                </c:pt>
                <c:pt idx="310">
                  <c:v>3.3427117729531104</c:v>
                </c:pt>
                <c:pt idx="311">
                  <c:v>3.3410626215177324</c:v>
                </c:pt>
                <c:pt idx="312">
                  <c:v>3.3403681478894542</c:v>
                </c:pt>
                <c:pt idx="313">
                  <c:v>3.3377409690796429</c:v>
                </c:pt>
                <c:pt idx="314">
                  <c:v>3.3387933346858998</c:v>
                </c:pt>
                <c:pt idx="315">
                  <c:v>3.341463487800203</c:v>
                </c:pt>
                <c:pt idx="316">
                  <c:v>3.3420421754891363</c:v>
                </c:pt>
                <c:pt idx="317">
                  <c:v>3.3427686043623113</c:v>
                </c:pt>
                <c:pt idx="318">
                  <c:v>3.3435353154647762</c:v>
                </c:pt>
                <c:pt idx="319">
                  <c:v>3.342291003478012</c:v>
                </c:pt>
                <c:pt idx="320">
                  <c:v>3.3412829507733739</c:v>
                </c:pt>
                <c:pt idx="321">
                  <c:v>3.3381917830842127</c:v>
                </c:pt>
                <c:pt idx="322">
                  <c:v>3.340336979801604</c:v>
                </c:pt>
                <c:pt idx="323">
                  <c:v>3.3392333947398609</c:v>
                </c:pt>
                <c:pt idx="324">
                  <c:v>3.3447403649379601</c:v>
                </c:pt>
                <c:pt idx="325">
                  <c:v>3.3441587820337122</c:v>
                </c:pt>
                <c:pt idx="326">
                  <c:v>3.3469925079832947</c:v>
                </c:pt>
                <c:pt idx="327">
                  <c:v>3.339641697422449</c:v>
                </c:pt>
                <c:pt idx="328">
                  <c:v>3.3305243601506973</c:v>
                </c:pt>
                <c:pt idx="329">
                  <c:v>3.313413442096512</c:v>
                </c:pt>
                <c:pt idx="330">
                  <c:v>3.3230932356744316</c:v>
                </c:pt>
                <c:pt idx="331">
                  <c:v>3.3445335273636418</c:v>
                </c:pt>
                <c:pt idx="332">
                  <c:v>3.3374406132023453</c:v>
                </c:pt>
                <c:pt idx="333">
                  <c:v>3.3614017951586295</c:v>
                </c:pt>
                <c:pt idx="334">
                  <c:v>3.3501555778037972</c:v>
                </c:pt>
                <c:pt idx="335">
                  <c:v>3.3424708910921006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3.3040984485103433</c:v>
                </c:pt>
                <c:pt idx="348">
                  <c:v>3.3212930728847767</c:v>
                </c:pt>
                <c:pt idx="349">
                  <c:v>3.3337472265049941</c:v>
                </c:pt>
                <c:pt idx="350">
                  <c:v>3.3499427424422143</c:v>
                </c:pt>
                <c:pt idx="351">
                  <c:v>3.3769431923196489</c:v>
                </c:pt>
                <c:pt idx="352">
                  <c:v>3.3939440318229055</c:v>
                </c:pt>
                <c:pt idx="353">
                  <c:v>3.3825549060458933</c:v>
                </c:pt>
                <c:pt idx="354">
                  <c:v>3.3746036226515153</c:v>
                </c:pt>
                <c:pt idx="355">
                  <c:v>3.3853222217616614</c:v>
                </c:pt>
                <c:pt idx="356">
                  <c:v>3.413724461632953</c:v>
                </c:pt>
                <c:pt idx="357">
                  <c:v>3.4188395792408794</c:v>
                </c:pt>
                <c:pt idx="358">
                  <c:v>3.4187635357618809</c:v>
                </c:pt>
                <c:pt idx="359">
                  <c:v>3.4215874507394251</c:v>
                </c:pt>
                <c:pt idx="360">
                  <c:v>3.4289585947813053</c:v>
                </c:pt>
                <c:pt idx="361">
                  <c:v>3.4234098006488511</c:v>
                </c:pt>
                <c:pt idx="362">
                  <c:v>3.4343657236587237</c:v>
                </c:pt>
                <c:pt idx="363">
                  <c:v>3.4423547970587296</c:v>
                </c:pt>
                <c:pt idx="364">
                  <c:v>3.4322726185673091</c:v>
                </c:pt>
                <c:pt idx="365">
                  <c:v>3.4155978182052462</c:v>
                </c:pt>
                <c:pt idx="366">
                  <c:v>3.4071497001904154</c:v>
                </c:pt>
                <c:pt idx="367">
                  <c:v>3.4271235332894898</c:v>
                </c:pt>
                <c:pt idx="368">
                  <c:v>3.4261179943602071</c:v>
                </c:pt>
                <c:pt idx="369">
                  <c:v>3.4099436789903015</c:v>
                </c:pt>
                <c:pt idx="370">
                  <c:v>3.4030960349107708</c:v>
                </c:pt>
                <c:pt idx="371">
                  <c:v>3.3882030292125114</c:v>
                </c:pt>
                <c:pt idx="372">
                  <c:v>3.3853952506319835</c:v>
                </c:pt>
                <c:pt idx="373">
                  <c:v>3.3792436340871941</c:v>
                </c:pt>
                <c:pt idx="374">
                  <c:v>3.4016824036787017</c:v>
                </c:pt>
                <c:pt idx="375">
                  <c:v>3.4036650527448602</c:v>
                </c:pt>
                <c:pt idx="376">
                  <c:v>3.396338852676466</c:v>
                </c:pt>
                <c:pt idx="377">
                  <c:v>3.3699162818069377</c:v>
                </c:pt>
                <c:pt idx="378">
                  <c:v>3.3835322756247486</c:v>
                </c:pt>
                <c:pt idx="379">
                  <c:v>3.3758359050210105</c:v>
                </c:pt>
                <c:pt idx="380">
                  <c:v>3.372172751707899</c:v>
                </c:pt>
                <c:pt idx="381">
                  <c:v>3.3685930029223701</c:v>
                </c:pt>
                <c:pt idx="382">
                  <c:v>3.3680769441584828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</c:numCache>
            </c:numRef>
          </c:yVal>
        </c:ser>
        <c:axId val="124490880"/>
        <c:axId val="12707622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</c:numCache>
            </c:numRef>
          </c:yVal>
        </c:ser>
        <c:axId val="127098880"/>
        <c:axId val="127100416"/>
      </c:scatterChart>
      <c:valAx>
        <c:axId val="124490880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46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076224"/>
        <c:crossesAt val="0"/>
        <c:crossBetween val="midCat"/>
        <c:majorUnit val="1"/>
      </c:valAx>
      <c:valAx>
        <c:axId val="12707622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490880"/>
        <c:crossesAt val="-1"/>
        <c:crossBetween val="midCat"/>
        <c:majorUnit val="1"/>
      </c:valAx>
      <c:valAx>
        <c:axId val="127098880"/>
        <c:scaling>
          <c:orientation val="minMax"/>
        </c:scaling>
        <c:delete val="1"/>
        <c:axPos val="b"/>
        <c:numFmt formatCode="General" sourceLinked="1"/>
        <c:tickLblPos val="none"/>
        <c:crossAx val="127100416"/>
        <c:crossesAt val="341"/>
        <c:crossBetween val="midCat"/>
      </c:valAx>
      <c:valAx>
        <c:axId val="127100416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9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098880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444875</xdr:colOff>
      <xdr:row>1</xdr:row>
      <xdr:rowOff>56029</xdr:rowOff>
    </xdr:from>
    <xdr:to>
      <xdr:col>15</xdr:col>
      <xdr:colOff>537882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3</xdr:col>
      <xdr:colOff>380999</xdr:colOff>
      <xdr:row>1</xdr:row>
      <xdr:rowOff>56029</xdr:rowOff>
    </xdr:from>
    <xdr:to>
      <xdr:col>9</xdr:col>
      <xdr:colOff>207817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9526</xdr:colOff>
      <xdr:row>11</xdr:row>
      <xdr:rowOff>70758</xdr:rowOff>
    </xdr:from>
    <xdr:to>
      <xdr:col>30</xdr:col>
      <xdr:colOff>209551</xdr:colOff>
      <xdr:row>11</xdr:row>
      <xdr:rowOff>127908</xdr:rowOff>
    </xdr:to>
    <xdr:sp macro="" textlink="">
      <xdr:nvSpPr>
        <xdr:cNvPr id="18" name="Line 1072"/>
        <xdr:cNvSpPr>
          <a:spLocks noChangeShapeType="1"/>
        </xdr:cNvSpPr>
      </xdr:nvSpPr>
      <xdr:spPr bwMode="auto">
        <a:xfrm>
          <a:off x="1152526" y="1921329"/>
          <a:ext cx="17644382" cy="5715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121227</xdr:colOff>
      <xdr:row>41</xdr:row>
      <xdr:rowOff>69272</xdr:rowOff>
    </xdr:from>
    <xdr:to>
      <xdr:col>15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467594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353786</xdr:colOff>
      <xdr:row>8</xdr:row>
      <xdr:rowOff>54429</xdr:rowOff>
    </xdr:from>
    <xdr:ext cx="544380" cy="264560"/>
    <xdr:sp macro="" textlink="">
      <xdr:nvSpPr>
        <xdr:cNvPr id="22" name="TextBox 21"/>
        <xdr:cNvSpPr txBox="1"/>
      </xdr:nvSpPr>
      <xdr:spPr>
        <a:xfrm>
          <a:off x="1496786" y="1415143"/>
          <a:ext cx="544380" cy="264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Water</a:t>
          </a:r>
        </a:p>
      </xdr:txBody>
    </xdr:sp>
    <xdr:clientData/>
  </xdr:oneCellAnchor>
  <xdr:oneCellAnchor>
    <xdr:from>
      <xdr:col>2</xdr:col>
      <xdr:colOff>367393</xdr:colOff>
      <xdr:row>14</xdr:row>
      <xdr:rowOff>27214</xdr:rowOff>
    </xdr:from>
    <xdr:ext cx="613822" cy="264560"/>
    <xdr:sp macro="" textlink="">
      <xdr:nvSpPr>
        <xdr:cNvPr id="23" name="TextBox 22"/>
        <xdr:cNvSpPr txBox="1"/>
      </xdr:nvSpPr>
      <xdr:spPr>
        <a:xfrm>
          <a:off x="1510393" y="2367643"/>
          <a:ext cx="613822" cy="264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20</xdr:col>
      <xdr:colOff>0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20</xdr:col>
      <xdr:colOff>0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20</xdr:col>
      <xdr:colOff>0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6</xdr:col>
      <xdr:colOff>161248</xdr:colOff>
      <xdr:row>41</xdr:row>
      <xdr:rowOff>68835</xdr:rowOff>
    </xdr:from>
    <xdr:to>
      <xdr:col>8</xdr:col>
      <xdr:colOff>514814</xdr:colOff>
      <xdr:row>43</xdr:row>
      <xdr:rowOff>105340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53534" y="6899621"/>
          <a:ext cx="1578209" cy="539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449036</xdr:colOff>
      <xdr:row>1</xdr:row>
      <xdr:rowOff>118464</xdr:rowOff>
    </xdr:from>
    <xdr:to>
      <xdr:col>8</xdr:col>
      <xdr:colOff>607516</xdr:colOff>
      <xdr:row>39</xdr:row>
      <xdr:rowOff>115260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404214</xdr:colOff>
      <xdr:row>1</xdr:row>
      <xdr:rowOff>24012</xdr:rowOff>
    </xdr:from>
    <xdr:to>
      <xdr:col>28</xdr:col>
      <xdr:colOff>493860</xdr:colOff>
      <xdr:row>39</xdr:row>
      <xdr:rowOff>35218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299357</xdr:colOff>
      <xdr:row>1</xdr:row>
      <xdr:rowOff>108057</xdr:rowOff>
    </xdr:from>
    <xdr:to>
      <xdr:col>15</xdr:col>
      <xdr:colOff>511469</xdr:colOff>
      <xdr:row>40</xdr:row>
      <xdr:rowOff>63233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546687</xdr:colOff>
      <xdr:row>0</xdr:row>
      <xdr:rowOff>214513</xdr:rowOff>
    </xdr:from>
    <xdr:to>
      <xdr:col>35</xdr:col>
      <xdr:colOff>147277</xdr:colOff>
      <xdr:row>39</xdr:row>
      <xdr:rowOff>52828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466352</xdr:colOff>
      <xdr:row>41</xdr:row>
      <xdr:rowOff>70832</xdr:rowOff>
    </xdr:from>
    <xdr:to>
      <xdr:col>4</xdr:col>
      <xdr:colOff>518306</xdr:colOff>
      <xdr:row>43</xdr:row>
      <xdr:rowOff>152095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609352" y="6901618"/>
          <a:ext cx="1276597" cy="584727"/>
        </a:xfrm>
        <a:prstGeom prst="rect">
          <a:avLst/>
        </a:prstGeom>
      </xdr:spPr>
    </xdr:pic>
    <xdr:clientData/>
  </xdr:twoCellAnchor>
  <xdr:twoCellAnchor editAs="oneCell">
    <xdr:from>
      <xdr:col>9</xdr:col>
      <xdr:colOff>414400</xdr:colOff>
      <xdr:row>41</xdr:row>
      <xdr:rowOff>95002</xdr:rowOff>
    </xdr:from>
    <xdr:to>
      <xdr:col>11</xdr:col>
      <xdr:colOff>431718</xdr:colOff>
      <xdr:row>43</xdr:row>
      <xdr:rowOff>130720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843650" y="6925788"/>
          <a:ext cx="1241961" cy="539182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zoomScale="85" zoomScaleNormal="85" workbookViewId="0">
      <selection activeCell="D58" sqref="D58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63" t="s">
        <v>489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21">
      <c r="A2" s="163" t="s">
        <v>490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4" spans="1:21">
      <c r="A4" s="163" t="s">
        <v>63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130</v>
      </c>
      <c r="U8" t="s">
        <v>131</v>
      </c>
    </row>
    <row r="9" spans="1:21">
      <c r="S9">
        <v>3570</v>
      </c>
      <c r="T9" t="s">
        <v>132</v>
      </c>
      <c r="U9" t="s">
        <v>133</v>
      </c>
    </row>
    <row r="10" spans="1:21">
      <c r="A10" s="55" t="s">
        <v>0</v>
      </c>
      <c r="B10" s="55" t="s">
        <v>64</v>
      </c>
      <c r="C10" s="55" t="s">
        <v>65</v>
      </c>
      <c r="D10" s="55" t="s">
        <v>66</v>
      </c>
      <c r="E10" s="55" t="s">
        <v>67</v>
      </c>
      <c r="F10" s="55" t="s">
        <v>68</v>
      </c>
      <c r="G10" s="55" t="s">
        <v>69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134</v>
      </c>
      <c r="U10" t="s">
        <v>135</v>
      </c>
    </row>
    <row r="11" spans="1:21">
      <c r="A11" s="55" t="s">
        <v>6</v>
      </c>
      <c r="B11" s="55" t="s">
        <v>77</v>
      </c>
      <c r="C11" s="55" t="s">
        <v>78</v>
      </c>
      <c r="D11" s="55" t="s">
        <v>79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62">
        <v>0</v>
      </c>
      <c r="B12" s="162">
        <v>-5.0200000000000002E-2</v>
      </c>
      <c r="C12" s="162">
        <v>0</v>
      </c>
      <c r="D12" s="162">
        <v>0</v>
      </c>
      <c r="E12" s="162">
        <v>0.72</v>
      </c>
      <c r="F12" s="162">
        <v>0</v>
      </c>
      <c r="G12" s="162">
        <v>0</v>
      </c>
      <c r="H12" s="162" t="s">
        <v>136</v>
      </c>
      <c r="I12" s="164">
        <v>13</v>
      </c>
      <c r="J12" s="164" t="s">
        <v>70</v>
      </c>
      <c r="K12" s="164">
        <v>7.7892999999999999</v>
      </c>
      <c r="L12" s="164" t="s">
        <v>71</v>
      </c>
      <c r="M12" s="164">
        <v>116.9</v>
      </c>
      <c r="N12" s="164" t="s">
        <v>72</v>
      </c>
      <c r="O12" s="164">
        <v>224.8</v>
      </c>
    </row>
    <row r="13" spans="1:21">
      <c r="A13" s="162">
        <v>0.02</v>
      </c>
      <c r="B13" s="162">
        <v>-5.0200000000000002E-2</v>
      </c>
      <c r="C13" s="162">
        <v>0</v>
      </c>
      <c r="D13" s="162">
        <v>0.1</v>
      </c>
      <c r="E13" s="162">
        <v>1.41</v>
      </c>
      <c r="F13" s="162">
        <v>93</v>
      </c>
      <c r="G13" s="162">
        <v>0</v>
      </c>
      <c r="H13" s="162" t="s">
        <v>137</v>
      </c>
      <c r="I13" s="55"/>
      <c r="J13" s="55"/>
      <c r="K13" s="55"/>
      <c r="L13" s="55"/>
      <c r="M13" s="55"/>
      <c r="N13" s="55"/>
    </row>
    <row r="14" spans="1:21">
      <c r="A14" s="162">
        <v>0.04</v>
      </c>
      <c r="B14" s="162">
        <v>-5.0200000000000002E-2</v>
      </c>
      <c r="C14" s="162">
        <v>0</v>
      </c>
      <c r="D14" s="162">
        <v>0.1</v>
      </c>
      <c r="E14" s="162">
        <v>1.41</v>
      </c>
      <c r="F14" s="162">
        <v>93</v>
      </c>
      <c r="G14" s="162">
        <v>0</v>
      </c>
      <c r="H14" s="162" t="s">
        <v>137</v>
      </c>
      <c r="I14" s="55"/>
      <c r="J14" s="55"/>
      <c r="K14" s="55"/>
      <c r="L14" s="55"/>
      <c r="M14" s="55"/>
      <c r="N14" s="55"/>
    </row>
    <row r="15" spans="1:21">
      <c r="A15" s="162">
        <v>0.06</v>
      </c>
      <c r="B15" s="162">
        <v>-5.0200000000000002E-2</v>
      </c>
      <c r="C15" s="162">
        <v>0</v>
      </c>
      <c r="D15" s="162">
        <v>0.1</v>
      </c>
      <c r="E15" s="162">
        <v>1.41</v>
      </c>
      <c r="F15" s="162">
        <v>93</v>
      </c>
      <c r="G15" s="162">
        <v>0</v>
      </c>
      <c r="H15" s="162" t="s">
        <v>137</v>
      </c>
    </row>
    <row r="16" spans="1:21">
      <c r="A16" s="162">
        <v>0.08</v>
      </c>
      <c r="B16" s="162">
        <v>-5.0200000000000002E-2</v>
      </c>
      <c r="C16" s="162">
        <v>0</v>
      </c>
      <c r="D16" s="162">
        <v>0.1</v>
      </c>
      <c r="E16" s="162">
        <v>1.41</v>
      </c>
      <c r="F16" s="162">
        <v>93</v>
      </c>
      <c r="G16" s="162">
        <v>0</v>
      </c>
      <c r="H16" s="162" t="s">
        <v>137</v>
      </c>
    </row>
    <row r="17" spans="1:8">
      <c r="A17" s="162">
        <v>0.1</v>
      </c>
      <c r="B17" s="162">
        <v>-5.0200000000000002E-2</v>
      </c>
      <c r="C17" s="162">
        <v>0</v>
      </c>
      <c r="D17" s="162">
        <v>0.1</v>
      </c>
      <c r="E17" s="162">
        <v>1.41</v>
      </c>
      <c r="F17" s="162">
        <v>93</v>
      </c>
      <c r="G17" s="162">
        <v>0</v>
      </c>
      <c r="H17" s="162" t="s">
        <v>137</v>
      </c>
    </row>
    <row r="18" spans="1:8">
      <c r="A18" s="162">
        <v>0.12</v>
      </c>
      <c r="B18" s="162">
        <v>-5.0200000000000002E-2</v>
      </c>
      <c r="C18" s="162">
        <v>0</v>
      </c>
      <c r="D18" s="162">
        <v>0.1</v>
      </c>
      <c r="E18" s="162">
        <v>1.41</v>
      </c>
      <c r="F18" s="162">
        <v>93</v>
      </c>
      <c r="G18" s="162">
        <v>0</v>
      </c>
      <c r="H18" s="162" t="s">
        <v>137</v>
      </c>
    </row>
    <row r="19" spans="1:8">
      <c r="A19" s="162">
        <v>0.14000000000000001</v>
      </c>
      <c r="B19" s="162">
        <v>-5.0200000000000002E-2</v>
      </c>
      <c r="C19" s="162">
        <v>0</v>
      </c>
      <c r="D19" s="162">
        <v>0.1</v>
      </c>
      <c r="E19" s="162">
        <v>1.41</v>
      </c>
      <c r="F19" s="162">
        <v>93</v>
      </c>
      <c r="G19" s="162">
        <v>0</v>
      </c>
      <c r="H19" s="162" t="s">
        <v>137</v>
      </c>
    </row>
    <row r="20" spans="1:8">
      <c r="A20" s="162">
        <v>0.16</v>
      </c>
      <c r="B20" s="162">
        <v>-5.0200000000000002E-2</v>
      </c>
      <c r="C20" s="162">
        <v>0</v>
      </c>
      <c r="D20" s="162">
        <v>0.1</v>
      </c>
      <c r="E20" s="162">
        <v>1.41</v>
      </c>
      <c r="F20" s="162">
        <v>93</v>
      </c>
      <c r="G20" s="162">
        <v>0</v>
      </c>
      <c r="H20" s="162" t="s">
        <v>137</v>
      </c>
    </row>
    <row r="21" spans="1:8">
      <c r="A21" s="162">
        <v>0.18</v>
      </c>
      <c r="B21" s="162">
        <v>-5.0200000000000002E-2</v>
      </c>
      <c r="C21" s="162">
        <v>0</v>
      </c>
      <c r="D21" s="162">
        <v>0.1</v>
      </c>
      <c r="E21" s="162">
        <v>1.41</v>
      </c>
      <c r="F21" s="162">
        <v>93</v>
      </c>
      <c r="G21" s="162">
        <v>0</v>
      </c>
      <c r="H21" s="162" t="s">
        <v>137</v>
      </c>
    </row>
    <row r="22" spans="1:8">
      <c r="A22" s="162">
        <v>0.2</v>
      </c>
      <c r="B22" s="162">
        <v>0</v>
      </c>
      <c r="C22" s="162">
        <v>0</v>
      </c>
      <c r="D22" s="162">
        <v>0.1</v>
      </c>
      <c r="E22" s="162">
        <v>1.49</v>
      </c>
      <c r="F22" s="162">
        <v>93</v>
      </c>
      <c r="G22" s="162">
        <v>0</v>
      </c>
      <c r="H22" s="162" t="s">
        <v>138</v>
      </c>
    </row>
    <row r="23" spans="1:8">
      <c r="A23" s="162">
        <v>0.22</v>
      </c>
      <c r="B23" s="162">
        <v>0</v>
      </c>
      <c r="C23" s="162">
        <v>0</v>
      </c>
      <c r="D23" s="162">
        <v>0.1</v>
      </c>
      <c r="E23" s="162">
        <v>1.49</v>
      </c>
      <c r="F23" s="162">
        <v>93</v>
      </c>
      <c r="G23" s="162">
        <v>0</v>
      </c>
      <c r="H23" s="162" t="s">
        <v>138</v>
      </c>
    </row>
    <row r="24" spans="1:8">
      <c r="A24" s="162">
        <v>0.24</v>
      </c>
      <c r="B24" s="162">
        <v>0</v>
      </c>
      <c r="C24" s="162">
        <v>0</v>
      </c>
      <c r="D24" s="162">
        <v>0.5</v>
      </c>
      <c r="E24" s="162">
        <v>1.49</v>
      </c>
      <c r="F24" s="162">
        <v>92</v>
      </c>
      <c r="G24" s="162">
        <v>0</v>
      </c>
      <c r="H24" s="162" t="s">
        <v>139</v>
      </c>
    </row>
    <row r="25" spans="1:8">
      <c r="A25" s="162">
        <v>0.26</v>
      </c>
      <c r="B25" s="162">
        <v>0</v>
      </c>
      <c r="C25" s="162">
        <v>0</v>
      </c>
      <c r="D25" s="162">
        <v>0.5</v>
      </c>
      <c r="E25" s="162">
        <v>1.49</v>
      </c>
      <c r="F25" s="162">
        <v>92</v>
      </c>
      <c r="G25" s="162">
        <v>0</v>
      </c>
      <c r="H25" s="162" t="s">
        <v>139</v>
      </c>
    </row>
    <row r="26" spans="1:8">
      <c r="A26" s="162">
        <v>0.28000000000000003</v>
      </c>
      <c r="B26" s="162">
        <v>1.8E-3</v>
      </c>
      <c r="C26" s="162">
        <v>0</v>
      </c>
      <c r="D26" s="162">
        <v>0.5</v>
      </c>
      <c r="E26" s="162">
        <v>1.42</v>
      </c>
      <c r="F26" s="162">
        <v>91</v>
      </c>
      <c r="G26" s="162">
        <v>0</v>
      </c>
      <c r="H26" s="162" t="s">
        <v>140</v>
      </c>
    </row>
    <row r="27" spans="1:8">
      <c r="A27" s="162">
        <v>0.3</v>
      </c>
      <c r="B27" s="162">
        <v>1.8E-3</v>
      </c>
      <c r="C27" s="162">
        <v>0</v>
      </c>
      <c r="D27" s="162">
        <v>0.5</v>
      </c>
      <c r="E27" s="162">
        <v>1.42</v>
      </c>
      <c r="F27" s="162">
        <v>91</v>
      </c>
      <c r="G27" s="162">
        <v>0</v>
      </c>
      <c r="H27" s="162" t="s">
        <v>140</v>
      </c>
    </row>
    <row r="28" spans="1:8">
      <c r="A28" s="162">
        <v>0.32</v>
      </c>
      <c r="B28" s="162">
        <v>1.8E-3</v>
      </c>
      <c r="C28" s="162">
        <v>0</v>
      </c>
      <c r="D28" s="162">
        <v>1</v>
      </c>
      <c r="E28" s="162">
        <v>1.42</v>
      </c>
      <c r="F28" s="162">
        <v>94</v>
      </c>
      <c r="G28" s="162">
        <v>0</v>
      </c>
      <c r="H28" s="162" t="s">
        <v>141</v>
      </c>
    </row>
    <row r="29" spans="1:8">
      <c r="A29" s="162">
        <v>0.34</v>
      </c>
      <c r="B29" s="162">
        <v>3.0000000000000001E-3</v>
      </c>
      <c r="C29" s="162">
        <v>0</v>
      </c>
      <c r="D29" s="162">
        <v>1</v>
      </c>
      <c r="E29" s="162">
        <v>1.1599999999999999</v>
      </c>
      <c r="F29" s="162">
        <v>89</v>
      </c>
      <c r="G29" s="162">
        <v>0</v>
      </c>
      <c r="H29" s="162" t="s">
        <v>142</v>
      </c>
    </row>
    <row r="30" spans="1:8">
      <c r="A30" s="162">
        <v>0.36</v>
      </c>
      <c r="B30" s="162">
        <v>3.0000000000000001E-3</v>
      </c>
      <c r="C30" s="162">
        <v>0</v>
      </c>
      <c r="D30" s="162">
        <v>1</v>
      </c>
      <c r="E30" s="162">
        <v>1.1599999999999999</v>
      </c>
      <c r="F30" s="162">
        <v>89</v>
      </c>
      <c r="G30" s="162">
        <v>0</v>
      </c>
      <c r="H30" s="162" t="s">
        <v>142</v>
      </c>
    </row>
    <row r="31" spans="1:8">
      <c r="A31" s="162">
        <v>0.38</v>
      </c>
      <c r="B31" s="162">
        <v>3.0000000000000001E-3</v>
      </c>
      <c r="C31" s="162">
        <v>0</v>
      </c>
      <c r="D31" s="162">
        <v>1.7</v>
      </c>
      <c r="E31" s="162">
        <v>1.1599999999999999</v>
      </c>
      <c r="F31" s="162">
        <v>92</v>
      </c>
      <c r="G31" s="162">
        <v>0</v>
      </c>
      <c r="H31" s="162" t="s">
        <v>143</v>
      </c>
    </row>
    <row r="32" spans="1:8">
      <c r="A32" s="162">
        <v>0.4</v>
      </c>
      <c r="B32" s="162">
        <v>3.0000000000000001E-3</v>
      </c>
      <c r="C32" s="162">
        <v>0</v>
      </c>
      <c r="D32" s="162">
        <v>1.7</v>
      </c>
      <c r="E32" s="162">
        <v>1.1599999999999999</v>
      </c>
      <c r="F32" s="162">
        <v>92</v>
      </c>
      <c r="G32" s="162">
        <v>0</v>
      </c>
      <c r="H32" s="162" t="s">
        <v>143</v>
      </c>
    </row>
    <row r="33" spans="1:8">
      <c r="A33" s="162">
        <v>0.42</v>
      </c>
      <c r="B33" s="162">
        <v>5.4000000000000003E-3</v>
      </c>
      <c r="C33" s="162">
        <v>0</v>
      </c>
      <c r="D33" s="162">
        <v>1.7</v>
      </c>
      <c r="E33" s="162">
        <v>1</v>
      </c>
      <c r="F33" s="162">
        <v>89</v>
      </c>
      <c r="G33" s="162">
        <v>0</v>
      </c>
      <c r="H33" s="162" t="s">
        <v>144</v>
      </c>
    </row>
    <row r="34" spans="1:8">
      <c r="A34" s="162">
        <v>0.44</v>
      </c>
      <c r="B34" s="162">
        <v>5.4000000000000003E-3</v>
      </c>
      <c r="C34" s="162">
        <v>0</v>
      </c>
      <c r="D34" s="162">
        <v>1.7</v>
      </c>
      <c r="E34" s="162">
        <v>1</v>
      </c>
      <c r="F34" s="162">
        <v>89</v>
      </c>
      <c r="G34" s="162">
        <v>0</v>
      </c>
      <c r="H34" s="162" t="s">
        <v>144</v>
      </c>
    </row>
    <row r="35" spans="1:8">
      <c r="A35" s="162">
        <v>0.46</v>
      </c>
      <c r="B35" s="162">
        <v>5.4000000000000003E-3</v>
      </c>
      <c r="C35" s="162">
        <v>0</v>
      </c>
      <c r="D35" s="162">
        <v>2.4</v>
      </c>
      <c r="E35" s="162">
        <v>1</v>
      </c>
      <c r="F35" s="162">
        <v>93</v>
      </c>
      <c r="G35" s="162">
        <v>0</v>
      </c>
      <c r="H35" s="162" t="s">
        <v>145</v>
      </c>
    </row>
    <row r="36" spans="1:8">
      <c r="A36" s="162">
        <v>0.48</v>
      </c>
      <c r="B36" s="162">
        <v>5.4000000000000003E-3</v>
      </c>
      <c r="C36" s="162">
        <v>0</v>
      </c>
      <c r="D36" s="162">
        <v>2.4</v>
      </c>
      <c r="E36" s="162">
        <v>1</v>
      </c>
      <c r="F36" s="162">
        <v>93</v>
      </c>
      <c r="G36" s="162">
        <v>0</v>
      </c>
      <c r="H36" s="162" t="s">
        <v>146</v>
      </c>
    </row>
    <row r="37" spans="1:8">
      <c r="A37" s="162">
        <v>0.5</v>
      </c>
      <c r="B37" s="162">
        <v>4.7999999999999996E-3</v>
      </c>
      <c r="C37" s="162">
        <v>0</v>
      </c>
      <c r="D37" s="162">
        <v>2.4</v>
      </c>
      <c r="E37" s="162">
        <v>2.2799999999999998</v>
      </c>
      <c r="F37" s="162">
        <v>89</v>
      </c>
      <c r="G37" s="162">
        <v>0</v>
      </c>
      <c r="H37" s="162" t="s">
        <v>147</v>
      </c>
    </row>
    <row r="38" spans="1:8">
      <c r="A38" s="162">
        <v>0.52</v>
      </c>
      <c r="B38" s="162">
        <v>4.7999999999999996E-3</v>
      </c>
      <c r="C38" s="162">
        <v>0.1</v>
      </c>
      <c r="D38" s="162">
        <v>3.2</v>
      </c>
      <c r="E38" s="162">
        <v>2.2799999999999998</v>
      </c>
      <c r="F38" s="162">
        <v>94</v>
      </c>
      <c r="G38" s="162">
        <v>0</v>
      </c>
      <c r="H38" s="162" t="s">
        <v>148</v>
      </c>
    </row>
    <row r="39" spans="1:8">
      <c r="A39" s="162">
        <v>0.54</v>
      </c>
      <c r="B39" s="162">
        <v>4.7999999999999996E-3</v>
      </c>
      <c r="C39" s="162">
        <v>0.1</v>
      </c>
      <c r="D39" s="162">
        <v>3.2</v>
      </c>
      <c r="E39" s="162">
        <v>2.2799999999999998</v>
      </c>
      <c r="F39" s="162">
        <v>94</v>
      </c>
      <c r="G39" s="162">
        <v>0</v>
      </c>
      <c r="H39" s="162" t="s">
        <v>148</v>
      </c>
    </row>
    <row r="40" spans="1:8">
      <c r="A40" s="162">
        <v>0.56000000000000005</v>
      </c>
      <c r="B40" s="162">
        <v>6.0000000000000001E-3</v>
      </c>
      <c r="C40" s="162">
        <v>0.1</v>
      </c>
      <c r="D40" s="162">
        <v>3.2</v>
      </c>
      <c r="E40" s="162">
        <v>1.23</v>
      </c>
      <c r="F40" s="162">
        <v>92</v>
      </c>
      <c r="G40" s="162">
        <v>0</v>
      </c>
      <c r="H40" s="162" t="s">
        <v>149</v>
      </c>
    </row>
    <row r="41" spans="1:8">
      <c r="A41" s="162">
        <v>0.57999999999999996</v>
      </c>
      <c r="B41" s="162">
        <v>6.0000000000000001E-3</v>
      </c>
      <c r="C41" s="162">
        <v>0.1</v>
      </c>
      <c r="D41" s="162">
        <v>3.2</v>
      </c>
      <c r="E41" s="162">
        <v>1.23</v>
      </c>
      <c r="F41" s="162">
        <v>92</v>
      </c>
      <c r="G41" s="162">
        <v>0</v>
      </c>
      <c r="H41" s="162" t="s">
        <v>149</v>
      </c>
    </row>
    <row r="42" spans="1:8">
      <c r="A42" s="162">
        <v>0.6</v>
      </c>
      <c r="B42" s="162">
        <v>6.0000000000000001E-3</v>
      </c>
      <c r="C42" s="162">
        <v>0</v>
      </c>
      <c r="D42" s="162">
        <v>3.9</v>
      </c>
      <c r="E42" s="162">
        <v>1.23</v>
      </c>
      <c r="F42" s="162">
        <v>89</v>
      </c>
      <c r="G42" s="162">
        <v>0</v>
      </c>
      <c r="H42" s="162" t="s">
        <v>150</v>
      </c>
    </row>
    <row r="43" spans="1:8">
      <c r="A43" s="162">
        <v>0.62</v>
      </c>
      <c r="B43" s="162">
        <v>6.0000000000000001E-3</v>
      </c>
      <c r="C43" s="162">
        <v>0</v>
      </c>
      <c r="D43" s="162">
        <v>3.9</v>
      </c>
      <c r="E43" s="162">
        <v>1.23</v>
      </c>
      <c r="F43" s="162">
        <v>89</v>
      </c>
      <c r="G43" s="162">
        <v>0</v>
      </c>
      <c r="H43" s="162" t="s">
        <v>151</v>
      </c>
    </row>
    <row r="44" spans="1:8">
      <c r="A44" s="162">
        <v>0.64</v>
      </c>
      <c r="B44" s="162">
        <v>7.1999999999999998E-3</v>
      </c>
      <c r="C44" s="162">
        <v>0</v>
      </c>
      <c r="D44" s="162">
        <v>3.9</v>
      </c>
      <c r="E44" s="162">
        <v>1.37</v>
      </c>
      <c r="F44" s="162">
        <v>93</v>
      </c>
      <c r="G44" s="162">
        <v>0</v>
      </c>
      <c r="H44" s="162" t="s">
        <v>152</v>
      </c>
    </row>
    <row r="45" spans="1:8">
      <c r="A45" s="162">
        <v>0.66</v>
      </c>
      <c r="B45" s="162">
        <v>7.1999999999999998E-3</v>
      </c>
      <c r="C45" s="162">
        <v>0</v>
      </c>
      <c r="D45" s="162">
        <v>3.9</v>
      </c>
      <c r="E45" s="162">
        <v>1.37</v>
      </c>
      <c r="F45" s="162">
        <v>93</v>
      </c>
      <c r="G45" s="162">
        <v>0</v>
      </c>
      <c r="H45" s="162" t="s">
        <v>152</v>
      </c>
    </row>
    <row r="46" spans="1:8">
      <c r="A46" s="162">
        <v>0.68</v>
      </c>
      <c r="B46" s="162">
        <v>7.1999999999999998E-3</v>
      </c>
      <c r="C46" s="162">
        <v>0.1</v>
      </c>
      <c r="D46" s="162">
        <v>4.8</v>
      </c>
      <c r="E46" s="162">
        <v>1.37</v>
      </c>
      <c r="F46" s="162">
        <v>89</v>
      </c>
      <c r="G46" s="162">
        <v>0</v>
      </c>
      <c r="H46" s="162" t="s">
        <v>153</v>
      </c>
    </row>
    <row r="47" spans="1:8">
      <c r="A47" s="162">
        <v>0.7</v>
      </c>
      <c r="B47" s="162">
        <v>7.1999999999999998E-3</v>
      </c>
      <c r="C47" s="162">
        <v>0.1</v>
      </c>
      <c r="D47" s="162">
        <v>4.8</v>
      </c>
      <c r="E47" s="162">
        <v>1.18</v>
      </c>
      <c r="F47" s="162">
        <v>93</v>
      </c>
      <c r="G47" s="162">
        <v>0</v>
      </c>
      <c r="H47" s="162" t="s">
        <v>154</v>
      </c>
    </row>
    <row r="48" spans="1:8">
      <c r="A48" s="162">
        <v>0.72</v>
      </c>
      <c r="B48" s="162">
        <v>7.1999999999999998E-3</v>
      </c>
      <c r="C48" s="162">
        <v>0.1</v>
      </c>
      <c r="D48" s="162">
        <v>4.8</v>
      </c>
      <c r="E48" s="162">
        <v>1.18</v>
      </c>
      <c r="F48" s="162">
        <v>93</v>
      </c>
      <c r="G48" s="162">
        <v>0</v>
      </c>
      <c r="H48" s="162" t="s">
        <v>154</v>
      </c>
    </row>
    <row r="49" spans="1:8">
      <c r="A49" s="162">
        <v>0.74</v>
      </c>
      <c r="B49" s="162">
        <v>7.1999999999999998E-3</v>
      </c>
      <c r="C49" s="162">
        <v>0.1</v>
      </c>
      <c r="D49" s="162">
        <v>5.6</v>
      </c>
      <c r="E49" s="162">
        <v>1.18</v>
      </c>
      <c r="F49" s="162">
        <v>89</v>
      </c>
      <c r="G49" s="162">
        <v>0</v>
      </c>
      <c r="H49" s="162" t="s">
        <v>155</v>
      </c>
    </row>
    <row r="50" spans="1:8">
      <c r="A50" s="162">
        <v>0.76</v>
      </c>
      <c r="B50" s="162">
        <v>7.1999999999999998E-3</v>
      </c>
      <c r="C50" s="162">
        <v>0.1</v>
      </c>
      <c r="D50" s="162">
        <v>5.6</v>
      </c>
      <c r="E50" s="162">
        <v>1.18</v>
      </c>
      <c r="F50" s="162">
        <v>89</v>
      </c>
      <c r="G50" s="162">
        <v>0</v>
      </c>
      <c r="H50" s="162" t="s">
        <v>156</v>
      </c>
    </row>
    <row r="51" spans="1:8">
      <c r="A51" s="162">
        <v>0.78</v>
      </c>
      <c r="B51" s="162">
        <v>8.9999999999999993E-3</v>
      </c>
      <c r="C51" s="162">
        <v>0.1</v>
      </c>
      <c r="D51" s="162">
        <v>5.6</v>
      </c>
      <c r="E51" s="162">
        <v>1.36</v>
      </c>
      <c r="F51" s="162">
        <v>92</v>
      </c>
      <c r="G51" s="162">
        <v>0</v>
      </c>
      <c r="H51" s="162" t="s">
        <v>157</v>
      </c>
    </row>
    <row r="52" spans="1:8">
      <c r="A52" s="162">
        <v>0.8</v>
      </c>
      <c r="B52" s="162">
        <v>8.9999999999999993E-3</v>
      </c>
      <c r="C52" s="162">
        <v>0.1</v>
      </c>
      <c r="D52" s="162">
        <v>5.6</v>
      </c>
      <c r="E52" s="162">
        <v>1.36</v>
      </c>
      <c r="F52" s="162">
        <v>92</v>
      </c>
      <c r="G52" s="162">
        <v>0</v>
      </c>
      <c r="H52" s="162" t="s">
        <v>157</v>
      </c>
    </row>
    <row r="53" spans="1:8">
      <c r="A53" s="162">
        <v>0.82</v>
      </c>
      <c r="B53" s="162">
        <v>8.9999999999999993E-3</v>
      </c>
      <c r="C53" s="162">
        <v>0.1</v>
      </c>
      <c r="D53" s="162">
        <v>6.4</v>
      </c>
      <c r="E53" s="162">
        <v>1.36</v>
      </c>
      <c r="F53" s="162">
        <v>88</v>
      </c>
      <c r="G53" s="162">
        <v>0</v>
      </c>
      <c r="H53" s="162" t="s">
        <v>158</v>
      </c>
    </row>
    <row r="54" spans="1:8">
      <c r="A54" s="162">
        <v>0.84</v>
      </c>
      <c r="B54" s="162">
        <v>8.9999999999999993E-3</v>
      </c>
      <c r="C54" s="162">
        <v>0.1</v>
      </c>
      <c r="D54" s="162">
        <v>6.4</v>
      </c>
      <c r="E54" s="162">
        <v>1.68</v>
      </c>
      <c r="F54" s="162">
        <v>89</v>
      </c>
      <c r="G54" s="162">
        <v>0</v>
      </c>
      <c r="H54" s="162" t="s">
        <v>159</v>
      </c>
    </row>
    <row r="55" spans="1:8">
      <c r="A55" s="162">
        <v>0.86</v>
      </c>
      <c r="B55" s="162">
        <v>8.9999999999999993E-3</v>
      </c>
      <c r="C55" s="162">
        <v>0.1</v>
      </c>
      <c r="D55" s="162">
        <v>6.4</v>
      </c>
      <c r="E55" s="162">
        <v>1.68</v>
      </c>
      <c r="F55" s="162">
        <v>89</v>
      </c>
      <c r="G55" s="162">
        <v>0</v>
      </c>
      <c r="H55" s="162" t="s">
        <v>159</v>
      </c>
    </row>
    <row r="56" spans="1:8">
      <c r="A56" s="162">
        <v>0.88</v>
      </c>
      <c r="B56" s="162">
        <v>8.9999999999999993E-3</v>
      </c>
      <c r="C56" s="162">
        <v>0.1</v>
      </c>
      <c r="D56" s="162">
        <v>7.2</v>
      </c>
      <c r="E56" s="162">
        <v>1.68</v>
      </c>
      <c r="F56" s="162">
        <v>88</v>
      </c>
      <c r="G56" s="162">
        <v>0</v>
      </c>
      <c r="H56" s="162" t="s">
        <v>160</v>
      </c>
    </row>
    <row r="57" spans="1:8">
      <c r="A57" s="162">
        <v>0.9</v>
      </c>
      <c r="B57" s="162">
        <v>8.9999999999999993E-3</v>
      </c>
      <c r="C57" s="162">
        <v>0.1</v>
      </c>
      <c r="D57" s="162">
        <v>7.2</v>
      </c>
      <c r="E57" s="162">
        <v>1.68</v>
      </c>
      <c r="F57" s="162">
        <v>88</v>
      </c>
      <c r="G57" s="162">
        <v>0</v>
      </c>
      <c r="H57" s="162" t="s">
        <v>160</v>
      </c>
    </row>
    <row r="58" spans="1:8">
      <c r="A58" s="162">
        <v>0.92</v>
      </c>
      <c r="B58" s="162">
        <v>1.0200000000000001E-2</v>
      </c>
      <c r="C58" s="162">
        <v>0.1</v>
      </c>
      <c r="D58" s="162">
        <v>7.2</v>
      </c>
      <c r="E58" s="162">
        <v>1.58</v>
      </c>
      <c r="F58" s="162">
        <v>68</v>
      </c>
      <c r="G58" s="162">
        <v>0</v>
      </c>
      <c r="H58" s="162" t="s">
        <v>161</v>
      </c>
    </row>
    <row r="59" spans="1:8">
      <c r="A59" s="162">
        <v>0.94</v>
      </c>
      <c r="B59" s="162">
        <v>1.0200000000000001E-2</v>
      </c>
      <c r="C59" s="162">
        <v>0.1</v>
      </c>
      <c r="D59" s="162">
        <v>7.8</v>
      </c>
      <c r="E59" s="162">
        <v>1.58</v>
      </c>
      <c r="F59" s="162">
        <v>23</v>
      </c>
      <c r="G59" s="162">
        <v>0</v>
      </c>
      <c r="H59" s="162" t="s">
        <v>162</v>
      </c>
    </row>
    <row r="60" spans="1:8">
      <c r="A60" s="162">
        <v>0.96</v>
      </c>
      <c r="B60" s="162">
        <v>9.5999999999999992E-3</v>
      </c>
      <c r="C60" s="162">
        <v>0.1</v>
      </c>
      <c r="D60" s="162">
        <v>7.8</v>
      </c>
      <c r="E60" s="162">
        <v>1.42</v>
      </c>
      <c r="F60" s="162">
        <v>42</v>
      </c>
      <c r="G60" s="162">
        <v>0</v>
      </c>
      <c r="H60" s="162" t="s">
        <v>163</v>
      </c>
    </row>
    <row r="61" spans="1:8">
      <c r="A61" s="162">
        <v>0.98</v>
      </c>
      <c r="B61" s="162">
        <v>1.0200000000000001E-2</v>
      </c>
      <c r="C61" s="162">
        <v>0</v>
      </c>
      <c r="D61" s="162">
        <v>9.1</v>
      </c>
      <c r="E61" s="162">
        <v>1.93</v>
      </c>
      <c r="F61" s="162">
        <v>2</v>
      </c>
      <c r="G61" s="162">
        <v>0</v>
      </c>
      <c r="H61" s="162" t="s">
        <v>164</v>
      </c>
    </row>
    <row r="62" spans="1:8">
      <c r="A62" s="162">
        <v>1</v>
      </c>
      <c r="B62" s="162">
        <v>1.0200000000000001E-2</v>
      </c>
      <c r="C62" s="162">
        <v>0</v>
      </c>
      <c r="D62" s="162">
        <v>9.1</v>
      </c>
      <c r="E62" s="162">
        <v>1.93</v>
      </c>
      <c r="F62" s="162">
        <v>2</v>
      </c>
      <c r="G62" s="162">
        <v>0</v>
      </c>
      <c r="H62" s="162" t="s">
        <v>164</v>
      </c>
    </row>
    <row r="63" spans="1:8">
      <c r="A63" s="162">
        <v>1.02</v>
      </c>
      <c r="B63" s="162">
        <v>-2.69E-2</v>
      </c>
      <c r="C63" s="162">
        <v>0</v>
      </c>
      <c r="D63" s="162">
        <v>9.1</v>
      </c>
      <c r="E63" s="162">
        <v>0.34</v>
      </c>
      <c r="F63" s="162">
        <v>29</v>
      </c>
      <c r="G63" s="162">
        <v>0</v>
      </c>
      <c r="H63" s="162" t="s">
        <v>165</v>
      </c>
    </row>
    <row r="64" spans="1:8">
      <c r="A64" s="162">
        <v>1.04</v>
      </c>
      <c r="B64" s="162">
        <v>2.63E-2</v>
      </c>
      <c r="C64" s="162">
        <v>0</v>
      </c>
      <c r="D64" s="162">
        <v>9.1</v>
      </c>
      <c r="E64" s="162">
        <v>0.41</v>
      </c>
      <c r="F64" s="162">
        <v>29</v>
      </c>
      <c r="G64" s="162">
        <v>0</v>
      </c>
      <c r="H64" s="162" t="s">
        <v>166</v>
      </c>
    </row>
    <row r="65" spans="1:8">
      <c r="A65" s="162">
        <v>1.06</v>
      </c>
      <c r="B65" s="162">
        <v>2.5700000000000001E-2</v>
      </c>
      <c r="C65" s="162">
        <v>0</v>
      </c>
      <c r="D65" s="162">
        <v>9.4</v>
      </c>
      <c r="E65" s="162">
        <v>0.38</v>
      </c>
      <c r="F65" s="162">
        <v>32</v>
      </c>
      <c r="G65" s="162">
        <v>0</v>
      </c>
      <c r="H65" s="162" t="s">
        <v>167</v>
      </c>
    </row>
    <row r="66" spans="1:8">
      <c r="A66" s="162">
        <v>1.08</v>
      </c>
      <c r="B66" s="162">
        <v>2.5700000000000001E-2</v>
      </c>
      <c r="C66" s="162">
        <v>0</v>
      </c>
      <c r="D66" s="162">
        <v>9.6</v>
      </c>
      <c r="E66" s="162">
        <v>0.38</v>
      </c>
      <c r="F66" s="162">
        <v>33</v>
      </c>
      <c r="G66" s="162">
        <v>0</v>
      </c>
      <c r="H66" s="162" t="s">
        <v>168</v>
      </c>
    </row>
    <row r="67" spans="1:8">
      <c r="A67" s="162">
        <v>1.1000000000000001</v>
      </c>
      <c r="B67" s="162">
        <v>2.69E-2</v>
      </c>
      <c r="C67" s="162">
        <v>0</v>
      </c>
      <c r="D67" s="162">
        <v>9.9</v>
      </c>
      <c r="E67" s="162">
        <v>0.5</v>
      </c>
      <c r="F67" s="162">
        <v>34</v>
      </c>
      <c r="G67" s="162">
        <v>0</v>
      </c>
      <c r="H67" s="162" t="s">
        <v>169</v>
      </c>
    </row>
    <row r="68" spans="1:8">
      <c r="A68" s="162">
        <v>1.1200000000000001</v>
      </c>
      <c r="B68" s="162">
        <v>2.75E-2</v>
      </c>
      <c r="C68" s="162">
        <v>0</v>
      </c>
      <c r="D68" s="162">
        <v>9.9</v>
      </c>
      <c r="E68" s="162">
        <v>0.5</v>
      </c>
      <c r="F68" s="162">
        <v>35</v>
      </c>
      <c r="G68" s="162">
        <v>0</v>
      </c>
      <c r="H68" s="162" t="s">
        <v>170</v>
      </c>
    </row>
    <row r="69" spans="1:8">
      <c r="A69" s="162">
        <v>1.1399999999999999</v>
      </c>
      <c r="B69" s="162">
        <v>2.69E-2</v>
      </c>
      <c r="C69" s="162">
        <v>0</v>
      </c>
      <c r="D69" s="162">
        <v>10.1</v>
      </c>
      <c r="E69" s="162">
        <v>0.5</v>
      </c>
      <c r="F69" s="162">
        <v>37</v>
      </c>
      <c r="G69" s="162">
        <v>0</v>
      </c>
      <c r="H69" s="162" t="s">
        <v>171</v>
      </c>
    </row>
    <row r="70" spans="1:8">
      <c r="A70" s="162">
        <v>1.1599999999999999</v>
      </c>
      <c r="B70" s="162">
        <v>2.69E-2</v>
      </c>
      <c r="C70" s="162">
        <v>0</v>
      </c>
      <c r="D70" s="162">
        <v>10.5</v>
      </c>
      <c r="E70" s="162">
        <v>0.5</v>
      </c>
      <c r="F70" s="162">
        <v>50</v>
      </c>
      <c r="G70" s="162">
        <v>0</v>
      </c>
      <c r="H70" s="162" t="s">
        <v>172</v>
      </c>
    </row>
    <row r="71" spans="1:8">
      <c r="A71" s="162">
        <v>1.18</v>
      </c>
      <c r="B71" s="162">
        <v>2.69E-2</v>
      </c>
      <c r="C71" s="162">
        <v>0</v>
      </c>
      <c r="D71" s="162">
        <v>10.5</v>
      </c>
      <c r="E71" s="162">
        <v>0.5</v>
      </c>
      <c r="F71" s="162">
        <v>50</v>
      </c>
      <c r="G71" s="162">
        <v>0</v>
      </c>
      <c r="H71" s="162" t="s">
        <v>172</v>
      </c>
    </row>
    <row r="72" spans="1:8">
      <c r="A72" s="162">
        <v>1.2</v>
      </c>
      <c r="B72" s="162">
        <v>2.69E-2</v>
      </c>
      <c r="C72" s="162">
        <v>0</v>
      </c>
      <c r="D72" s="162">
        <v>10.9</v>
      </c>
      <c r="E72" s="162">
        <v>0.5</v>
      </c>
      <c r="F72" s="162">
        <v>2</v>
      </c>
      <c r="G72" s="162">
        <v>0</v>
      </c>
      <c r="H72" s="162" t="s">
        <v>169</v>
      </c>
    </row>
    <row r="73" spans="1:8">
      <c r="A73" s="162">
        <v>1.22</v>
      </c>
      <c r="B73" s="162">
        <v>2.9899999999999999E-2</v>
      </c>
      <c r="C73" s="162">
        <v>0</v>
      </c>
      <c r="D73" s="162">
        <v>10.9</v>
      </c>
      <c r="E73" s="162">
        <v>0.54</v>
      </c>
      <c r="F73" s="162">
        <v>47</v>
      </c>
      <c r="G73" s="162">
        <v>0</v>
      </c>
      <c r="H73" s="162" t="s">
        <v>173</v>
      </c>
    </row>
    <row r="74" spans="1:8">
      <c r="A74" s="162">
        <v>1.24</v>
      </c>
      <c r="B74" s="162">
        <v>2.9899999999999999E-2</v>
      </c>
      <c r="C74" s="162">
        <v>0</v>
      </c>
      <c r="D74" s="162">
        <v>11.3</v>
      </c>
      <c r="E74" s="162">
        <v>0.54</v>
      </c>
      <c r="F74" s="162">
        <v>50</v>
      </c>
      <c r="G74" s="162">
        <v>0</v>
      </c>
      <c r="H74" s="162" t="s">
        <v>174</v>
      </c>
    </row>
    <row r="75" spans="1:8">
      <c r="A75" s="162">
        <v>1.26</v>
      </c>
      <c r="B75" s="162">
        <v>2.9899999999999999E-2</v>
      </c>
      <c r="C75" s="162">
        <v>0</v>
      </c>
      <c r="D75" s="162">
        <v>11.3</v>
      </c>
      <c r="E75" s="162">
        <v>0.63</v>
      </c>
      <c r="F75" s="162">
        <v>50</v>
      </c>
      <c r="G75" s="162">
        <v>0</v>
      </c>
      <c r="H75" s="162" t="s">
        <v>175</v>
      </c>
    </row>
    <row r="76" spans="1:8">
      <c r="A76" s="162">
        <v>1.28</v>
      </c>
      <c r="B76" s="162">
        <v>2.9899999999999999E-2</v>
      </c>
      <c r="C76" s="162">
        <v>0</v>
      </c>
      <c r="D76" s="162">
        <v>11.7</v>
      </c>
      <c r="E76" s="162">
        <v>0.63</v>
      </c>
      <c r="F76" s="162">
        <v>49</v>
      </c>
      <c r="G76" s="162">
        <v>0</v>
      </c>
      <c r="H76" s="162" t="s">
        <v>176</v>
      </c>
    </row>
    <row r="77" spans="1:8">
      <c r="A77" s="162">
        <v>1.3</v>
      </c>
      <c r="B77" s="162">
        <v>3.0499999999999999E-2</v>
      </c>
      <c r="C77" s="162">
        <v>0</v>
      </c>
      <c r="D77" s="162">
        <v>11.7</v>
      </c>
      <c r="E77" s="162">
        <v>0.59</v>
      </c>
      <c r="F77" s="162">
        <v>49</v>
      </c>
      <c r="G77" s="162">
        <v>0</v>
      </c>
      <c r="H77" s="162" t="s">
        <v>177</v>
      </c>
    </row>
    <row r="78" spans="1:8">
      <c r="A78" s="162">
        <v>1.32</v>
      </c>
      <c r="B78" s="162">
        <v>3.0499999999999999E-2</v>
      </c>
      <c r="C78" s="162">
        <v>0</v>
      </c>
      <c r="D78" s="162">
        <v>12</v>
      </c>
      <c r="E78" s="162">
        <v>0.59</v>
      </c>
      <c r="F78" s="162">
        <v>50</v>
      </c>
      <c r="G78" s="162">
        <v>0</v>
      </c>
      <c r="H78" s="162" t="s">
        <v>178</v>
      </c>
    </row>
    <row r="79" spans="1:8">
      <c r="A79" s="162">
        <v>1.34</v>
      </c>
      <c r="B79" s="162">
        <v>3.1699999999999999E-2</v>
      </c>
      <c r="C79" s="162">
        <v>0</v>
      </c>
      <c r="D79" s="162">
        <v>12</v>
      </c>
      <c r="E79" s="162">
        <v>0.53</v>
      </c>
      <c r="F79" s="162">
        <v>51</v>
      </c>
      <c r="G79" s="162">
        <v>0</v>
      </c>
      <c r="H79" s="162" t="s">
        <v>179</v>
      </c>
    </row>
    <row r="80" spans="1:8">
      <c r="A80" s="162">
        <v>1.36</v>
      </c>
      <c r="B80" s="162">
        <v>3.1699999999999999E-2</v>
      </c>
      <c r="C80" s="162">
        <v>0</v>
      </c>
      <c r="D80" s="162">
        <v>12.4</v>
      </c>
      <c r="E80" s="162">
        <v>0.53</v>
      </c>
      <c r="F80" s="162">
        <v>51</v>
      </c>
      <c r="G80" s="162">
        <v>0</v>
      </c>
      <c r="H80" s="162" t="s">
        <v>180</v>
      </c>
    </row>
    <row r="81" spans="1:8">
      <c r="A81" s="162">
        <v>1.38</v>
      </c>
      <c r="B81" s="162">
        <v>3.2300000000000002E-2</v>
      </c>
      <c r="C81" s="162">
        <v>0</v>
      </c>
      <c r="D81" s="162">
        <v>12.4</v>
      </c>
      <c r="E81" s="162">
        <v>0.72</v>
      </c>
      <c r="F81" s="162">
        <v>50</v>
      </c>
      <c r="G81" s="162">
        <v>0</v>
      </c>
      <c r="H81" s="162" t="s">
        <v>181</v>
      </c>
    </row>
    <row r="82" spans="1:8">
      <c r="A82" s="162">
        <v>1.4</v>
      </c>
      <c r="B82" s="162">
        <v>3.2300000000000002E-2</v>
      </c>
      <c r="C82" s="162">
        <v>0</v>
      </c>
      <c r="D82" s="162">
        <v>12.8</v>
      </c>
      <c r="E82" s="162">
        <v>0.72</v>
      </c>
      <c r="F82" s="162">
        <v>50</v>
      </c>
      <c r="G82" s="162">
        <v>0</v>
      </c>
      <c r="H82" s="162" t="s">
        <v>182</v>
      </c>
    </row>
    <row r="83" spans="1:8">
      <c r="A83" s="162">
        <v>1.42</v>
      </c>
      <c r="B83" s="162">
        <v>3.2300000000000002E-2</v>
      </c>
      <c r="C83" s="162">
        <v>0</v>
      </c>
      <c r="D83" s="162">
        <v>12.8</v>
      </c>
      <c r="E83" s="162">
        <v>0.72</v>
      </c>
      <c r="F83" s="162">
        <v>53</v>
      </c>
      <c r="G83" s="162">
        <v>0</v>
      </c>
      <c r="H83" s="162" t="s">
        <v>183</v>
      </c>
    </row>
    <row r="84" spans="1:8">
      <c r="A84" s="162">
        <v>1.44</v>
      </c>
      <c r="B84" s="162">
        <v>3.2300000000000002E-2</v>
      </c>
      <c r="C84" s="162">
        <v>0</v>
      </c>
      <c r="D84" s="162">
        <v>13.2</v>
      </c>
      <c r="E84" s="162">
        <v>0.72</v>
      </c>
      <c r="F84" s="162">
        <v>51</v>
      </c>
      <c r="G84" s="162">
        <v>0</v>
      </c>
      <c r="H84" s="162" t="s">
        <v>184</v>
      </c>
    </row>
    <row r="85" spans="1:8">
      <c r="A85" s="162">
        <v>1.46</v>
      </c>
      <c r="B85" s="162">
        <v>3.2300000000000002E-2</v>
      </c>
      <c r="C85" s="162">
        <v>0</v>
      </c>
      <c r="D85" s="162">
        <v>13.2</v>
      </c>
      <c r="E85" s="162">
        <v>0.72</v>
      </c>
      <c r="F85" s="162">
        <v>51</v>
      </c>
      <c r="G85" s="162">
        <v>0</v>
      </c>
      <c r="H85" s="162" t="s">
        <v>184</v>
      </c>
    </row>
    <row r="86" spans="1:8">
      <c r="A86" s="162">
        <v>1.48</v>
      </c>
      <c r="B86" s="162">
        <v>3.3500000000000002E-2</v>
      </c>
      <c r="C86" s="162">
        <v>0</v>
      </c>
      <c r="D86" s="162">
        <v>13.5</v>
      </c>
      <c r="E86" s="162">
        <v>0.68</v>
      </c>
      <c r="F86" s="162">
        <v>53</v>
      </c>
      <c r="G86" s="162">
        <v>0</v>
      </c>
      <c r="H86" s="162" t="s">
        <v>185</v>
      </c>
    </row>
    <row r="87" spans="1:8">
      <c r="A87" s="162">
        <v>1.5</v>
      </c>
      <c r="B87" s="162">
        <v>3.3500000000000002E-2</v>
      </c>
      <c r="C87" s="162">
        <v>0</v>
      </c>
      <c r="D87" s="162">
        <v>13.5</v>
      </c>
      <c r="E87" s="162">
        <v>0.68</v>
      </c>
      <c r="F87" s="162">
        <v>53</v>
      </c>
      <c r="G87" s="162">
        <v>0</v>
      </c>
      <c r="H87" s="162" t="s">
        <v>185</v>
      </c>
    </row>
    <row r="88" spans="1:8">
      <c r="A88" s="162">
        <v>1.52</v>
      </c>
      <c r="B88" s="162">
        <v>3.3500000000000002E-2</v>
      </c>
      <c r="C88" s="162">
        <v>0</v>
      </c>
      <c r="D88" s="162">
        <v>13.9</v>
      </c>
      <c r="E88" s="162">
        <v>0.68</v>
      </c>
      <c r="F88" s="162">
        <v>52</v>
      </c>
      <c r="G88" s="162">
        <v>0</v>
      </c>
      <c r="H88" s="162" t="s">
        <v>186</v>
      </c>
    </row>
    <row r="89" spans="1:8">
      <c r="A89" s="162">
        <v>1.54</v>
      </c>
      <c r="B89" s="162">
        <v>3.4099999999999998E-2</v>
      </c>
      <c r="C89" s="162">
        <v>0</v>
      </c>
      <c r="D89" s="162">
        <v>13.9</v>
      </c>
      <c r="E89" s="162">
        <v>0.77</v>
      </c>
      <c r="F89" s="162">
        <v>48</v>
      </c>
      <c r="G89" s="162">
        <v>0</v>
      </c>
      <c r="H89" s="162" t="s">
        <v>187</v>
      </c>
    </row>
    <row r="90" spans="1:8">
      <c r="A90" s="162">
        <v>1.56</v>
      </c>
      <c r="B90" s="162">
        <v>3.4099999999999998E-2</v>
      </c>
      <c r="C90" s="162">
        <v>0</v>
      </c>
      <c r="D90" s="162">
        <v>14.5</v>
      </c>
      <c r="E90" s="162">
        <v>0.77</v>
      </c>
      <c r="F90" s="162">
        <v>51</v>
      </c>
      <c r="G90" s="162">
        <v>0</v>
      </c>
      <c r="H90" s="162" t="s">
        <v>188</v>
      </c>
    </row>
    <row r="91" spans="1:8">
      <c r="A91" s="162">
        <v>1.58</v>
      </c>
      <c r="B91" s="162">
        <v>3.4099999999999998E-2</v>
      </c>
      <c r="C91" s="162">
        <v>0</v>
      </c>
      <c r="D91" s="162">
        <v>14.5</v>
      </c>
      <c r="E91" s="162">
        <v>0.7</v>
      </c>
      <c r="F91" s="162">
        <v>50</v>
      </c>
      <c r="G91" s="162">
        <v>0</v>
      </c>
      <c r="H91" s="162" t="s">
        <v>189</v>
      </c>
    </row>
    <row r="92" spans="1:8">
      <c r="A92" s="162">
        <v>1.6</v>
      </c>
      <c r="B92" s="162">
        <v>3.4099999999999998E-2</v>
      </c>
      <c r="C92" s="162">
        <v>0</v>
      </c>
      <c r="D92" s="162">
        <v>14.7</v>
      </c>
      <c r="E92" s="162">
        <v>0.7</v>
      </c>
      <c r="F92" s="162">
        <v>46</v>
      </c>
      <c r="G92" s="162">
        <v>0</v>
      </c>
      <c r="H92" s="162" t="s">
        <v>190</v>
      </c>
    </row>
    <row r="93" spans="1:8">
      <c r="A93" s="162">
        <v>1.62</v>
      </c>
      <c r="B93" s="162">
        <v>3.4700000000000002E-2</v>
      </c>
      <c r="C93" s="162">
        <v>0</v>
      </c>
      <c r="D93" s="162">
        <v>14.7</v>
      </c>
      <c r="E93" s="162">
        <v>0.74</v>
      </c>
      <c r="F93" s="162">
        <v>41</v>
      </c>
      <c r="G93" s="162">
        <v>0</v>
      </c>
      <c r="H93" s="162" t="s">
        <v>191</v>
      </c>
    </row>
    <row r="94" spans="1:8">
      <c r="A94" s="162">
        <v>1.64</v>
      </c>
      <c r="B94" s="162">
        <v>3.5299999999999998E-2</v>
      </c>
      <c r="C94" s="162">
        <v>0</v>
      </c>
      <c r="D94" s="162">
        <v>15.2</v>
      </c>
      <c r="E94" s="162">
        <v>0.82</v>
      </c>
      <c r="F94" s="162">
        <v>25</v>
      </c>
      <c r="G94" s="162">
        <v>0</v>
      </c>
      <c r="H94" s="162" t="s">
        <v>192</v>
      </c>
    </row>
    <row r="95" spans="1:8">
      <c r="A95" s="162">
        <v>1.66</v>
      </c>
      <c r="B95" s="162">
        <v>3.5900000000000001E-2</v>
      </c>
      <c r="C95" s="162">
        <v>0</v>
      </c>
      <c r="D95" s="162">
        <v>15.4</v>
      </c>
      <c r="E95" s="162">
        <v>0.69</v>
      </c>
      <c r="F95" s="162">
        <v>26</v>
      </c>
      <c r="G95" s="162">
        <v>0</v>
      </c>
      <c r="H95" s="162" t="s">
        <v>193</v>
      </c>
    </row>
    <row r="96" spans="1:8">
      <c r="A96" s="162">
        <v>1.68</v>
      </c>
      <c r="B96" s="162">
        <v>3.5900000000000001E-2</v>
      </c>
      <c r="C96" s="162">
        <v>0</v>
      </c>
      <c r="D96" s="162">
        <v>15.5</v>
      </c>
      <c r="E96" s="162">
        <v>0.75</v>
      </c>
      <c r="F96" s="162">
        <v>27</v>
      </c>
      <c r="G96" s="162">
        <v>0</v>
      </c>
      <c r="H96" s="162" t="s">
        <v>194</v>
      </c>
    </row>
    <row r="97" spans="1:8">
      <c r="A97" s="162">
        <v>1.7</v>
      </c>
      <c r="B97" s="162">
        <v>3.8199999999999998E-2</v>
      </c>
      <c r="C97" s="162">
        <v>0.1</v>
      </c>
      <c r="D97" s="162">
        <v>15.7</v>
      </c>
      <c r="E97" s="162">
        <v>0.81</v>
      </c>
      <c r="F97" s="162">
        <v>25</v>
      </c>
      <c r="G97" s="162">
        <v>0</v>
      </c>
      <c r="H97" s="162" t="s">
        <v>195</v>
      </c>
    </row>
    <row r="98" spans="1:8">
      <c r="A98" s="162">
        <v>1.72</v>
      </c>
      <c r="B98" s="162">
        <v>4.36E-2</v>
      </c>
      <c r="C98" s="162">
        <v>0.1</v>
      </c>
      <c r="D98" s="162">
        <v>15.9</v>
      </c>
      <c r="E98" s="162">
        <v>0.66</v>
      </c>
      <c r="F98" s="162">
        <v>28</v>
      </c>
      <c r="G98" s="162">
        <v>0</v>
      </c>
      <c r="H98" s="162" t="s">
        <v>196</v>
      </c>
    </row>
    <row r="99" spans="1:8">
      <c r="A99" s="162">
        <v>1.74</v>
      </c>
      <c r="B99" s="162">
        <v>4.36E-2</v>
      </c>
      <c r="C99" s="162">
        <v>0.1</v>
      </c>
      <c r="D99" s="162">
        <v>16</v>
      </c>
      <c r="E99" s="162">
        <v>0.66</v>
      </c>
      <c r="F99" s="162">
        <v>30</v>
      </c>
      <c r="G99" s="162">
        <v>0</v>
      </c>
      <c r="H99" s="162" t="s">
        <v>197</v>
      </c>
    </row>
    <row r="100" spans="1:8">
      <c r="A100" s="162">
        <v>1.76</v>
      </c>
      <c r="B100" s="162">
        <v>5.3800000000000001E-2</v>
      </c>
      <c r="C100" s="162">
        <v>0.1</v>
      </c>
      <c r="D100" s="162">
        <v>15.3</v>
      </c>
      <c r="E100" s="162">
        <v>0.65</v>
      </c>
      <c r="F100" s="162">
        <v>30</v>
      </c>
      <c r="G100" s="162">
        <v>0</v>
      </c>
      <c r="H100" s="162" t="s">
        <v>198</v>
      </c>
    </row>
    <row r="101" spans="1:8">
      <c r="A101" s="162">
        <v>1.78</v>
      </c>
      <c r="B101" s="162">
        <v>5.9200000000000003E-2</v>
      </c>
      <c r="C101" s="162">
        <v>0.1</v>
      </c>
      <c r="D101" s="162">
        <v>15.5</v>
      </c>
      <c r="E101" s="162">
        <v>0.63</v>
      </c>
      <c r="F101" s="162">
        <v>30</v>
      </c>
      <c r="G101" s="162">
        <v>0</v>
      </c>
      <c r="H101" s="162" t="s">
        <v>199</v>
      </c>
    </row>
    <row r="102" spans="1:8">
      <c r="A102" s="162">
        <v>1.8</v>
      </c>
      <c r="B102" s="162">
        <v>6.3299999999999995E-2</v>
      </c>
      <c r="C102" s="162">
        <v>0.1</v>
      </c>
      <c r="D102" s="162">
        <v>15.5</v>
      </c>
      <c r="E102" s="162">
        <v>0.68</v>
      </c>
      <c r="F102" s="162">
        <v>29</v>
      </c>
      <c r="G102" s="162">
        <v>0</v>
      </c>
      <c r="H102" s="162" t="s">
        <v>200</v>
      </c>
    </row>
    <row r="103" spans="1:8">
      <c r="A103" s="162">
        <v>1.82</v>
      </c>
      <c r="B103" s="162">
        <v>7.17E-2</v>
      </c>
      <c r="C103" s="162">
        <v>0.1</v>
      </c>
      <c r="D103" s="162">
        <v>17.2</v>
      </c>
      <c r="E103" s="162">
        <v>0.61</v>
      </c>
      <c r="F103" s="162">
        <v>31</v>
      </c>
      <c r="G103" s="162">
        <v>0</v>
      </c>
      <c r="H103" s="162" t="s">
        <v>201</v>
      </c>
    </row>
    <row r="104" spans="1:8">
      <c r="A104" s="162">
        <v>1.84</v>
      </c>
      <c r="B104" s="162">
        <v>8.72E-2</v>
      </c>
      <c r="C104" s="162">
        <v>0</v>
      </c>
      <c r="D104" s="162">
        <v>17.3</v>
      </c>
      <c r="E104" s="162">
        <v>0.56999999999999995</v>
      </c>
      <c r="F104" s="162">
        <v>30</v>
      </c>
      <c r="G104" s="162">
        <v>0</v>
      </c>
      <c r="H104" s="162" t="s">
        <v>202</v>
      </c>
    </row>
    <row r="105" spans="1:8">
      <c r="A105" s="162">
        <v>1.86</v>
      </c>
      <c r="B105" s="162">
        <v>8.72E-2</v>
      </c>
      <c r="C105" s="162">
        <v>0</v>
      </c>
      <c r="D105" s="162">
        <v>22.2</v>
      </c>
      <c r="E105" s="162">
        <v>0.56999999999999995</v>
      </c>
      <c r="F105" s="162">
        <v>30</v>
      </c>
      <c r="G105" s="162">
        <v>0</v>
      </c>
      <c r="H105" s="162" t="s">
        <v>203</v>
      </c>
    </row>
    <row r="106" spans="1:8">
      <c r="A106" s="162">
        <v>1.88</v>
      </c>
      <c r="B106" s="162">
        <v>7.5300000000000006E-2</v>
      </c>
      <c r="C106" s="162">
        <v>-0.1</v>
      </c>
      <c r="D106" s="162">
        <v>47.7</v>
      </c>
      <c r="E106" s="162">
        <v>0.73</v>
      </c>
      <c r="F106" s="162">
        <v>2</v>
      </c>
      <c r="G106" s="162">
        <v>0</v>
      </c>
      <c r="H106" s="162" t="s">
        <v>204</v>
      </c>
    </row>
    <row r="107" spans="1:8">
      <c r="A107" s="162">
        <v>1.9</v>
      </c>
      <c r="B107" s="162">
        <v>8.7800000000000003E-2</v>
      </c>
      <c r="C107" s="162">
        <v>-0.1</v>
      </c>
      <c r="D107" s="162">
        <v>47.7</v>
      </c>
      <c r="E107" s="162">
        <v>1.07</v>
      </c>
      <c r="F107" s="162">
        <v>50</v>
      </c>
      <c r="G107" s="162">
        <v>0</v>
      </c>
      <c r="H107" s="162" t="s">
        <v>205</v>
      </c>
    </row>
    <row r="108" spans="1:8">
      <c r="A108" s="162">
        <v>1.92</v>
      </c>
      <c r="B108" s="162">
        <v>8.7800000000000003E-2</v>
      </c>
      <c r="C108" s="162">
        <v>-0.1</v>
      </c>
      <c r="D108" s="162">
        <v>47.7</v>
      </c>
      <c r="E108" s="162">
        <v>1.07</v>
      </c>
      <c r="F108" s="162">
        <v>50</v>
      </c>
      <c r="G108" s="162">
        <v>0</v>
      </c>
      <c r="H108" s="162" t="s">
        <v>205</v>
      </c>
    </row>
    <row r="109" spans="1:8">
      <c r="A109" s="162">
        <v>1.94</v>
      </c>
      <c r="B109" s="162">
        <v>8.7800000000000003E-2</v>
      </c>
      <c r="C109" s="162">
        <v>-0.1</v>
      </c>
      <c r="D109" s="162">
        <v>47.7</v>
      </c>
      <c r="E109" s="162">
        <v>1.07</v>
      </c>
      <c r="F109" s="162">
        <v>50</v>
      </c>
      <c r="G109" s="162">
        <v>0</v>
      </c>
      <c r="H109" s="162" t="s">
        <v>205</v>
      </c>
    </row>
    <row r="110" spans="1:8">
      <c r="A110" s="162">
        <v>1.96</v>
      </c>
      <c r="B110" s="162">
        <v>0.16370000000000001</v>
      </c>
      <c r="C110" s="162">
        <v>-0.1</v>
      </c>
      <c r="D110" s="162">
        <v>47.7</v>
      </c>
      <c r="E110" s="162">
        <v>1.24</v>
      </c>
      <c r="F110" s="162">
        <v>51</v>
      </c>
      <c r="G110" s="162">
        <v>0</v>
      </c>
      <c r="H110" s="162" t="s">
        <v>206</v>
      </c>
    </row>
    <row r="111" spans="1:8">
      <c r="A111" s="162">
        <v>1.98</v>
      </c>
      <c r="B111" s="162">
        <v>0.16370000000000001</v>
      </c>
      <c r="C111" s="162">
        <v>-0.1</v>
      </c>
      <c r="D111" s="162">
        <v>47.6</v>
      </c>
      <c r="E111" s="162">
        <v>1.24</v>
      </c>
      <c r="F111" s="162">
        <v>49</v>
      </c>
      <c r="G111" s="162">
        <v>0</v>
      </c>
      <c r="H111" s="162" t="s">
        <v>207</v>
      </c>
    </row>
    <row r="112" spans="1:8">
      <c r="A112" s="162">
        <v>2</v>
      </c>
      <c r="B112" s="162">
        <v>0.2014</v>
      </c>
      <c r="C112" s="162">
        <v>-0.1</v>
      </c>
      <c r="D112" s="162">
        <v>47.6</v>
      </c>
      <c r="E112" s="162">
        <v>1.25</v>
      </c>
      <c r="F112" s="162">
        <v>47</v>
      </c>
      <c r="G112" s="162">
        <v>0</v>
      </c>
      <c r="H112" s="162" t="s">
        <v>208</v>
      </c>
    </row>
    <row r="113" spans="1:8">
      <c r="A113" s="162">
        <v>2.02</v>
      </c>
      <c r="B113" s="162">
        <v>0.2235</v>
      </c>
      <c r="C113" s="162">
        <v>-0.1</v>
      </c>
      <c r="D113" s="162">
        <v>55.5</v>
      </c>
      <c r="E113" s="162">
        <v>1.24</v>
      </c>
      <c r="F113" s="162">
        <v>49</v>
      </c>
      <c r="G113" s="162">
        <v>0</v>
      </c>
      <c r="H113" s="162" t="s">
        <v>209</v>
      </c>
    </row>
    <row r="114" spans="1:8">
      <c r="A114" s="162">
        <v>2.04</v>
      </c>
      <c r="B114" s="162">
        <v>0.2235</v>
      </c>
      <c r="C114" s="162">
        <v>0</v>
      </c>
      <c r="D114" s="162">
        <v>51.7</v>
      </c>
      <c r="E114" s="162">
        <v>1.24</v>
      </c>
      <c r="F114" s="162">
        <v>49</v>
      </c>
      <c r="G114" s="162">
        <v>0</v>
      </c>
      <c r="H114" s="162" t="s">
        <v>210</v>
      </c>
    </row>
    <row r="115" spans="1:8">
      <c r="A115" s="162">
        <v>2.06</v>
      </c>
      <c r="B115" s="162">
        <v>0.2205</v>
      </c>
      <c r="C115" s="162">
        <v>0</v>
      </c>
      <c r="D115" s="162">
        <v>51.7</v>
      </c>
      <c r="E115" s="162">
        <v>1.43</v>
      </c>
      <c r="F115" s="162">
        <v>46</v>
      </c>
      <c r="G115" s="162">
        <v>0</v>
      </c>
      <c r="H115" s="162" t="s">
        <v>211</v>
      </c>
    </row>
    <row r="116" spans="1:8">
      <c r="A116" s="162">
        <v>2.08</v>
      </c>
      <c r="B116" s="162">
        <v>0.2205</v>
      </c>
      <c r="C116" s="162">
        <v>0</v>
      </c>
      <c r="D116" s="162">
        <v>48.7</v>
      </c>
      <c r="E116" s="162">
        <v>1.43</v>
      </c>
      <c r="F116" s="162">
        <v>44</v>
      </c>
      <c r="G116" s="162">
        <v>0</v>
      </c>
      <c r="H116" s="162" t="s">
        <v>212</v>
      </c>
    </row>
    <row r="117" spans="1:8">
      <c r="A117" s="162">
        <v>2.1</v>
      </c>
      <c r="B117" s="162">
        <v>0.20019999999999999</v>
      </c>
      <c r="C117" s="162">
        <v>0</v>
      </c>
      <c r="D117" s="162">
        <v>48.7</v>
      </c>
      <c r="E117" s="162">
        <v>1.42</v>
      </c>
      <c r="F117" s="162">
        <v>41</v>
      </c>
      <c r="G117" s="162">
        <v>0</v>
      </c>
      <c r="H117" s="162" t="s">
        <v>213</v>
      </c>
    </row>
    <row r="118" spans="1:8">
      <c r="A118" s="162">
        <v>2.12</v>
      </c>
      <c r="B118" s="162">
        <v>0.20019999999999999</v>
      </c>
      <c r="C118" s="162">
        <v>0</v>
      </c>
      <c r="D118" s="162">
        <v>46.8</v>
      </c>
      <c r="E118" s="162">
        <v>1.42</v>
      </c>
      <c r="F118" s="162">
        <v>27</v>
      </c>
      <c r="G118" s="162">
        <v>0</v>
      </c>
      <c r="H118" s="162" t="s">
        <v>214</v>
      </c>
    </row>
    <row r="119" spans="1:8">
      <c r="A119" s="162">
        <v>2.14</v>
      </c>
      <c r="B119" s="162">
        <v>0.193</v>
      </c>
      <c r="C119" s="162">
        <v>0</v>
      </c>
      <c r="D119" s="162">
        <v>45.7</v>
      </c>
      <c r="E119" s="162">
        <v>1.42</v>
      </c>
      <c r="F119" s="162">
        <v>26</v>
      </c>
      <c r="G119" s="162">
        <v>0</v>
      </c>
      <c r="H119" s="162" t="s">
        <v>215</v>
      </c>
    </row>
    <row r="120" spans="1:8">
      <c r="A120" s="162">
        <v>2.16</v>
      </c>
      <c r="B120" s="162">
        <v>0.17630000000000001</v>
      </c>
      <c r="C120" s="162">
        <v>0</v>
      </c>
      <c r="D120" s="162">
        <v>43.8</v>
      </c>
      <c r="E120" s="162">
        <v>1.43</v>
      </c>
      <c r="F120" s="162">
        <v>5</v>
      </c>
      <c r="G120" s="162">
        <v>0</v>
      </c>
      <c r="H120" s="162" t="s">
        <v>216</v>
      </c>
    </row>
    <row r="121" spans="1:8">
      <c r="A121" s="162">
        <v>2.1800000000000002</v>
      </c>
      <c r="B121" s="162">
        <v>0.16550000000000001</v>
      </c>
      <c r="C121" s="162">
        <v>0</v>
      </c>
      <c r="D121" s="162">
        <v>44</v>
      </c>
      <c r="E121" s="162">
        <v>1.43</v>
      </c>
      <c r="F121" s="162">
        <v>10</v>
      </c>
      <c r="G121" s="162">
        <v>0</v>
      </c>
      <c r="H121" s="162" t="s">
        <v>217</v>
      </c>
    </row>
    <row r="122" spans="1:8">
      <c r="A122" s="162">
        <v>2.2000000000000002</v>
      </c>
      <c r="B122" s="162">
        <v>0.1416</v>
      </c>
      <c r="C122" s="162">
        <v>0</v>
      </c>
      <c r="D122" s="162">
        <v>49.7</v>
      </c>
      <c r="E122" s="162">
        <v>1.48</v>
      </c>
      <c r="F122" s="162">
        <v>46</v>
      </c>
      <c r="G122" s="162">
        <v>0</v>
      </c>
      <c r="H122" s="162" t="s">
        <v>218</v>
      </c>
    </row>
    <row r="123" spans="1:8">
      <c r="A123" s="162">
        <v>2.2200000000000002</v>
      </c>
      <c r="B123" s="162">
        <v>0.15060000000000001</v>
      </c>
      <c r="C123" s="162">
        <v>0</v>
      </c>
      <c r="D123" s="162">
        <v>58.2</v>
      </c>
      <c r="E123" s="162">
        <v>1.45</v>
      </c>
      <c r="F123" s="162">
        <v>22</v>
      </c>
      <c r="G123" s="162">
        <v>0</v>
      </c>
      <c r="H123" s="162" t="s">
        <v>219</v>
      </c>
    </row>
    <row r="124" spans="1:8">
      <c r="A124" s="162">
        <v>2.2400000000000002</v>
      </c>
      <c r="B124" s="162">
        <v>0.1231</v>
      </c>
      <c r="C124" s="162">
        <v>0</v>
      </c>
      <c r="D124" s="162">
        <v>54.9</v>
      </c>
      <c r="E124" s="162">
        <v>1.44</v>
      </c>
      <c r="F124" s="162">
        <v>10</v>
      </c>
      <c r="G124" s="162">
        <v>0</v>
      </c>
      <c r="H124" s="162" t="s">
        <v>220</v>
      </c>
    </row>
    <row r="125" spans="1:8">
      <c r="A125" s="162">
        <v>2.2599999999999998</v>
      </c>
      <c r="B125" s="162">
        <v>0.14219999999999999</v>
      </c>
      <c r="C125" s="162">
        <v>0</v>
      </c>
      <c r="D125" s="162">
        <v>55.4</v>
      </c>
      <c r="E125" s="162">
        <v>1.51</v>
      </c>
      <c r="F125" s="162">
        <v>17</v>
      </c>
      <c r="G125" s="162">
        <v>0</v>
      </c>
      <c r="H125" s="162" t="s">
        <v>221</v>
      </c>
    </row>
    <row r="126" spans="1:8">
      <c r="A126" s="162">
        <v>2.2799999999999998</v>
      </c>
      <c r="B126" s="162">
        <v>0.13919999999999999</v>
      </c>
      <c r="C126" s="162">
        <v>0</v>
      </c>
      <c r="D126" s="162">
        <v>53.1</v>
      </c>
      <c r="E126" s="162">
        <v>1.57</v>
      </c>
      <c r="F126" s="162">
        <v>16</v>
      </c>
      <c r="G126" s="162">
        <v>0</v>
      </c>
      <c r="H126" s="162" t="s">
        <v>222</v>
      </c>
    </row>
    <row r="127" spans="1:8">
      <c r="A127" s="162">
        <v>2.2999999999999998</v>
      </c>
      <c r="B127" s="162">
        <v>0.1351</v>
      </c>
      <c r="C127" s="162">
        <v>0</v>
      </c>
      <c r="D127" s="162">
        <v>52.8</v>
      </c>
      <c r="E127" s="162">
        <v>1.56</v>
      </c>
      <c r="F127" s="162">
        <v>8</v>
      </c>
      <c r="G127" s="162">
        <v>0</v>
      </c>
      <c r="H127" s="162" t="s">
        <v>223</v>
      </c>
    </row>
    <row r="128" spans="1:8">
      <c r="A128" s="162">
        <v>2.3199999999999998</v>
      </c>
      <c r="B128" s="162">
        <v>0.13389999999999999</v>
      </c>
      <c r="C128" s="162">
        <v>0</v>
      </c>
      <c r="D128" s="162">
        <v>54.6</v>
      </c>
      <c r="E128" s="162">
        <v>1.64</v>
      </c>
      <c r="F128" s="162">
        <v>7</v>
      </c>
      <c r="G128" s="162">
        <v>0</v>
      </c>
      <c r="H128" s="162" t="s">
        <v>224</v>
      </c>
    </row>
    <row r="129" spans="1:8">
      <c r="A129" s="162">
        <v>2.34</v>
      </c>
      <c r="B129" s="162">
        <v>0.1368</v>
      </c>
      <c r="C129" s="162">
        <v>0</v>
      </c>
      <c r="D129" s="162">
        <v>55.5</v>
      </c>
      <c r="E129" s="162">
        <v>1.7</v>
      </c>
      <c r="F129" s="162">
        <v>7</v>
      </c>
      <c r="G129" s="162">
        <v>0</v>
      </c>
      <c r="H129" s="162" t="s">
        <v>225</v>
      </c>
    </row>
    <row r="130" spans="1:8">
      <c r="A130" s="162">
        <v>2.36</v>
      </c>
      <c r="B130" s="162">
        <v>0.13919999999999999</v>
      </c>
      <c r="C130" s="162">
        <v>0</v>
      </c>
      <c r="D130" s="162">
        <v>56.7</v>
      </c>
      <c r="E130" s="162">
        <v>1.72</v>
      </c>
      <c r="F130" s="162">
        <v>7</v>
      </c>
      <c r="G130" s="162">
        <v>0</v>
      </c>
      <c r="H130" s="162" t="s">
        <v>226</v>
      </c>
    </row>
    <row r="131" spans="1:8">
      <c r="A131" s="162">
        <v>2.38</v>
      </c>
      <c r="B131" s="162">
        <v>0.14099999999999999</v>
      </c>
      <c r="C131" s="162">
        <v>0</v>
      </c>
      <c r="D131" s="162">
        <v>57.2</v>
      </c>
      <c r="E131" s="162">
        <v>1.7</v>
      </c>
      <c r="F131" s="162">
        <v>7</v>
      </c>
      <c r="G131" s="162">
        <v>0</v>
      </c>
      <c r="H131" s="162" t="s">
        <v>227</v>
      </c>
    </row>
    <row r="132" spans="1:8">
      <c r="A132" s="162">
        <v>2.4</v>
      </c>
      <c r="B132" s="162">
        <v>0.14460000000000001</v>
      </c>
      <c r="C132" s="162">
        <v>0</v>
      </c>
      <c r="D132" s="162">
        <v>56.8</v>
      </c>
      <c r="E132" s="162">
        <v>1.72</v>
      </c>
      <c r="F132" s="162">
        <v>7</v>
      </c>
      <c r="G132" s="162">
        <v>0</v>
      </c>
      <c r="H132" s="162" t="s">
        <v>228</v>
      </c>
    </row>
    <row r="133" spans="1:8">
      <c r="A133" s="162">
        <v>2.42</v>
      </c>
      <c r="B133" s="162">
        <v>0.14460000000000001</v>
      </c>
      <c r="C133" s="162">
        <v>0</v>
      </c>
      <c r="D133" s="162">
        <v>54.7</v>
      </c>
      <c r="E133" s="162">
        <v>1.73</v>
      </c>
      <c r="F133" s="162">
        <v>7</v>
      </c>
      <c r="G133" s="162">
        <v>0</v>
      </c>
      <c r="H133" s="162" t="s">
        <v>229</v>
      </c>
    </row>
    <row r="134" spans="1:8">
      <c r="A134" s="162">
        <v>2.44</v>
      </c>
      <c r="B134" s="162">
        <v>0.1434</v>
      </c>
      <c r="C134" s="162">
        <v>0</v>
      </c>
      <c r="D134" s="162">
        <v>54.3</v>
      </c>
      <c r="E134" s="162">
        <v>1.71</v>
      </c>
      <c r="F134" s="162">
        <v>7</v>
      </c>
      <c r="G134" s="162">
        <v>0</v>
      </c>
      <c r="H134" s="162" t="s">
        <v>230</v>
      </c>
    </row>
    <row r="135" spans="1:8">
      <c r="A135" s="162">
        <v>2.46</v>
      </c>
      <c r="B135" s="162">
        <v>0.13980000000000001</v>
      </c>
      <c r="C135" s="162">
        <v>0</v>
      </c>
      <c r="D135" s="162">
        <v>54.9</v>
      </c>
      <c r="E135" s="162">
        <v>1.73</v>
      </c>
      <c r="F135" s="162">
        <v>6</v>
      </c>
      <c r="G135" s="162">
        <v>0</v>
      </c>
      <c r="H135" s="162" t="s">
        <v>231</v>
      </c>
    </row>
    <row r="136" spans="1:8">
      <c r="A136" s="162">
        <v>2.48</v>
      </c>
      <c r="B136" s="162">
        <v>0.14219999999999999</v>
      </c>
      <c r="C136" s="162">
        <v>0</v>
      </c>
      <c r="D136" s="162">
        <v>56.4</v>
      </c>
      <c r="E136" s="162">
        <v>1.8</v>
      </c>
      <c r="F136" s="162">
        <v>8</v>
      </c>
      <c r="G136" s="162">
        <v>0</v>
      </c>
      <c r="H136" s="162" t="s">
        <v>232</v>
      </c>
    </row>
    <row r="137" spans="1:8">
      <c r="A137" s="162">
        <v>2.5</v>
      </c>
      <c r="B137" s="162">
        <v>0.1368</v>
      </c>
      <c r="C137" s="162">
        <v>0</v>
      </c>
      <c r="D137" s="162">
        <v>58.2</v>
      </c>
      <c r="E137" s="162">
        <v>1.82</v>
      </c>
      <c r="F137" s="162">
        <v>8</v>
      </c>
      <c r="G137" s="162">
        <v>0</v>
      </c>
      <c r="H137" s="162" t="s">
        <v>233</v>
      </c>
    </row>
    <row r="138" spans="1:8">
      <c r="A138" s="162">
        <v>2.52</v>
      </c>
      <c r="B138" s="162">
        <v>0.13800000000000001</v>
      </c>
      <c r="C138" s="162">
        <v>0</v>
      </c>
      <c r="D138" s="162">
        <v>59.9</v>
      </c>
      <c r="E138" s="162">
        <v>1.82</v>
      </c>
      <c r="F138" s="162">
        <v>9</v>
      </c>
      <c r="G138" s="162">
        <v>0</v>
      </c>
      <c r="H138" s="162" t="s">
        <v>234</v>
      </c>
    </row>
    <row r="139" spans="1:8">
      <c r="A139" s="162">
        <v>2.54</v>
      </c>
      <c r="B139" s="162">
        <v>0.1333</v>
      </c>
      <c r="C139" s="162">
        <v>0</v>
      </c>
      <c r="D139" s="162">
        <v>61.8</v>
      </c>
      <c r="E139" s="162">
        <v>1.82</v>
      </c>
      <c r="F139" s="162">
        <v>9</v>
      </c>
      <c r="G139" s="162">
        <v>0</v>
      </c>
      <c r="H139" s="162" t="s">
        <v>235</v>
      </c>
    </row>
    <row r="140" spans="1:8">
      <c r="A140" s="162">
        <v>2.56</v>
      </c>
      <c r="B140" s="162">
        <v>0.13389999999999999</v>
      </c>
      <c r="C140" s="162">
        <v>0</v>
      </c>
      <c r="D140" s="162">
        <v>62.6</v>
      </c>
      <c r="E140" s="162">
        <v>1.83</v>
      </c>
      <c r="F140" s="162">
        <v>9</v>
      </c>
      <c r="G140" s="162">
        <v>0</v>
      </c>
      <c r="H140" s="162" t="s">
        <v>236</v>
      </c>
    </row>
    <row r="141" spans="1:8">
      <c r="A141" s="162">
        <v>2.58</v>
      </c>
      <c r="B141" s="162">
        <v>0.1285</v>
      </c>
      <c r="C141" s="162">
        <v>0</v>
      </c>
      <c r="D141" s="162">
        <v>64.7</v>
      </c>
      <c r="E141" s="162">
        <v>1.84</v>
      </c>
      <c r="F141" s="162">
        <v>9</v>
      </c>
      <c r="G141" s="162">
        <v>0</v>
      </c>
      <c r="H141" s="162" t="s">
        <v>237</v>
      </c>
    </row>
    <row r="142" spans="1:8">
      <c r="A142" s="162">
        <v>2.6</v>
      </c>
      <c r="B142" s="162">
        <v>0.12609999999999999</v>
      </c>
      <c r="C142" s="162">
        <v>0</v>
      </c>
      <c r="D142" s="162">
        <v>66.7</v>
      </c>
      <c r="E142" s="162">
        <v>1.82</v>
      </c>
      <c r="F142" s="162">
        <v>9</v>
      </c>
      <c r="G142" s="162">
        <v>0</v>
      </c>
      <c r="H142" s="162" t="s">
        <v>238</v>
      </c>
    </row>
    <row r="143" spans="1:8">
      <c r="A143" s="162">
        <v>2.62</v>
      </c>
      <c r="B143" s="162">
        <v>0.12790000000000001</v>
      </c>
      <c r="C143" s="162">
        <v>0</v>
      </c>
      <c r="D143" s="162">
        <v>69.8</v>
      </c>
      <c r="E143" s="162">
        <v>1.87</v>
      </c>
      <c r="F143" s="162">
        <v>9</v>
      </c>
      <c r="G143" s="162">
        <v>0</v>
      </c>
      <c r="H143" s="162" t="s">
        <v>239</v>
      </c>
    </row>
    <row r="144" spans="1:8">
      <c r="A144" s="162">
        <v>2.64</v>
      </c>
      <c r="B144" s="162">
        <v>0.1321</v>
      </c>
      <c r="C144" s="162">
        <v>0</v>
      </c>
      <c r="D144" s="162">
        <v>73.400000000000006</v>
      </c>
      <c r="E144" s="162">
        <v>1.85</v>
      </c>
      <c r="F144" s="162">
        <v>9</v>
      </c>
      <c r="G144" s="162">
        <v>0</v>
      </c>
      <c r="H144" s="162" t="s">
        <v>240</v>
      </c>
    </row>
    <row r="145" spans="1:8">
      <c r="A145" s="162">
        <v>2.66</v>
      </c>
      <c r="B145" s="162">
        <v>0.13739999999999999</v>
      </c>
      <c r="C145" s="162">
        <v>0</v>
      </c>
      <c r="D145" s="162">
        <v>76</v>
      </c>
      <c r="E145" s="162">
        <v>1.85</v>
      </c>
      <c r="F145" s="162">
        <v>10</v>
      </c>
      <c r="G145" s="162">
        <v>0</v>
      </c>
      <c r="H145" s="162" t="s">
        <v>241</v>
      </c>
    </row>
    <row r="146" spans="1:8">
      <c r="A146" s="162">
        <v>2.68</v>
      </c>
      <c r="B146" s="162">
        <v>0.1464</v>
      </c>
      <c r="C146" s="162">
        <v>0</v>
      </c>
      <c r="D146" s="162">
        <v>80.2</v>
      </c>
      <c r="E146" s="162">
        <v>1.86</v>
      </c>
      <c r="F146" s="162">
        <v>10</v>
      </c>
      <c r="G146" s="162">
        <v>0</v>
      </c>
      <c r="H146" s="162" t="s">
        <v>242</v>
      </c>
    </row>
    <row r="147" spans="1:8">
      <c r="A147" s="162">
        <v>2.7</v>
      </c>
      <c r="B147" s="162">
        <v>0.15</v>
      </c>
      <c r="C147" s="162">
        <v>0</v>
      </c>
      <c r="D147" s="162">
        <v>80.3</v>
      </c>
      <c r="E147" s="162">
        <v>1.87</v>
      </c>
      <c r="F147" s="162">
        <v>10</v>
      </c>
      <c r="G147" s="162">
        <v>0</v>
      </c>
      <c r="H147" s="162" t="s">
        <v>243</v>
      </c>
    </row>
    <row r="148" spans="1:8">
      <c r="A148" s="162">
        <v>2.72</v>
      </c>
      <c r="B148" s="162">
        <v>0.1482</v>
      </c>
      <c r="C148" s="162">
        <v>0</v>
      </c>
      <c r="D148" s="162">
        <v>75.400000000000006</v>
      </c>
      <c r="E148" s="162">
        <v>1.89</v>
      </c>
      <c r="F148" s="162">
        <v>10</v>
      </c>
      <c r="G148" s="162">
        <v>0</v>
      </c>
      <c r="H148" s="162" t="s">
        <v>244</v>
      </c>
    </row>
    <row r="149" spans="1:8">
      <c r="A149" s="162">
        <v>2.74</v>
      </c>
      <c r="B149" s="162">
        <v>0.1434</v>
      </c>
      <c r="C149" s="162">
        <v>0</v>
      </c>
      <c r="D149" s="162">
        <v>72.099999999999994</v>
      </c>
      <c r="E149" s="162">
        <v>1.87</v>
      </c>
      <c r="F149" s="162">
        <v>10</v>
      </c>
      <c r="G149" s="162">
        <v>0</v>
      </c>
      <c r="H149" s="162" t="s">
        <v>245</v>
      </c>
    </row>
    <row r="150" spans="1:8">
      <c r="A150" s="162">
        <v>2.76</v>
      </c>
      <c r="B150" s="162">
        <v>0.13800000000000001</v>
      </c>
      <c r="C150" s="162">
        <v>0</v>
      </c>
      <c r="D150" s="162">
        <v>72.3</v>
      </c>
      <c r="E150" s="162">
        <v>1.83</v>
      </c>
      <c r="F150" s="162">
        <v>10</v>
      </c>
      <c r="G150" s="162">
        <v>0</v>
      </c>
      <c r="H150" s="162" t="s">
        <v>246</v>
      </c>
    </row>
    <row r="151" spans="1:8">
      <c r="A151" s="162">
        <v>2.78</v>
      </c>
      <c r="B151" s="162">
        <v>0.13739999999999999</v>
      </c>
      <c r="C151" s="162">
        <v>0</v>
      </c>
      <c r="D151" s="162">
        <v>71.3</v>
      </c>
      <c r="E151" s="162">
        <v>1.93</v>
      </c>
      <c r="F151" s="162">
        <v>10</v>
      </c>
      <c r="G151" s="162">
        <v>0</v>
      </c>
      <c r="H151" s="162" t="s">
        <v>247</v>
      </c>
    </row>
    <row r="152" spans="1:8">
      <c r="A152" s="162">
        <v>2.8</v>
      </c>
      <c r="B152" s="162">
        <v>0.13619999999999999</v>
      </c>
      <c r="C152" s="162">
        <v>0</v>
      </c>
      <c r="D152" s="162">
        <v>71</v>
      </c>
      <c r="E152" s="162">
        <v>1.94</v>
      </c>
      <c r="F152" s="162">
        <v>14</v>
      </c>
      <c r="G152" s="162">
        <v>0</v>
      </c>
      <c r="H152" s="162" t="s">
        <v>248</v>
      </c>
    </row>
    <row r="153" spans="1:8">
      <c r="A153" s="162">
        <v>2.82</v>
      </c>
      <c r="B153" s="162">
        <v>0.13919999999999999</v>
      </c>
      <c r="C153" s="162">
        <v>0</v>
      </c>
      <c r="D153" s="162">
        <v>73.099999999999994</v>
      </c>
      <c r="E153" s="162">
        <v>1.97</v>
      </c>
      <c r="F153" s="162">
        <v>14</v>
      </c>
      <c r="G153" s="162">
        <v>0</v>
      </c>
      <c r="H153" s="162" t="s">
        <v>249</v>
      </c>
    </row>
    <row r="154" spans="1:8">
      <c r="A154" s="162">
        <v>2.84</v>
      </c>
      <c r="B154" s="162">
        <v>0.1386</v>
      </c>
      <c r="C154" s="162">
        <v>0</v>
      </c>
      <c r="D154" s="162">
        <v>74</v>
      </c>
      <c r="E154" s="162">
        <v>1.99</v>
      </c>
      <c r="F154" s="162">
        <v>15</v>
      </c>
      <c r="G154" s="162">
        <v>0</v>
      </c>
      <c r="H154" s="162" t="s">
        <v>250</v>
      </c>
    </row>
    <row r="155" spans="1:8">
      <c r="A155" s="162">
        <v>2.86</v>
      </c>
      <c r="B155" s="162">
        <v>0.1404</v>
      </c>
      <c r="C155" s="162">
        <v>0</v>
      </c>
      <c r="D155" s="162">
        <v>76.099999999999994</v>
      </c>
      <c r="E155" s="162">
        <v>1.97</v>
      </c>
      <c r="F155" s="162">
        <v>14</v>
      </c>
      <c r="G155" s="162">
        <v>0</v>
      </c>
      <c r="H155" s="162" t="s">
        <v>251</v>
      </c>
    </row>
    <row r="156" spans="1:8">
      <c r="A156" s="162">
        <v>2.88</v>
      </c>
      <c r="B156" s="162">
        <v>0.1404</v>
      </c>
      <c r="C156" s="162">
        <v>0</v>
      </c>
      <c r="D156" s="162">
        <v>78.599999999999994</v>
      </c>
      <c r="E156" s="162">
        <v>1.99</v>
      </c>
      <c r="F156" s="162">
        <v>13</v>
      </c>
      <c r="G156" s="162">
        <v>0</v>
      </c>
      <c r="H156" s="162" t="s">
        <v>252</v>
      </c>
    </row>
    <row r="157" spans="1:8">
      <c r="A157" s="162">
        <v>2.9</v>
      </c>
      <c r="B157" s="162">
        <v>0.153</v>
      </c>
      <c r="C157" s="162">
        <v>0</v>
      </c>
      <c r="D157" s="162">
        <v>57.7</v>
      </c>
      <c r="E157" s="162">
        <v>1.8</v>
      </c>
      <c r="F157" s="162">
        <v>12</v>
      </c>
      <c r="G157" s="162">
        <v>0</v>
      </c>
      <c r="H157" s="162" t="s">
        <v>253</v>
      </c>
    </row>
    <row r="158" spans="1:8">
      <c r="A158" s="162">
        <v>2.92</v>
      </c>
      <c r="B158" s="162">
        <v>0.153</v>
      </c>
      <c r="C158" s="162">
        <v>0</v>
      </c>
      <c r="D158" s="162">
        <v>57.7</v>
      </c>
      <c r="E158" s="162">
        <v>1.8</v>
      </c>
      <c r="F158" s="162">
        <v>12</v>
      </c>
      <c r="G158" s="162">
        <v>0</v>
      </c>
      <c r="H158" s="162" t="s">
        <v>253</v>
      </c>
    </row>
    <row r="159" spans="1:8">
      <c r="A159" s="162">
        <v>2.94</v>
      </c>
      <c r="B159" s="162">
        <v>0.18410000000000001</v>
      </c>
      <c r="C159" s="162">
        <v>0.1</v>
      </c>
      <c r="D159" s="162">
        <v>50.3</v>
      </c>
      <c r="E159" s="162">
        <v>2.0299999999999998</v>
      </c>
      <c r="F159" s="162">
        <v>7</v>
      </c>
      <c r="G159" s="162">
        <v>0</v>
      </c>
      <c r="H159" s="162" t="s">
        <v>254</v>
      </c>
    </row>
    <row r="160" spans="1:8">
      <c r="A160" s="162">
        <v>2.96</v>
      </c>
      <c r="B160" s="162">
        <v>0.17749999999999999</v>
      </c>
      <c r="C160" s="162">
        <v>0</v>
      </c>
      <c r="D160" s="162">
        <v>54.6</v>
      </c>
      <c r="E160" s="162">
        <v>2.02</v>
      </c>
      <c r="F160" s="162">
        <v>9</v>
      </c>
      <c r="G160" s="162">
        <v>0</v>
      </c>
      <c r="H160" s="162" t="s">
        <v>255</v>
      </c>
    </row>
    <row r="161" spans="1:8">
      <c r="A161" s="162">
        <v>2.98</v>
      </c>
      <c r="B161" s="162">
        <v>0.2014</v>
      </c>
      <c r="C161" s="162">
        <v>0.1</v>
      </c>
      <c r="D161" s="162">
        <v>65.5</v>
      </c>
      <c r="E161" s="162">
        <v>2.0299999999999998</v>
      </c>
      <c r="F161" s="162">
        <v>9</v>
      </c>
      <c r="G161" s="162">
        <v>0</v>
      </c>
      <c r="H161" s="162" t="s">
        <v>256</v>
      </c>
    </row>
    <row r="162" spans="1:8">
      <c r="A162" s="162">
        <v>3</v>
      </c>
      <c r="B162" s="162">
        <v>0.26229999999999998</v>
      </c>
      <c r="C162" s="162">
        <v>0.1</v>
      </c>
      <c r="D162" s="162">
        <v>65.5</v>
      </c>
      <c r="E162" s="162">
        <v>2</v>
      </c>
      <c r="F162" s="162">
        <v>13</v>
      </c>
      <c r="G162" s="162">
        <v>0</v>
      </c>
      <c r="H162" s="162" t="s">
        <v>257</v>
      </c>
    </row>
    <row r="163" spans="1:8">
      <c r="A163" s="162">
        <v>3.02</v>
      </c>
      <c r="B163" s="162">
        <v>0.26290000000000002</v>
      </c>
      <c r="C163" s="162">
        <v>0.1</v>
      </c>
      <c r="D163" s="162">
        <v>50.5</v>
      </c>
      <c r="E163" s="162">
        <v>1.99</v>
      </c>
      <c r="F163" s="162">
        <v>13</v>
      </c>
      <c r="G163" s="162">
        <v>0</v>
      </c>
      <c r="H163" s="162" t="s">
        <v>258</v>
      </c>
    </row>
    <row r="164" spans="1:8">
      <c r="A164" s="162">
        <v>3.04</v>
      </c>
      <c r="B164" s="162">
        <v>0.22289999999999999</v>
      </c>
      <c r="C164" s="162">
        <v>0.1</v>
      </c>
      <c r="D164" s="162">
        <v>44.9</v>
      </c>
      <c r="E164" s="162">
        <v>2.0299999999999998</v>
      </c>
      <c r="F164" s="162">
        <v>14</v>
      </c>
      <c r="G164" s="162">
        <v>0</v>
      </c>
      <c r="H164" s="162" t="s">
        <v>259</v>
      </c>
    </row>
    <row r="165" spans="1:8">
      <c r="A165" s="162">
        <v>3.06</v>
      </c>
      <c r="B165" s="162">
        <v>0.1739</v>
      </c>
      <c r="C165" s="162">
        <v>0.1</v>
      </c>
      <c r="D165" s="162">
        <v>47.5</v>
      </c>
      <c r="E165" s="162">
        <v>2.04</v>
      </c>
      <c r="F165" s="162">
        <v>14</v>
      </c>
      <c r="G165" s="162">
        <v>0</v>
      </c>
      <c r="H165" s="162" t="s">
        <v>260</v>
      </c>
    </row>
    <row r="166" spans="1:8">
      <c r="A166" s="162">
        <v>3.08</v>
      </c>
      <c r="B166" s="162">
        <v>0.16669999999999999</v>
      </c>
      <c r="C166" s="162">
        <v>0.1</v>
      </c>
      <c r="D166" s="162">
        <v>52.5</v>
      </c>
      <c r="E166" s="162">
        <v>2.0099999999999998</v>
      </c>
      <c r="F166" s="162">
        <v>14</v>
      </c>
      <c r="G166" s="162">
        <v>0</v>
      </c>
      <c r="H166" s="162" t="s">
        <v>261</v>
      </c>
    </row>
    <row r="167" spans="1:8">
      <c r="A167" s="162">
        <v>3.1</v>
      </c>
      <c r="B167" s="162">
        <v>0.13800000000000001</v>
      </c>
      <c r="C167" s="162">
        <v>0.1</v>
      </c>
      <c r="D167" s="162">
        <v>59.9</v>
      </c>
      <c r="E167" s="162">
        <v>2.02</v>
      </c>
      <c r="F167" s="162">
        <v>10</v>
      </c>
      <c r="G167" s="162">
        <v>0</v>
      </c>
      <c r="H167" s="162" t="s">
        <v>262</v>
      </c>
    </row>
    <row r="168" spans="1:8">
      <c r="A168" s="162">
        <v>3.12</v>
      </c>
      <c r="B168" s="162">
        <v>0.1404</v>
      </c>
      <c r="C168" s="162">
        <v>0.1</v>
      </c>
      <c r="D168" s="162">
        <v>67.2</v>
      </c>
      <c r="E168" s="162">
        <v>2.0099999999999998</v>
      </c>
      <c r="F168" s="162">
        <v>8</v>
      </c>
      <c r="G168" s="162">
        <v>0</v>
      </c>
      <c r="H168" s="162" t="s">
        <v>263</v>
      </c>
    </row>
    <row r="169" spans="1:8">
      <c r="A169" s="162">
        <v>3.14</v>
      </c>
      <c r="B169" s="162">
        <v>0.15</v>
      </c>
      <c r="C169" s="162">
        <v>0.1</v>
      </c>
      <c r="D169" s="162">
        <v>69.2</v>
      </c>
      <c r="E169" s="162">
        <v>2.08</v>
      </c>
      <c r="F169" s="162">
        <v>8</v>
      </c>
      <c r="G169" s="162">
        <v>0</v>
      </c>
      <c r="H169" s="162" t="s">
        <v>264</v>
      </c>
    </row>
    <row r="170" spans="1:8">
      <c r="A170" s="162">
        <v>3.16</v>
      </c>
      <c r="B170" s="162">
        <v>0.17030000000000001</v>
      </c>
      <c r="C170" s="162">
        <v>0.1</v>
      </c>
      <c r="D170" s="162">
        <v>69</v>
      </c>
      <c r="E170" s="162">
        <v>2.08</v>
      </c>
      <c r="F170" s="162">
        <v>9</v>
      </c>
      <c r="G170" s="162">
        <v>0</v>
      </c>
      <c r="H170" s="162" t="s">
        <v>265</v>
      </c>
    </row>
    <row r="171" spans="1:8">
      <c r="A171" s="162">
        <v>3.18</v>
      </c>
      <c r="B171" s="162">
        <v>0.18410000000000001</v>
      </c>
      <c r="C171" s="162">
        <v>0.1</v>
      </c>
      <c r="D171" s="162">
        <v>62.5</v>
      </c>
      <c r="E171" s="162">
        <v>2.08</v>
      </c>
      <c r="F171" s="162">
        <v>8</v>
      </c>
      <c r="G171" s="162">
        <v>0</v>
      </c>
      <c r="H171" s="162" t="s">
        <v>266</v>
      </c>
    </row>
    <row r="172" spans="1:8">
      <c r="A172" s="162">
        <v>3.2</v>
      </c>
      <c r="B172" s="162">
        <v>0.17150000000000001</v>
      </c>
      <c r="C172" s="162">
        <v>0.1</v>
      </c>
      <c r="D172" s="162">
        <v>60.2</v>
      </c>
      <c r="E172" s="162">
        <v>2.12</v>
      </c>
      <c r="F172" s="162">
        <v>8</v>
      </c>
      <c r="G172" s="162">
        <v>0</v>
      </c>
      <c r="H172" s="162" t="s">
        <v>267</v>
      </c>
    </row>
    <row r="173" spans="1:8">
      <c r="A173" s="162">
        <v>3.22</v>
      </c>
      <c r="B173" s="162">
        <v>0.15540000000000001</v>
      </c>
      <c r="C173" s="162">
        <v>0.1</v>
      </c>
      <c r="D173" s="162">
        <v>63.7</v>
      </c>
      <c r="E173" s="162">
        <v>2.1</v>
      </c>
      <c r="F173" s="162">
        <v>8</v>
      </c>
      <c r="G173" s="162">
        <v>0</v>
      </c>
      <c r="H173" s="162" t="s">
        <v>268</v>
      </c>
    </row>
    <row r="174" spans="1:8">
      <c r="A174" s="162">
        <v>3.24</v>
      </c>
      <c r="B174" s="162">
        <v>0.1464</v>
      </c>
      <c r="C174" s="162">
        <v>0.1</v>
      </c>
      <c r="D174" s="162">
        <v>69.3</v>
      </c>
      <c r="E174" s="162">
        <v>2.13</v>
      </c>
      <c r="F174" s="162">
        <v>9</v>
      </c>
      <c r="G174" s="162">
        <v>0</v>
      </c>
      <c r="H174" s="162" t="s">
        <v>269</v>
      </c>
    </row>
    <row r="175" spans="1:8">
      <c r="A175" s="162">
        <v>3.26</v>
      </c>
      <c r="B175" s="162">
        <v>0.14399999999999999</v>
      </c>
      <c r="C175" s="162">
        <v>0.1</v>
      </c>
      <c r="D175" s="162">
        <v>74.8</v>
      </c>
      <c r="E175" s="162">
        <v>2.12</v>
      </c>
      <c r="F175" s="162">
        <v>9</v>
      </c>
      <c r="G175" s="162">
        <v>0</v>
      </c>
      <c r="H175" s="162" t="s">
        <v>270</v>
      </c>
    </row>
    <row r="176" spans="1:8">
      <c r="A176" s="162">
        <v>3.28</v>
      </c>
      <c r="B176" s="162">
        <v>0.13980000000000001</v>
      </c>
      <c r="C176" s="162">
        <v>0.1</v>
      </c>
      <c r="D176" s="162">
        <v>75.8</v>
      </c>
      <c r="E176" s="162">
        <v>2.11</v>
      </c>
      <c r="F176" s="162">
        <v>10</v>
      </c>
      <c r="G176" s="162">
        <v>0</v>
      </c>
      <c r="H176" s="162" t="s">
        <v>271</v>
      </c>
    </row>
    <row r="177" spans="1:8">
      <c r="A177" s="162">
        <v>3.3</v>
      </c>
      <c r="B177" s="162">
        <v>0.14099999999999999</v>
      </c>
      <c r="C177" s="162">
        <v>0.1</v>
      </c>
      <c r="D177" s="162">
        <v>80.400000000000006</v>
      </c>
      <c r="E177" s="162">
        <v>2.13</v>
      </c>
      <c r="F177" s="162">
        <v>10</v>
      </c>
      <c r="G177" s="162">
        <v>0</v>
      </c>
      <c r="H177" s="162" t="s">
        <v>272</v>
      </c>
    </row>
    <row r="178" spans="1:8">
      <c r="A178" s="162">
        <v>3.32</v>
      </c>
      <c r="B178" s="162">
        <v>0.14219999999999999</v>
      </c>
      <c r="C178" s="162">
        <v>0.1</v>
      </c>
      <c r="D178" s="162">
        <v>83.6</v>
      </c>
      <c r="E178" s="162">
        <v>2.14</v>
      </c>
      <c r="F178" s="162">
        <v>10</v>
      </c>
      <c r="G178" s="162">
        <v>0</v>
      </c>
      <c r="H178" s="162" t="s">
        <v>273</v>
      </c>
    </row>
    <row r="179" spans="1:8">
      <c r="A179" s="162">
        <v>3.34</v>
      </c>
      <c r="B179" s="162">
        <v>0.14099999999999999</v>
      </c>
      <c r="C179" s="162">
        <v>0.1</v>
      </c>
      <c r="D179" s="162">
        <v>85.8</v>
      </c>
      <c r="E179" s="162">
        <v>2.13</v>
      </c>
      <c r="F179" s="162">
        <v>9</v>
      </c>
      <c r="G179" s="162">
        <v>0</v>
      </c>
      <c r="H179" s="162" t="s">
        <v>274</v>
      </c>
    </row>
    <row r="180" spans="1:8">
      <c r="A180" s="162">
        <v>3.36</v>
      </c>
      <c r="B180" s="162">
        <v>0.13919999999999999</v>
      </c>
      <c r="C180" s="162">
        <v>0.1</v>
      </c>
      <c r="D180" s="162">
        <v>84.6</v>
      </c>
      <c r="E180" s="162">
        <v>2.14</v>
      </c>
      <c r="F180" s="162">
        <v>10</v>
      </c>
      <c r="G180" s="162">
        <v>0</v>
      </c>
      <c r="H180" s="162" t="s">
        <v>275</v>
      </c>
    </row>
    <row r="181" spans="1:8">
      <c r="A181" s="162">
        <v>3.38</v>
      </c>
      <c r="B181" s="162">
        <v>0.1351</v>
      </c>
      <c r="C181" s="162">
        <v>0.1</v>
      </c>
      <c r="D181" s="162">
        <v>83.7</v>
      </c>
      <c r="E181" s="162">
        <v>2.1</v>
      </c>
      <c r="F181" s="162">
        <v>10</v>
      </c>
      <c r="G181" s="162">
        <v>0</v>
      </c>
      <c r="H181" s="162" t="s">
        <v>276</v>
      </c>
    </row>
    <row r="182" spans="1:8">
      <c r="A182" s="162">
        <v>3.4</v>
      </c>
      <c r="B182" s="162">
        <v>0.1356</v>
      </c>
      <c r="C182" s="162">
        <v>0.1</v>
      </c>
      <c r="D182" s="162">
        <v>82.5</v>
      </c>
      <c r="E182" s="162">
        <v>2.1</v>
      </c>
      <c r="F182" s="162">
        <v>10</v>
      </c>
      <c r="G182" s="162">
        <v>0</v>
      </c>
      <c r="H182" s="162" t="s">
        <v>277</v>
      </c>
    </row>
    <row r="183" spans="1:8">
      <c r="A183" s="162">
        <v>3.42</v>
      </c>
      <c r="B183" s="162">
        <v>0.13450000000000001</v>
      </c>
      <c r="C183" s="162">
        <v>0.1</v>
      </c>
      <c r="D183" s="162">
        <v>83.5</v>
      </c>
      <c r="E183" s="162">
        <v>2.15</v>
      </c>
      <c r="F183" s="162">
        <v>9</v>
      </c>
      <c r="G183" s="162">
        <v>0</v>
      </c>
      <c r="H183" s="162" t="s">
        <v>278</v>
      </c>
    </row>
    <row r="184" spans="1:8">
      <c r="A184" s="162">
        <v>3.44</v>
      </c>
      <c r="B184" s="162">
        <v>0.13739999999999999</v>
      </c>
      <c r="C184" s="162">
        <v>0.1</v>
      </c>
      <c r="D184" s="162">
        <v>86.3</v>
      </c>
      <c r="E184" s="162">
        <v>2.13</v>
      </c>
      <c r="F184" s="162">
        <v>10</v>
      </c>
      <c r="G184" s="162">
        <v>0</v>
      </c>
      <c r="H184" s="162" t="s">
        <v>279</v>
      </c>
    </row>
    <row r="185" spans="1:8">
      <c r="A185" s="162">
        <v>3.46</v>
      </c>
      <c r="B185" s="162">
        <v>0.1416</v>
      </c>
      <c r="C185" s="162">
        <v>0.1</v>
      </c>
      <c r="D185" s="162">
        <v>87.7</v>
      </c>
      <c r="E185" s="162">
        <v>2.15</v>
      </c>
      <c r="F185" s="162">
        <v>10</v>
      </c>
      <c r="G185" s="162">
        <v>0</v>
      </c>
      <c r="H185" s="162" t="s">
        <v>280</v>
      </c>
    </row>
    <row r="186" spans="1:8">
      <c r="A186" s="162">
        <v>3.48</v>
      </c>
      <c r="B186" s="162">
        <v>0.14280000000000001</v>
      </c>
      <c r="C186" s="162">
        <v>0.1</v>
      </c>
      <c r="D186" s="162">
        <v>87.3</v>
      </c>
      <c r="E186" s="162">
        <v>2.16</v>
      </c>
      <c r="F186" s="162">
        <v>10</v>
      </c>
      <c r="G186" s="162">
        <v>0</v>
      </c>
      <c r="H186" s="162" t="s">
        <v>281</v>
      </c>
    </row>
    <row r="187" spans="1:8">
      <c r="A187" s="162">
        <v>3.5</v>
      </c>
      <c r="B187" s="162">
        <v>0.14699999999999999</v>
      </c>
      <c r="C187" s="162">
        <v>0.1</v>
      </c>
      <c r="D187" s="162">
        <v>85.5</v>
      </c>
      <c r="E187" s="162">
        <v>2.13</v>
      </c>
      <c r="F187" s="162">
        <v>9</v>
      </c>
      <c r="G187" s="162">
        <v>0</v>
      </c>
      <c r="H187" s="162" t="s">
        <v>282</v>
      </c>
    </row>
    <row r="188" spans="1:8">
      <c r="A188" s="162">
        <v>3.52</v>
      </c>
      <c r="B188" s="162">
        <v>0.14699999999999999</v>
      </c>
      <c r="C188" s="162">
        <v>0.1</v>
      </c>
      <c r="D188" s="162">
        <v>84.7</v>
      </c>
      <c r="E188" s="162">
        <v>2.15</v>
      </c>
      <c r="F188" s="162">
        <v>9</v>
      </c>
      <c r="G188" s="162">
        <v>0</v>
      </c>
      <c r="H188" s="162" t="s">
        <v>283</v>
      </c>
    </row>
    <row r="189" spans="1:8">
      <c r="A189" s="162">
        <v>3.54</v>
      </c>
      <c r="B189" s="162">
        <v>0.1482</v>
      </c>
      <c r="C189" s="162">
        <v>0.1</v>
      </c>
      <c r="D189" s="162">
        <v>86.4</v>
      </c>
      <c r="E189" s="162">
        <v>2.15</v>
      </c>
      <c r="F189" s="162">
        <v>9</v>
      </c>
      <c r="G189" s="162">
        <v>0</v>
      </c>
      <c r="H189" s="162" t="s">
        <v>284</v>
      </c>
    </row>
    <row r="190" spans="1:8">
      <c r="A190" s="162">
        <v>3.56</v>
      </c>
      <c r="B190" s="162">
        <v>0.15720000000000001</v>
      </c>
      <c r="C190" s="162">
        <v>0.1</v>
      </c>
      <c r="D190" s="162">
        <v>89.4</v>
      </c>
      <c r="E190" s="162">
        <v>2.17</v>
      </c>
      <c r="F190" s="162">
        <v>9</v>
      </c>
      <c r="G190" s="162">
        <v>0</v>
      </c>
      <c r="H190" s="162" t="s">
        <v>285</v>
      </c>
    </row>
    <row r="191" spans="1:8">
      <c r="A191" s="162">
        <v>3.58</v>
      </c>
      <c r="B191" s="162">
        <v>0.17269999999999999</v>
      </c>
      <c r="C191" s="162">
        <v>0.1</v>
      </c>
      <c r="D191" s="162">
        <v>88.3</v>
      </c>
      <c r="E191" s="162">
        <v>2.16</v>
      </c>
      <c r="F191" s="162">
        <v>9</v>
      </c>
      <c r="G191" s="162">
        <v>0</v>
      </c>
      <c r="H191" s="162" t="s">
        <v>286</v>
      </c>
    </row>
    <row r="192" spans="1:8">
      <c r="A192" s="162">
        <v>3.6</v>
      </c>
      <c r="B192" s="162">
        <v>0.17150000000000001</v>
      </c>
      <c r="C192" s="162">
        <v>0.1</v>
      </c>
      <c r="D192" s="162">
        <v>85.2</v>
      </c>
      <c r="E192" s="162">
        <v>2.21</v>
      </c>
      <c r="F192" s="162">
        <v>9</v>
      </c>
      <c r="G192" s="162">
        <v>0</v>
      </c>
      <c r="H192" s="162" t="s">
        <v>287</v>
      </c>
    </row>
    <row r="193" spans="1:8">
      <c r="A193" s="162">
        <v>3.62</v>
      </c>
      <c r="B193" s="162">
        <v>0.17150000000000001</v>
      </c>
      <c r="C193" s="162">
        <v>0.1</v>
      </c>
      <c r="D193" s="162">
        <v>85.8</v>
      </c>
      <c r="E193" s="162">
        <v>2.2000000000000002</v>
      </c>
      <c r="F193" s="162">
        <v>9</v>
      </c>
      <c r="G193" s="162">
        <v>0</v>
      </c>
      <c r="H193" s="162" t="s">
        <v>288</v>
      </c>
    </row>
    <row r="194" spans="1:8">
      <c r="A194" s="162">
        <v>3.64</v>
      </c>
      <c r="B194" s="162">
        <v>0.1739</v>
      </c>
      <c r="C194" s="162">
        <v>0.1</v>
      </c>
      <c r="D194" s="162">
        <v>88.8</v>
      </c>
      <c r="E194" s="162">
        <v>2.2200000000000002</v>
      </c>
      <c r="F194" s="162">
        <v>9</v>
      </c>
      <c r="G194" s="162">
        <v>0</v>
      </c>
      <c r="H194" s="162" t="s">
        <v>289</v>
      </c>
    </row>
    <row r="195" spans="1:8">
      <c r="A195" s="162">
        <v>3.66</v>
      </c>
      <c r="B195" s="162">
        <v>0.1852</v>
      </c>
      <c r="C195" s="162">
        <v>0.1</v>
      </c>
      <c r="D195" s="162">
        <v>90</v>
      </c>
      <c r="E195" s="162">
        <v>2.25</v>
      </c>
      <c r="F195" s="162">
        <v>9</v>
      </c>
      <c r="G195" s="162">
        <v>0</v>
      </c>
      <c r="H195" s="162" t="s">
        <v>290</v>
      </c>
    </row>
    <row r="196" spans="1:8">
      <c r="A196" s="162">
        <v>3.68</v>
      </c>
      <c r="B196" s="162">
        <v>0.21390000000000001</v>
      </c>
      <c r="C196" s="162">
        <v>0.1</v>
      </c>
      <c r="D196" s="162">
        <v>89.8</v>
      </c>
      <c r="E196" s="162">
        <v>2.25</v>
      </c>
      <c r="F196" s="162">
        <v>9</v>
      </c>
      <c r="G196" s="162">
        <v>0</v>
      </c>
      <c r="H196" s="162" t="s">
        <v>291</v>
      </c>
    </row>
    <row r="197" spans="1:8">
      <c r="A197" s="162">
        <v>3.7</v>
      </c>
      <c r="B197" s="162">
        <v>0.22889999999999999</v>
      </c>
      <c r="C197" s="162">
        <v>0.1</v>
      </c>
      <c r="D197" s="162">
        <v>84.4</v>
      </c>
      <c r="E197" s="162">
        <v>2.2599999999999998</v>
      </c>
      <c r="F197" s="162">
        <v>9</v>
      </c>
      <c r="G197" s="162">
        <v>0</v>
      </c>
      <c r="H197" s="162" t="s">
        <v>292</v>
      </c>
    </row>
    <row r="198" spans="1:8">
      <c r="A198" s="162">
        <v>3.72</v>
      </c>
      <c r="B198" s="162">
        <v>0.23130000000000001</v>
      </c>
      <c r="C198" s="162">
        <v>0.1</v>
      </c>
      <c r="D198" s="162">
        <v>75.7</v>
      </c>
      <c r="E198" s="162">
        <v>2.2400000000000002</v>
      </c>
      <c r="F198" s="162">
        <v>9</v>
      </c>
      <c r="G198" s="162">
        <v>0</v>
      </c>
      <c r="H198" s="162" t="s">
        <v>293</v>
      </c>
    </row>
    <row r="199" spans="1:8">
      <c r="A199" s="162">
        <v>3.74</v>
      </c>
      <c r="B199" s="162">
        <v>0.193</v>
      </c>
      <c r="C199" s="162">
        <v>0.1</v>
      </c>
      <c r="D199" s="162">
        <v>72.2</v>
      </c>
      <c r="E199" s="162">
        <v>2.2400000000000002</v>
      </c>
      <c r="F199" s="162">
        <v>10</v>
      </c>
      <c r="G199" s="162">
        <v>0</v>
      </c>
      <c r="H199" s="162" t="s">
        <v>294</v>
      </c>
    </row>
    <row r="200" spans="1:8">
      <c r="A200" s="162">
        <v>3.76</v>
      </c>
      <c r="B200" s="162">
        <v>0.1835</v>
      </c>
      <c r="C200" s="162">
        <v>0.1</v>
      </c>
      <c r="D200" s="162">
        <v>83</v>
      </c>
      <c r="E200" s="162">
        <v>2.2599999999999998</v>
      </c>
      <c r="F200" s="162">
        <v>10</v>
      </c>
      <c r="G200" s="162">
        <v>0</v>
      </c>
      <c r="H200" s="162" t="s">
        <v>295</v>
      </c>
    </row>
    <row r="201" spans="1:8">
      <c r="A201" s="162">
        <v>3.78</v>
      </c>
      <c r="B201" s="162">
        <v>0.1721</v>
      </c>
      <c r="C201" s="162">
        <v>0.1</v>
      </c>
      <c r="D201" s="162">
        <v>91</v>
      </c>
      <c r="E201" s="162">
        <v>2.2799999999999998</v>
      </c>
      <c r="F201" s="162">
        <v>11</v>
      </c>
      <c r="G201" s="162">
        <v>0</v>
      </c>
      <c r="H201" s="162" t="s">
        <v>296</v>
      </c>
    </row>
    <row r="202" spans="1:8">
      <c r="A202" s="162">
        <v>3.8</v>
      </c>
      <c r="B202" s="162">
        <v>0.1709</v>
      </c>
      <c r="C202" s="162">
        <v>0.1</v>
      </c>
      <c r="D202" s="162">
        <v>92.8</v>
      </c>
      <c r="E202" s="162">
        <v>2.27</v>
      </c>
      <c r="F202" s="162">
        <v>10</v>
      </c>
      <c r="G202" s="162">
        <v>0</v>
      </c>
      <c r="H202" s="162" t="s">
        <v>297</v>
      </c>
    </row>
    <row r="203" spans="1:8">
      <c r="A203" s="162">
        <v>3.82</v>
      </c>
      <c r="B203" s="162">
        <v>0.17030000000000001</v>
      </c>
      <c r="C203" s="162">
        <v>0.1</v>
      </c>
      <c r="D203" s="162">
        <v>95.4</v>
      </c>
      <c r="E203" s="162">
        <v>2.27</v>
      </c>
      <c r="F203" s="162">
        <v>10</v>
      </c>
      <c r="G203" s="162">
        <v>0</v>
      </c>
      <c r="H203" s="162" t="s">
        <v>298</v>
      </c>
    </row>
    <row r="204" spans="1:8">
      <c r="A204" s="162">
        <v>3.84</v>
      </c>
      <c r="B204" s="162">
        <v>0.16850000000000001</v>
      </c>
      <c r="C204" s="162">
        <v>0.1</v>
      </c>
      <c r="D204" s="162">
        <v>96.4</v>
      </c>
      <c r="E204" s="162">
        <v>2.25</v>
      </c>
      <c r="F204" s="162">
        <v>11</v>
      </c>
      <c r="G204" s="162">
        <v>0</v>
      </c>
      <c r="H204" s="162" t="s">
        <v>299</v>
      </c>
    </row>
    <row r="205" spans="1:8">
      <c r="A205" s="162">
        <v>3.86</v>
      </c>
      <c r="B205" s="162">
        <v>0.1249</v>
      </c>
      <c r="C205" s="162">
        <v>0</v>
      </c>
      <c r="D205" s="162">
        <v>98.6</v>
      </c>
      <c r="E205" s="162">
        <v>2.06</v>
      </c>
      <c r="F205" s="162">
        <v>8</v>
      </c>
      <c r="G205" s="162">
        <v>0</v>
      </c>
      <c r="H205" s="162" t="s">
        <v>300</v>
      </c>
    </row>
    <row r="206" spans="1:8">
      <c r="A206" s="162">
        <v>3.88</v>
      </c>
      <c r="B206" s="162">
        <v>0.1661</v>
      </c>
      <c r="C206" s="162">
        <v>0</v>
      </c>
      <c r="D206" s="162">
        <v>98.6</v>
      </c>
      <c r="E206" s="162">
        <v>2.12</v>
      </c>
      <c r="F206" s="162">
        <v>7</v>
      </c>
      <c r="G206" s="162">
        <v>0</v>
      </c>
      <c r="H206" s="162" t="s">
        <v>301</v>
      </c>
    </row>
    <row r="207" spans="1:8">
      <c r="A207" s="162">
        <v>3.9</v>
      </c>
      <c r="B207" s="162">
        <v>0.16489999999999999</v>
      </c>
      <c r="C207" s="162">
        <v>0.1</v>
      </c>
      <c r="D207" s="162">
        <v>101.1</v>
      </c>
      <c r="E207" s="162">
        <v>2.2599999999999998</v>
      </c>
      <c r="F207" s="162">
        <v>2</v>
      </c>
      <c r="G207" s="162">
        <v>0</v>
      </c>
      <c r="H207" s="162" t="s">
        <v>302</v>
      </c>
    </row>
    <row r="208" spans="1:8">
      <c r="A208" s="162">
        <v>3.92</v>
      </c>
      <c r="B208" s="162">
        <v>0.16789999999999999</v>
      </c>
      <c r="C208" s="162">
        <v>0</v>
      </c>
      <c r="D208" s="162">
        <v>99.3</v>
      </c>
      <c r="E208" s="162">
        <v>2.3199999999999998</v>
      </c>
      <c r="F208" s="162">
        <v>8</v>
      </c>
      <c r="G208" s="162">
        <v>0</v>
      </c>
      <c r="H208" s="162" t="s">
        <v>303</v>
      </c>
    </row>
    <row r="209" spans="1:8">
      <c r="A209" s="162">
        <v>3.94</v>
      </c>
      <c r="B209" s="162">
        <v>0.1691</v>
      </c>
      <c r="C209" s="162">
        <v>0</v>
      </c>
      <c r="D209" s="162">
        <v>100.1</v>
      </c>
      <c r="E209" s="162">
        <v>2.2400000000000002</v>
      </c>
      <c r="F209" s="162">
        <v>9</v>
      </c>
      <c r="G209" s="162">
        <v>0</v>
      </c>
      <c r="H209" s="162" t="s">
        <v>304</v>
      </c>
    </row>
    <row r="210" spans="1:8">
      <c r="A210" s="162">
        <v>3.96</v>
      </c>
      <c r="B210" s="162">
        <v>0.17449999999999999</v>
      </c>
      <c r="C210" s="162">
        <v>0.1</v>
      </c>
      <c r="D210" s="162">
        <v>101.5</v>
      </c>
      <c r="E210" s="162">
        <v>2.2599999999999998</v>
      </c>
      <c r="F210" s="162">
        <v>8</v>
      </c>
      <c r="G210" s="162">
        <v>0</v>
      </c>
      <c r="H210" s="162" t="s">
        <v>305</v>
      </c>
    </row>
    <row r="211" spans="1:8">
      <c r="A211" s="162">
        <v>3.98</v>
      </c>
      <c r="B211" s="162">
        <v>0.17630000000000001</v>
      </c>
      <c r="C211" s="162">
        <v>0.1</v>
      </c>
      <c r="D211" s="162">
        <v>104.1</v>
      </c>
      <c r="E211" s="162">
        <v>2.29</v>
      </c>
      <c r="F211" s="162">
        <v>8</v>
      </c>
      <c r="G211" s="162">
        <v>0</v>
      </c>
      <c r="H211" s="162" t="s">
        <v>306</v>
      </c>
    </row>
    <row r="212" spans="1:8">
      <c r="A212" s="162">
        <v>4</v>
      </c>
      <c r="B212" s="162">
        <v>0.18229999999999999</v>
      </c>
      <c r="C212" s="162">
        <v>0.1</v>
      </c>
      <c r="D212" s="162">
        <v>104.9</v>
      </c>
      <c r="E212" s="162">
        <v>2.27</v>
      </c>
      <c r="F212" s="162">
        <v>8</v>
      </c>
      <c r="G212" s="162">
        <v>0</v>
      </c>
      <c r="H212" s="162" t="s">
        <v>307</v>
      </c>
    </row>
    <row r="213" spans="1:8">
      <c r="A213" s="162">
        <v>4.0199999999999996</v>
      </c>
      <c r="B213" s="162">
        <v>0.18759999999999999</v>
      </c>
      <c r="C213" s="162">
        <v>0.1</v>
      </c>
      <c r="D213" s="162">
        <v>105.3</v>
      </c>
      <c r="E213" s="162">
        <v>2.27</v>
      </c>
      <c r="F213" s="162">
        <v>8</v>
      </c>
      <c r="G213" s="162">
        <v>0</v>
      </c>
      <c r="H213" s="162" t="s">
        <v>308</v>
      </c>
    </row>
    <row r="214" spans="1:8">
      <c r="A214" s="162">
        <v>4.04</v>
      </c>
      <c r="B214" s="162">
        <v>0.18940000000000001</v>
      </c>
      <c r="C214" s="162">
        <v>0.1</v>
      </c>
      <c r="D214" s="162">
        <v>104.4</v>
      </c>
      <c r="E214" s="162">
        <v>2.2999999999999998</v>
      </c>
      <c r="F214" s="162">
        <v>9</v>
      </c>
      <c r="G214" s="162">
        <v>0</v>
      </c>
      <c r="H214" s="162" t="s">
        <v>309</v>
      </c>
    </row>
    <row r="215" spans="1:8">
      <c r="A215" s="162">
        <v>4.0599999999999996</v>
      </c>
      <c r="B215" s="162">
        <v>0.19359999999999999</v>
      </c>
      <c r="C215" s="162">
        <v>0.1</v>
      </c>
      <c r="D215" s="162">
        <v>105.1</v>
      </c>
      <c r="E215" s="162">
        <v>2.29</v>
      </c>
      <c r="F215" s="162">
        <v>9</v>
      </c>
      <c r="G215" s="162">
        <v>0</v>
      </c>
      <c r="H215" s="162" t="s">
        <v>310</v>
      </c>
    </row>
    <row r="216" spans="1:8">
      <c r="A216" s="162">
        <v>4.08</v>
      </c>
      <c r="B216" s="162">
        <v>0.1978</v>
      </c>
      <c r="C216" s="162">
        <v>0.1</v>
      </c>
      <c r="D216" s="162">
        <v>106.6</v>
      </c>
      <c r="E216" s="162">
        <v>2.33</v>
      </c>
      <c r="F216" s="162">
        <v>9</v>
      </c>
      <c r="G216" s="162">
        <v>0</v>
      </c>
      <c r="H216" s="162" t="s">
        <v>311</v>
      </c>
    </row>
    <row r="217" spans="1:8">
      <c r="A217" s="162">
        <v>4.0999999999999996</v>
      </c>
      <c r="B217" s="162">
        <v>0.1996</v>
      </c>
      <c r="C217" s="162">
        <v>0.1</v>
      </c>
      <c r="D217" s="162">
        <v>106.9</v>
      </c>
      <c r="E217" s="162">
        <v>2.29</v>
      </c>
      <c r="F217" s="162">
        <v>9</v>
      </c>
      <c r="G217" s="162">
        <v>0</v>
      </c>
      <c r="H217" s="162" t="s">
        <v>312</v>
      </c>
    </row>
    <row r="218" spans="1:8">
      <c r="A218" s="162">
        <v>4.12</v>
      </c>
      <c r="B218" s="162">
        <v>0.20080000000000001</v>
      </c>
      <c r="C218" s="162">
        <v>0.1</v>
      </c>
      <c r="D218" s="162">
        <v>109.6</v>
      </c>
      <c r="E218" s="162">
        <v>2.36</v>
      </c>
      <c r="F218" s="162">
        <v>9</v>
      </c>
      <c r="G218" s="162">
        <v>0</v>
      </c>
      <c r="H218" s="162" t="s">
        <v>313</v>
      </c>
    </row>
    <row r="219" spans="1:8">
      <c r="A219" s="162">
        <v>4.1399999999999997</v>
      </c>
      <c r="B219" s="162">
        <v>0.20619999999999999</v>
      </c>
      <c r="C219" s="162">
        <v>0.1</v>
      </c>
      <c r="D219" s="162">
        <v>112.4</v>
      </c>
      <c r="E219" s="162">
        <v>2.36</v>
      </c>
      <c r="F219" s="162">
        <v>9</v>
      </c>
      <c r="G219" s="162">
        <v>0</v>
      </c>
      <c r="H219" s="162" t="s">
        <v>314</v>
      </c>
    </row>
    <row r="220" spans="1:8">
      <c r="A220" s="162">
        <v>4.16</v>
      </c>
      <c r="B220" s="162">
        <v>0.21690000000000001</v>
      </c>
      <c r="C220" s="162">
        <v>0.1</v>
      </c>
      <c r="D220" s="162">
        <v>117.4</v>
      </c>
      <c r="E220" s="162">
        <v>2.38</v>
      </c>
      <c r="F220" s="162">
        <v>8</v>
      </c>
      <c r="G220" s="162">
        <v>0</v>
      </c>
      <c r="H220" s="162" t="s">
        <v>315</v>
      </c>
    </row>
    <row r="221" spans="1:8">
      <c r="A221" s="162">
        <v>4.18</v>
      </c>
      <c r="B221" s="162">
        <v>0.2331</v>
      </c>
      <c r="C221" s="162">
        <v>0.1</v>
      </c>
      <c r="D221" s="162">
        <v>120.2</v>
      </c>
      <c r="E221" s="162">
        <v>2.38</v>
      </c>
      <c r="F221" s="162">
        <v>9</v>
      </c>
      <c r="G221" s="162">
        <v>0</v>
      </c>
      <c r="H221" s="162" t="s">
        <v>316</v>
      </c>
    </row>
    <row r="222" spans="1:8">
      <c r="A222" s="162">
        <v>4.2</v>
      </c>
      <c r="B222" s="162">
        <v>0.2301</v>
      </c>
      <c r="C222" s="162">
        <v>0.1</v>
      </c>
      <c r="D222" s="162">
        <v>118.5</v>
      </c>
      <c r="E222" s="162">
        <v>2.4500000000000002</v>
      </c>
      <c r="F222" s="162">
        <v>12</v>
      </c>
      <c r="G222" s="162">
        <v>0</v>
      </c>
      <c r="H222" s="162" t="s">
        <v>317</v>
      </c>
    </row>
    <row r="223" spans="1:8">
      <c r="A223" s="162">
        <v>4.22</v>
      </c>
      <c r="B223" s="162">
        <v>0.2301</v>
      </c>
      <c r="C223" s="162">
        <v>0.1</v>
      </c>
      <c r="D223" s="162">
        <v>113.6</v>
      </c>
      <c r="E223" s="162">
        <v>2.4700000000000002</v>
      </c>
      <c r="F223" s="162">
        <v>2</v>
      </c>
      <c r="G223" s="162">
        <v>0</v>
      </c>
      <c r="H223" s="162" t="s">
        <v>318</v>
      </c>
    </row>
    <row r="224" spans="1:8">
      <c r="A224" s="162">
        <v>4.24</v>
      </c>
      <c r="B224" s="162">
        <v>0.23130000000000001</v>
      </c>
      <c r="C224" s="162">
        <v>0.1</v>
      </c>
      <c r="D224" s="162">
        <v>109.9</v>
      </c>
      <c r="E224" s="162">
        <v>2.4</v>
      </c>
      <c r="F224" s="162">
        <v>13</v>
      </c>
      <c r="G224" s="162">
        <v>0</v>
      </c>
      <c r="H224" s="162" t="s">
        <v>319</v>
      </c>
    </row>
    <row r="225" spans="1:8">
      <c r="A225" s="162">
        <v>4.26</v>
      </c>
      <c r="B225" s="162">
        <v>0.21629999999999999</v>
      </c>
      <c r="C225" s="162">
        <v>0.1</v>
      </c>
      <c r="D225" s="162">
        <v>121</v>
      </c>
      <c r="E225" s="162">
        <v>2.39</v>
      </c>
      <c r="F225" s="162">
        <v>3</v>
      </c>
      <c r="G225" s="162">
        <v>0</v>
      </c>
      <c r="H225" s="162" t="s">
        <v>320</v>
      </c>
    </row>
    <row r="226" spans="1:8">
      <c r="A226" s="162">
        <v>4.28</v>
      </c>
      <c r="B226" s="162">
        <v>0.2253</v>
      </c>
      <c r="C226" s="162">
        <v>0.1</v>
      </c>
      <c r="D226" s="162">
        <v>116.5</v>
      </c>
      <c r="E226" s="162">
        <v>2.42</v>
      </c>
      <c r="F226" s="162">
        <v>9</v>
      </c>
      <c r="G226" s="162">
        <v>0</v>
      </c>
      <c r="H226" s="162" t="s">
        <v>321</v>
      </c>
    </row>
    <row r="227" spans="1:8">
      <c r="A227" s="162">
        <v>4.3</v>
      </c>
      <c r="B227" s="162">
        <v>0.22409999999999999</v>
      </c>
      <c r="C227" s="162">
        <v>0.1</v>
      </c>
      <c r="D227" s="162">
        <v>118.8</v>
      </c>
      <c r="E227" s="162">
        <v>2.4300000000000002</v>
      </c>
      <c r="F227" s="162">
        <v>9</v>
      </c>
      <c r="G227" s="162">
        <v>0</v>
      </c>
      <c r="H227" s="162" t="s">
        <v>322</v>
      </c>
    </row>
    <row r="228" spans="1:8">
      <c r="A228" s="162">
        <v>4.32</v>
      </c>
      <c r="B228" s="162">
        <v>0.23130000000000001</v>
      </c>
      <c r="C228" s="162">
        <v>0.1</v>
      </c>
      <c r="D228" s="162">
        <v>122.5</v>
      </c>
      <c r="E228" s="162">
        <v>2.48</v>
      </c>
      <c r="F228" s="162">
        <v>8</v>
      </c>
      <c r="G228" s="162">
        <v>0</v>
      </c>
      <c r="H228" s="162" t="s">
        <v>323</v>
      </c>
    </row>
    <row r="229" spans="1:8">
      <c r="A229" s="162">
        <v>4.34</v>
      </c>
      <c r="B229" s="162">
        <v>0.23719999999999999</v>
      </c>
      <c r="C229" s="162">
        <v>0.1</v>
      </c>
      <c r="D229" s="162">
        <v>125.8</v>
      </c>
      <c r="E229" s="162">
        <v>2.44</v>
      </c>
      <c r="F229" s="162">
        <v>9</v>
      </c>
      <c r="G229" s="162">
        <v>0</v>
      </c>
      <c r="H229" s="162" t="s">
        <v>324</v>
      </c>
    </row>
    <row r="230" spans="1:8">
      <c r="A230" s="162">
        <v>4.3600000000000003</v>
      </c>
      <c r="B230" s="162">
        <v>0.23719999999999999</v>
      </c>
      <c r="C230" s="162">
        <v>0.1</v>
      </c>
      <c r="D230" s="162">
        <v>122</v>
      </c>
      <c r="E230" s="162">
        <v>2.4700000000000002</v>
      </c>
      <c r="F230" s="162">
        <v>9</v>
      </c>
      <c r="G230" s="162">
        <v>0</v>
      </c>
      <c r="H230" s="162" t="s">
        <v>325</v>
      </c>
    </row>
    <row r="231" spans="1:8">
      <c r="A231" s="162">
        <v>4.38</v>
      </c>
      <c r="B231" s="162">
        <v>0.2271</v>
      </c>
      <c r="C231" s="162">
        <v>0.1</v>
      </c>
      <c r="D231" s="162">
        <v>118.3</v>
      </c>
      <c r="E231" s="162">
        <v>2.46</v>
      </c>
      <c r="F231" s="162">
        <v>9</v>
      </c>
      <c r="G231" s="162">
        <v>0</v>
      </c>
      <c r="H231" s="162" t="s">
        <v>326</v>
      </c>
    </row>
    <row r="232" spans="1:8">
      <c r="A232" s="162">
        <v>4.4000000000000004</v>
      </c>
      <c r="B232" s="162">
        <v>0.21870000000000001</v>
      </c>
      <c r="C232" s="162">
        <v>0.1</v>
      </c>
      <c r="D232" s="162">
        <v>110.3</v>
      </c>
      <c r="E232" s="162">
        <v>2.5299999999999998</v>
      </c>
      <c r="F232" s="162">
        <v>9</v>
      </c>
      <c r="G232" s="162">
        <v>0</v>
      </c>
      <c r="H232" s="162" t="s">
        <v>327</v>
      </c>
    </row>
    <row r="233" spans="1:8">
      <c r="A233" s="162">
        <v>4.42</v>
      </c>
      <c r="B233" s="162">
        <v>0.21029999999999999</v>
      </c>
      <c r="C233" s="162">
        <v>0.1</v>
      </c>
      <c r="D233" s="162">
        <v>108</v>
      </c>
      <c r="E233" s="162">
        <v>2.52</v>
      </c>
      <c r="F233" s="162">
        <v>10</v>
      </c>
      <c r="G233" s="162">
        <v>0</v>
      </c>
      <c r="H233" s="162" t="s">
        <v>328</v>
      </c>
    </row>
    <row r="234" spans="1:8">
      <c r="A234" s="162">
        <v>4.4400000000000004</v>
      </c>
      <c r="B234" s="162">
        <v>0.2014</v>
      </c>
      <c r="C234" s="162">
        <v>0.1</v>
      </c>
      <c r="D234" s="162">
        <v>114</v>
      </c>
      <c r="E234" s="162">
        <v>2.5299999999999998</v>
      </c>
      <c r="F234" s="162">
        <v>11</v>
      </c>
      <c r="G234" s="162">
        <v>0</v>
      </c>
      <c r="H234" s="162" t="s">
        <v>329</v>
      </c>
    </row>
    <row r="235" spans="1:8">
      <c r="A235" s="162">
        <v>4.46</v>
      </c>
      <c r="B235" s="162">
        <v>0.19059999999999999</v>
      </c>
      <c r="C235" s="162">
        <v>0.1</v>
      </c>
      <c r="D235" s="162">
        <v>116.6</v>
      </c>
      <c r="E235" s="162">
        <v>2.57</v>
      </c>
      <c r="F235" s="162">
        <v>11</v>
      </c>
      <c r="G235" s="162">
        <v>0</v>
      </c>
      <c r="H235" s="162" t="s">
        <v>330</v>
      </c>
    </row>
    <row r="236" spans="1:8">
      <c r="A236" s="162">
        <v>4.4800000000000004</v>
      </c>
      <c r="B236" s="162">
        <v>0.18459999999999999</v>
      </c>
      <c r="C236" s="162">
        <v>0.1</v>
      </c>
      <c r="D236" s="162">
        <v>114.2</v>
      </c>
      <c r="E236" s="162">
        <v>2.5499999999999998</v>
      </c>
      <c r="F236" s="162">
        <v>10</v>
      </c>
      <c r="G236" s="162">
        <v>0</v>
      </c>
      <c r="H236" s="162" t="s">
        <v>331</v>
      </c>
    </row>
    <row r="237" spans="1:8">
      <c r="A237" s="162">
        <v>4.5</v>
      </c>
      <c r="B237" s="162">
        <v>0.18579999999999999</v>
      </c>
      <c r="C237" s="162">
        <v>0.1</v>
      </c>
      <c r="D237" s="162">
        <v>113.6</v>
      </c>
      <c r="E237" s="162">
        <v>2.57</v>
      </c>
      <c r="F237" s="162">
        <v>10</v>
      </c>
      <c r="G237" s="162">
        <v>0</v>
      </c>
      <c r="H237" s="162" t="s">
        <v>332</v>
      </c>
    </row>
    <row r="238" spans="1:8">
      <c r="A238" s="162">
        <v>4.5199999999999996</v>
      </c>
      <c r="B238" s="162">
        <v>0.19900000000000001</v>
      </c>
      <c r="C238" s="162">
        <v>0.1</v>
      </c>
      <c r="D238" s="162">
        <v>110.7</v>
      </c>
      <c r="E238" s="162">
        <v>2.52</v>
      </c>
      <c r="F238" s="162">
        <v>10</v>
      </c>
      <c r="G238" s="162">
        <v>0</v>
      </c>
      <c r="H238" s="162" t="s">
        <v>333</v>
      </c>
    </row>
    <row r="239" spans="1:8">
      <c r="A239" s="162">
        <v>4.54</v>
      </c>
      <c r="B239" s="162">
        <v>0.21029999999999999</v>
      </c>
      <c r="C239" s="162">
        <v>0.1</v>
      </c>
      <c r="D239" s="162">
        <v>98.9</v>
      </c>
      <c r="E239" s="162">
        <v>2.56</v>
      </c>
      <c r="F239" s="162">
        <v>10</v>
      </c>
      <c r="G239" s="162">
        <v>0</v>
      </c>
      <c r="H239" s="162" t="s">
        <v>334</v>
      </c>
    </row>
    <row r="240" spans="1:8">
      <c r="A240" s="162">
        <v>4.5599999999999996</v>
      </c>
      <c r="B240" s="162">
        <v>0.21029999999999999</v>
      </c>
      <c r="C240" s="162">
        <v>0.1</v>
      </c>
      <c r="D240" s="162">
        <v>95.5</v>
      </c>
      <c r="E240" s="162">
        <v>2.5499999999999998</v>
      </c>
      <c r="F240" s="162">
        <v>10</v>
      </c>
      <c r="G240" s="162">
        <v>0</v>
      </c>
      <c r="H240" s="162" t="s">
        <v>335</v>
      </c>
    </row>
    <row r="241" spans="1:8">
      <c r="A241" s="162">
        <v>4.58</v>
      </c>
      <c r="B241" s="162">
        <v>0.2097</v>
      </c>
      <c r="C241" s="162">
        <v>0.1</v>
      </c>
      <c r="D241" s="162">
        <v>96.8</v>
      </c>
      <c r="E241" s="162">
        <v>2.57</v>
      </c>
      <c r="F241" s="162">
        <v>11</v>
      </c>
      <c r="G241" s="162">
        <v>0</v>
      </c>
      <c r="H241" s="162" t="s">
        <v>336</v>
      </c>
    </row>
    <row r="242" spans="1:8">
      <c r="A242" s="162">
        <v>4.5999999999999996</v>
      </c>
      <c r="B242" s="162">
        <v>0.19600000000000001</v>
      </c>
      <c r="C242" s="162">
        <v>0.1</v>
      </c>
      <c r="D242" s="162">
        <v>97.2</v>
      </c>
      <c r="E242" s="162">
        <v>2.58</v>
      </c>
      <c r="F242" s="162">
        <v>11</v>
      </c>
      <c r="G242" s="162">
        <v>0</v>
      </c>
      <c r="H242" s="162" t="s">
        <v>337</v>
      </c>
    </row>
    <row r="243" spans="1:8">
      <c r="A243" s="162">
        <v>4.62</v>
      </c>
      <c r="B243" s="162">
        <v>0.1787</v>
      </c>
      <c r="C243" s="162">
        <v>0.2</v>
      </c>
      <c r="D243" s="162">
        <v>99.2</v>
      </c>
      <c r="E243" s="162">
        <v>2.5499999999999998</v>
      </c>
      <c r="F243" s="162">
        <v>11</v>
      </c>
      <c r="G243" s="162">
        <v>0</v>
      </c>
      <c r="H243" s="162" t="s">
        <v>338</v>
      </c>
    </row>
    <row r="244" spans="1:8">
      <c r="A244" s="162">
        <v>4.6399999999999997</v>
      </c>
      <c r="B244" s="162">
        <v>0.1709</v>
      </c>
      <c r="C244" s="162">
        <v>0.2</v>
      </c>
      <c r="D244" s="162">
        <v>106</v>
      </c>
      <c r="E244" s="162">
        <v>2.5499999999999998</v>
      </c>
      <c r="F244" s="162">
        <v>12</v>
      </c>
      <c r="G244" s="162">
        <v>0</v>
      </c>
      <c r="H244" s="162" t="s">
        <v>339</v>
      </c>
    </row>
    <row r="245" spans="1:8">
      <c r="A245" s="162">
        <v>4.66</v>
      </c>
      <c r="B245" s="162">
        <v>0.17510000000000001</v>
      </c>
      <c r="C245" s="162">
        <v>0.1</v>
      </c>
      <c r="D245" s="162">
        <v>111.9</v>
      </c>
      <c r="E245" s="162">
        <v>2.58</v>
      </c>
      <c r="F245" s="162">
        <v>12</v>
      </c>
      <c r="G245" s="162">
        <v>0</v>
      </c>
      <c r="H245" s="162" t="s">
        <v>340</v>
      </c>
    </row>
    <row r="246" spans="1:8">
      <c r="A246" s="162">
        <v>4.68</v>
      </c>
      <c r="B246" s="162">
        <v>0.17150000000000001</v>
      </c>
      <c r="C246" s="162">
        <v>0.2</v>
      </c>
      <c r="D246" s="162">
        <v>113.9</v>
      </c>
      <c r="E246" s="162">
        <v>2.57</v>
      </c>
      <c r="F246" s="162">
        <v>12</v>
      </c>
      <c r="G246" s="162">
        <v>0</v>
      </c>
      <c r="H246" s="162" t="s">
        <v>341</v>
      </c>
    </row>
    <row r="247" spans="1:8">
      <c r="A247" s="162">
        <v>4.7</v>
      </c>
      <c r="B247" s="162">
        <v>0.1709</v>
      </c>
      <c r="C247" s="162">
        <v>0.2</v>
      </c>
      <c r="D247" s="162">
        <v>119.5</v>
      </c>
      <c r="E247" s="162">
        <v>2.57</v>
      </c>
      <c r="F247" s="162">
        <v>13</v>
      </c>
      <c r="G247" s="162">
        <v>0</v>
      </c>
      <c r="H247" s="162" t="s">
        <v>342</v>
      </c>
    </row>
    <row r="248" spans="1:8">
      <c r="A248" s="162">
        <v>4.72</v>
      </c>
      <c r="B248" s="162">
        <v>0.17269999999999999</v>
      </c>
      <c r="C248" s="162">
        <v>0.2</v>
      </c>
      <c r="D248" s="162">
        <v>121.7</v>
      </c>
      <c r="E248" s="162">
        <v>2.56</v>
      </c>
      <c r="F248" s="162">
        <v>14</v>
      </c>
      <c r="G248" s="162">
        <v>0</v>
      </c>
      <c r="H248" s="162" t="s">
        <v>343</v>
      </c>
    </row>
    <row r="249" spans="1:8">
      <c r="A249" s="162">
        <v>4.74</v>
      </c>
      <c r="B249" s="162">
        <v>0.1757</v>
      </c>
      <c r="C249" s="162">
        <v>0.1</v>
      </c>
      <c r="D249" s="162">
        <v>120.7</v>
      </c>
      <c r="E249" s="162">
        <v>2.58</v>
      </c>
      <c r="F249" s="162">
        <v>15</v>
      </c>
      <c r="G249" s="162">
        <v>0</v>
      </c>
      <c r="H249" s="162" t="s">
        <v>344</v>
      </c>
    </row>
    <row r="250" spans="1:8">
      <c r="A250" s="162">
        <v>4.76</v>
      </c>
      <c r="B250" s="162">
        <v>0.17630000000000001</v>
      </c>
      <c r="C250" s="162">
        <v>0.2</v>
      </c>
      <c r="D250" s="162">
        <v>120</v>
      </c>
      <c r="E250" s="162">
        <v>2.59</v>
      </c>
      <c r="F250" s="162">
        <v>16</v>
      </c>
      <c r="G250" s="162">
        <v>0</v>
      </c>
      <c r="H250" s="162" t="s">
        <v>345</v>
      </c>
    </row>
    <row r="251" spans="1:8">
      <c r="A251" s="162">
        <v>4.78</v>
      </c>
      <c r="B251" s="162">
        <v>0.19</v>
      </c>
      <c r="C251" s="162">
        <v>0.2</v>
      </c>
      <c r="D251" s="162">
        <v>121.9</v>
      </c>
      <c r="E251" s="162">
        <v>2.58</v>
      </c>
      <c r="F251" s="162">
        <v>16</v>
      </c>
      <c r="G251" s="162">
        <v>0</v>
      </c>
      <c r="H251" s="162" t="s">
        <v>346</v>
      </c>
    </row>
    <row r="252" spans="1:8">
      <c r="A252" s="162">
        <v>4.8</v>
      </c>
      <c r="B252" s="162">
        <v>0.21390000000000001</v>
      </c>
      <c r="C252" s="162">
        <v>0.2</v>
      </c>
      <c r="D252" s="162">
        <v>125.6</v>
      </c>
      <c r="E252" s="162">
        <v>2.58</v>
      </c>
      <c r="F252" s="162">
        <v>16</v>
      </c>
      <c r="G252" s="162">
        <v>0</v>
      </c>
      <c r="H252" s="162" t="s">
        <v>347</v>
      </c>
    </row>
    <row r="253" spans="1:8">
      <c r="A253" s="162">
        <v>4.82</v>
      </c>
      <c r="B253" s="162">
        <v>0.24260000000000001</v>
      </c>
      <c r="C253" s="162">
        <v>0.1</v>
      </c>
      <c r="D253" s="162">
        <v>114.6</v>
      </c>
      <c r="E253" s="162">
        <v>2.58</v>
      </c>
      <c r="F253" s="162">
        <v>33</v>
      </c>
      <c r="G253" s="162">
        <v>0</v>
      </c>
      <c r="H253" s="162" t="s">
        <v>348</v>
      </c>
    </row>
    <row r="254" spans="1:8">
      <c r="A254" s="162">
        <v>4.84</v>
      </c>
      <c r="B254" s="162">
        <v>0.17449999999999999</v>
      </c>
      <c r="C254" s="162">
        <v>0</v>
      </c>
      <c r="D254" s="162">
        <v>135.9</v>
      </c>
      <c r="E254" s="162">
        <v>2.2799999999999998</v>
      </c>
      <c r="F254" s="162">
        <v>0</v>
      </c>
      <c r="G254" s="162">
        <v>0</v>
      </c>
      <c r="H254" s="162" t="s">
        <v>349</v>
      </c>
    </row>
    <row r="255" spans="1:8">
      <c r="A255" s="162">
        <v>4.8600000000000003</v>
      </c>
      <c r="B255" s="162">
        <v>0.21929999999999999</v>
      </c>
      <c r="C255" s="162">
        <v>0.1</v>
      </c>
      <c r="D255" s="162">
        <v>135.69999999999999</v>
      </c>
      <c r="E255" s="162">
        <v>2.48</v>
      </c>
      <c r="F255" s="162">
        <v>14</v>
      </c>
      <c r="G255" s="162">
        <v>0</v>
      </c>
      <c r="H255" s="162" t="s">
        <v>350</v>
      </c>
    </row>
    <row r="256" spans="1:8">
      <c r="A256" s="162">
        <v>4.88</v>
      </c>
      <c r="B256" s="162">
        <v>0.21809999999999999</v>
      </c>
      <c r="C256" s="162">
        <v>0.1</v>
      </c>
      <c r="D256" s="162">
        <v>135.80000000000001</v>
      </c>
      <c r="E256" s="162">
        <v>2.4</v>
      </c>
      <c r="F256" s="162">
        <v>14</v>
      </c>
      <c r="G256" s="162">
        <v>0</v>
      </c>
      <c r="H256" s="162" t="s">
        <v>351</v>
      </c>
    </row>
    <row r="257" spans="1:8">
      <c r="A257" s="162">
        <v>4.9000000000000004</v>
      </c>
      <c r="B257" s="162">
        <v>0.2223</v>
      </c>
      <c r="C257" s="162">
        <v>0.1</v>
      </c>
      <c r="D257" s="162">
        <v>133.9</v>
      </c>
      <c r="E257" s="162">
        <v>2.56</v>
      </c>
      <c r="F257" s="162">
        <v>13</v>
      </c>
      <c r="G257" s="162">
        <v>0</v>
      </c>
      <c r="H257" s="162" t="s">
        <v>352</v>
      </c>
    </row>
    <row r="258" spans="1:8">
      <c r="A258" s="162">
        <v>4.92</v>
      </c>
      <c r="B258" s="162">
        <v>0.2223</v>
      </c>
      <c r="C258" s="162">
        <v>0.1</v>
      </c>
      <c r="D258" s="162">
        <v>132</v>
      </c>
      <c r="E258" s="162">
        <v>2.6</v>
      </c>
      <c r="F258" s="162">
        <v>12</v>
      </c>
      <c r="G258" s="162">
        <v>0</v>
      </c>
      <c r="H258" s="162" t="s">
        <v>353</v>
      </c>
    </row>
    <row r="259" spans="1:8">
      <c r="A259" s="162">
        <v>4.9400000000000004</v>
      </c>
      <c r="B259" s="162">
        <v>0.2253</v>
      </c>
      <c r="C259" s="162">
        <v>0.1</v>
      </c>
      <c r="D259" s="162">
        <v>128.30000000000001</v>
      </c>
      <c r="E259" s="162">
        <v>2.56</v>
      </c>
      <c r="F259" s="162">
        <v>12</v>
      </c>
      <c r="G259" s="162">
        <v>0</v>
      </c>
      <c r="H259" s="162" t="s">
        <v>354</v>
      </c>
    </row>
    <row r="260" spans="1:8">
      <c r="A260" s="162">
        <v>4.96</v>
      </c>
      <c r="B260" s="162">
        <v>0.2283</v>
      </c>
      <c r="C260" s="162">
        <v>0.1</v>
      </c>
      <c r="D260" s="162">
        <v>124.6</v>
      </c>
      <c r="E260" s="162">
        <v>2.6</v>
      </c>
      <c r="F260" s="162">
        <v>13</v>
      </c>
      <c r="G260" s="162">
        <v>0</v>
      </c>
      <c r="H260" s="162" t="s">
        <v>355</v>
      </c>
    </row>
    <row r="261" spans="1:8">
      <c r="A261" s="162">
        <v>4.9800000000000004</v>
      </c>
      <c r="B261" s="162">
        <v>0.2402</v>
      </c>
      <c r="C261" s="162">
        <v>0.1</v>
      </c>
      <c r="D261" s="162">
        <v>116.2</v>
      </c>
      <c r="E261" s="162">
        <v>2.6</v>
      </c>
      <c r="F261" s="162">
        <v>13</v>
      </c>
      <c r="G261" s="162">
        <v>0</v>
      </c>
      <c r="H261" s="162" t="s">
        <v>356</v>
      </c>
    </row>
    <row r="262" spans="1:8">
      <c r="A262" s="162">
        <v>5</v>
      </c>
      <c r="B262" s="162">
        <v>0.2354</v>
      </c>
      <c r="C262" s="162">
        <v>0.1</v>
      </c>
      <c r="D262" s="162">
        <v>105.6</v>
      </c>
      <c r="E262" s="162">
        <v>2.6</v>
      </c>
      <c r="F262" s="162">
        <v>13</v>
      </c>
      <c r="G262" s="162">
        <v>0</v>
      </c>
      <c r="H262" s="162" t="s">
        <v>357</v>
      </c>
    </row>
    <row r="263" spans="1:8">
      <c r="A263" s="162">
        <v>5.0199999999999996</v>
      </c>
      <c r="B263" s="162">
        <v>0.2384</v>
      </c>
      <c r="C263" s="162">
        <v>0.1</v>
      </c>
      <c r="D263" s="162">
        <v>105.5</v>
      </c>
      <c r="E263" s="162">
        <v>2.59</v>
      </c>
      <c r="F263" s="162">
        <v>13</v>
      </c>
      <c r="G263" s="162">
        <v>0</v>
      </c>
      <c r="H263" s="162" t="s">
        <v>358</v>
      </c>
    </row>
    <row r="264" spans="1:8">
      <c r="A264" s="162">
        <v>5.04</v>
      </c>
      <c r="B264" s="162">
        <v>0.23069999999999999</v>
      </c>
      <c r="C264" s="162">
        <v>0.1</v>
      </c>
      <c r="D264" s="162">
        <v>105.6</v>
      </c>
      <c r="E264" s="162">
        <v>2.68</v>
      </c>
      <c r="F264" s="162">
        <v>13</v>
      </c>
      <c r="G264" s="162">
        <v>0</v>
      </c>
      <c r="H264" s="162" t="s">
        <v>359</v>
      </c>
    </row>
    <row r="265" spans="1:8">
      <c r="A265" s="162">
        <v>5.0599999999999996</v>
      </c>
      <c r="B265" s="162">
        <v>0.23130000000000001</v>
      </c>
      <c r="C265" s="162">
        <v>0.1</v>
      </c>
      <c r="D265" s="162">
        <v>109.3</v>
      </c>
      <c r="E265" s="162">
        <v>2.64</v>
      </c>
      <c r="F265" s="162">
        <v>13</v>
      </c>
      <c r="G265" s="162">
        <v>0</v>
      </c>
      <c r="H265" s="162" t="s">
        <v>360</v>
      </c>
    </row>
    <row r="266" spans="1:8">
      <c r="A266" s="162">
        <v>5.08</v>
      </c>
      <c r="B266" s="162">
        <v>0.2354</v>
      </c>
      <c r="C266" s="162">
        <v>0.1</v>
      </c>
      <c r="D266" s="162">
        <v>105.9</v>
      </c>
      <c r="E266" s="162">
        <v>2.64</v>
      </c>
      <c r="F266" s="162">
        <v>13</v>
      </c>
      <c r="G266" s="162">
        <v>0</v>
      </c>
      <c r="H266" s="162" t="s">
        <v>361</v>
      </c>
    </row>
    <row r="267" spans="1:8">
      <c r="A267" s="162">
        <v>5.0999999999999996</v>
      </c>
      <c r="B267" s="162">
        <v>0.23599999999999999</v>
      </c>
      <c r="C267" s="162">
        <v>0.1</v>
      </c>
      <c r="D267" s="162">
        <v>108.8</v>
      </c>
      <c r="E267" s="162">
        <v>2.72</v>
      </c>
      <c r="F267" s="162">
        <v>12</v>
      </c>
      <c r="G267" s="162">
        <v>0</v>
      </c>
      <c r="H267" s="162" t="s">
        <v>362</v>
      </c>
    </row>
    <row r="268" spans="1:8">
      <c r="A268" s="162">
        <v>5.12</v>
      </c>
      <c r="B268" s="162">
        <v>0.2576</v>
      </c>
      <c r="C268" s="162">
        <v>0.1</v>
      </c>
      <c r="D268" s="162">
        <v>111.3</v>
      </c>
      <c r="E268" s="162">
        <v>2.71</v>
      </c>
      <c r="F268" s="162">
        <v>13</v>
      </c>
      <c r="G268" s="162">
        <v>0</v>
      </c>
      <c r="H268" s="162" t="s">
        <v>363</v>
      </c>
    </row>
    <row r="269" spans="1:8">
      <c r="A269" s="162">
        <v>5.14</v>
      </c>
      <c r="B269" s="162">
        <v>0.2354</v>
      </c>
      <c r="C269" s="162">
        <v>0.1</v>
      </c>
      <c r="D269" s="162">
        <v>114.1</v>
      </c>
      <c r="E269" s="162">
        <v>2.7</v>
      </c>
      <c r="F269" s="162">
        <v>13</v>
      </c>
      <c r="G269" s="162">
        <v>0</v>
      </c>
      <c r="H269" s="162" t="s">
        <v>364</v>
      </c>
    </row>
    <row r="270" spans="1:8">
      <c r="A270" s="162">
        <v>5.16</v>
      </c>
      <c r="B270" s="162">
        <v>0.22470000000000001</v>
      </c>
      <c r="C270" s="162">
        <v>0.1</v>
      </c>
      <c r="D270" s="162">
        <v>129.30000000000001</v>
      </c>
      <c r="E270" s="162">
        <v>2.82</v>
      </c>
      <c r="F270" s="162">
        <v>7</v>
      </c>
      <c r="G270" s="162">
        <v>0</v>
      </c>
      <c r="H270" s="162" t="s">
        <v>365</v>
      </c>
    </row>
    <row r="271" spans="1:8">
      <c r="A271" s="162">
        <v>5.18</v>
      </c>
      <c r="B271" s="162">
        <v>0.23250000000000001</v>
      </c>
      <c r="C271" s="162">
        <v>0.1</v>
      </c>
      <c r="D271" s="162">
        <v>135.30000000000001</v>
      </c>
      <c r="E271" s="162">
        <v>2.79</v>
      </c>
      <c r="F271" s="162">
        <v>5</v>
      </c>
      <c r="G271" s="162">
        <v>0</v>
      </c>
      <c r="H271" s="162" t="s">
        <v>366</v>
      </c>
    </row>
    <row r="272" spans="1:8">
      <c r="A272" s="162">
        <v>5.2</v>
      </c>
      <c r="B272" s="162">
        <v>0.23419999999999999</v>
      </c>
      <c r="C272" s="162">
        <v>0.1</v>
      </c>
      <c r="D272" s="162">
        <v>133.1</v>
      </c>
      <c r="E272" s="162">
        <v>2.85</v>
      </c>
      <c r="F272" s="162">
        <v>6</v>
      </c>
      <c r="G272" s="162">
        <v>0</v>
      </c>
      <c r="H272" s="162" t="s">
        <v>367</v>
      </c>
    </row>
    <row r="273" spans="1:8">
      <c r="A273" s="162">
        <v>5.22</v>
      </c>
      <c r="B273" s="162">
        <v>0.2384</v>
      </c>
      <c r="C273" s="162">
        <v>0.1</v>
      </c>
      <c r="D273" s="162">
        <v>133.4</v>
      </c>
      <c r="E273" s="162">
        <v>2.83</v>
      </c>
      <c r="F273" s="162">
        <v>5</v>
      </c>
      <c r="G273" s="162">
        <v>0</v>
      </c>
      <c r="H273" s="162" t="s">
        <v>368</v>
      </c>
    </row>
    <row r="274" spans="1:8">
      <c r="A274" s="162">
        <v>5.24</v>
      </c>
      <c r="B274" s="162">
        <v>0.24440000000000001</v>
      </c>
      <c r="C274" s="162">
        <v>0.1</v>
      </c>
      <c r="D274" s="162">
        <v>135</v>
      </c>
      <c r="E274" s="162">
        <v>2.81</v>
      </c>
      <c r="F274" s="162">
        <v>5</v>
      </c>
      <c r="G274" s="162">
        <v>0</v>
      </c>
      <c r="H274" s="162" t="s">
        <v>369</v>
      </c>
    </row>
    <row r="275" spans="1:8">
      <c r="A275" s="162">
        <v>5.26</v>
      </c>
      <c r="B275" s="162">
        <v>0.22650000000000001</v>
      </c>
      <c r="C275" s="162">
        <v>0.1</v>
      </c>
      <c r="D275" s="162">
        <v>139.19999999999999</v>
      </c>
      <c r="E275" s="162">
        <v>2.81</v>
      </c>
      <c r="F275" s="162">
        <v>5</v>
      </c>
      <c r="G275" s="162">
        <v>0</v>
      </c>
      <c r="H275" s="162" t="s">
        <v>370</v>
      </c>
    </row>
    <row r="276" spans="1:8">
      <c r="A276" s="162">
        <v>5.28</v>
      </c>
      <c r="B276" s="162">
        <v>0.23780000000000001</v>
      </c>
      <c r="C276" s="162">
        <v>0.1</v>
      </c>
      <c r="D276" s="162">
        <v>138.4</v>
      </c>
      <c r="E276" s="162">
        <v>2.86</v>
      </c>
      <c r="F276" s="162">
        <v>5</v>
      </c>
      <c r="G276" s="162">
        <v>0</v>
      </c>
      <c r="H276" s="162" t="s">
        <v>371</v>
      </c>
    </row>
    <row r="277" spans="1:8">
      <c r="A277" s="162">
        <v>5.3</v>
      </c>
      <c r="B277" s="162">
        <v>0.24440000000000001</v>
      </c>
      <c r="C277" s="162">
        <v>0.2</v>
      </c>
      <c r="D277" s="162">
        <v>138.19999999999999</v>
      </c>
      <c r="E277" s="162">
        <v>2.89</v>
      </c>
      <c r="F277" s="162">
        <v>5</v>
      </c>
      <c r="G277" s="162">
        <v>0</v>
      </c>
      <c r="H277" s="162" t="s">
        <v>372</v>
      </c>
    </row>
    <row r="278" spans="1:8">
      <c r="A278" s="162">
        <v>5.32</v>
      </c>
      <c r="B278" s="162">
        <v>0.25040000000000001</v>
      </c>
      <c r="C278" s="162">
        <v>0.1</v>
      </c>
      <c r="D278" s="162">
        <v>140.19999999999999</v>
      </c>
      <c r="E278" s="162">
        <v>2.86</v>
      </c>
      <c r="F278" s="162">
        <v>9</v>
      </c>
      <c r="G278" s="162">
        <v>0</v>
      </c>
      <c r="H278" s="162" t="s">
        <v>373</v>
      </c>
    </row>
    <row r="279" spans="1:8">
      <c r="A279" s="162">
        <v>5.34</v>
      </c>
      <c r="B279" s="162">
        <v>0.25459999999999999</v>
      </c>
      <c r="C279" s="162">
        <v>0.1</v>
      </c>
      <c r="D279" s="162">
        <v>141.69999999999999</v>
      </c>
      <c r="E279" s="162">
        <v>2.87</v>
      </c>
      <c r="F279" s="162">
        <v>13</v>
      </c>
      <c r="G279" s="162">
        <v>0</v>
      </c>
      <c r="H279" s="162" t="s">
        <v>374</v>
      </c>
    </row>
    <row r="280" spans="1:8">
      <c r="A280" s="162">
        <v>5.36</v>
      </c>
      <c r="B280" s="162">
        <v>0.25459999999999999</v>
      </c>
      <c r="C280" s="162">
        <v>0.1</v>
      </c>
      <c r="D280" s="162">
        <v>144.30000000000001</v>
      </c>
      <c r="E280" s="162">
        <v>2.87</v>
      </c>
      <c r="F280" s="162">
        <v>14</v>
      </c>
      <c r="G280" s="162">
        <v>0</v>
      </c>
      <c r="H280" s="162" t="s">
        <v>375</v>
      </c>
    </row>
    <row r="281" spans="1:8">
      <c r="A281" s="162">
        <v>5.38</v>
      </c>
      <c r="B281" s="162">
        <v>0.25040000000000001</v>
      </c>
      <c r="C281" s="162">
        <v>0.1</v>
      </c>
      <c r="D281" s="162">
        <v>145</v>
      </c>
      <c r="E281" s="162">
        <v>2.88</v>
      </c>
      <c r="F281" s="162">
        <v>15</v>
      </c>
      <c r="G281" s="162">
        <v>0</v>
      </c>
      <c r="H281" s="162" t="s">
        <v>376</v>
      </c>
    </row>
    <row r="282" spans="1:8">
      <c r="A282" s="162">
        <v>5.4</v>
      </c>
      <c r="B282" s="162">
        <v>0.24979999999999999</v>
      </c>
      <c r="C282" s="162">
        <v>0.1</v>
      </c>
      <c r="D282" s="162">
        <v>144.5</v>
      </c>
      <c r="E282" s="162">
        <v>2.86</v>
      </c>
      <c r="F282" s="162">
        <v>14</v>
      </c>
      <c r="G282" s="162">
        <v>0</v>
      </c>
      <c r="H282" s="162" t="s">
        <v>377</v>
      </c>
    </row>
    <row r="283" spans="1:8">
      <c r="A283" s="162">
        <v>5.42</v>
      </c>
      <c r="B283" s="162">
        <v>0.25700000000000001</v>
      </c>
      <c r="C283" s="162">
        <v>0.1</v>
      </c>
      <c r="D283" s="162">
        <v>149.5</v>
      </c>
      <c r="E283" s="162">
        <v>2.87</v>
      </c>
      <c r="F283" s="162">
        <v>14</v>
      </c>
      <c r="G283" s="162">
        <v>0</v>
      </c>
      <c r="H283" s="162" t="s">
        <v>378</v>
      </c>
    </row>
    <row r="284" spans="1:8">
      <c r="A284" s="162">
        <v>5.44</v>
      </c>
      <c r="B284" s="162">
        <v>0.24979999999999999</v>
      </c>
      <c r="C284" s="162">
        <v>0.2</v>
      </c>
      <c r="D284" s="162">
        <v>152.9</v>
      </c>
      <c r="E284" s="162">
        <v>2.86</v>
      </c>
      <c r="F284" s="162">
        <v>8</v>
      </c>
      <c r="G284" s="162">
        <v>0</v>
      </c>
      <c r="H284" s="162" t="s">
        <v>379</v>
      </c>
    </row>
    <row r="285" spans="1:8">
      <c r="A285" s="162">
        <v>5.46</v>
      </c>
      <c r="B285" s="162">
        <v>0.25340000000000001</v>
      </c>
      <c r="C285" s="162">
        <v>0.1</v>
      </c>
      <c r="D285" s="162">
        <v>151.1</v>
      </c>
      <c r="E285" s="162">
        <v>2.87</v>
      </c>
      <c r="F285" s="162">
        <v>10</v>
      </c>
      <c r="G285" s="162">
        <v>0</v>
      </c>
      <c r="H285" s="162" t="s">
        <v>380</v>
      </c>
    </row>
    <row r="286" spans="1:8">
      <c r="A286" s="162">
        <v>5.48</v>
      </c>
      <c r="B286" s="162">
        <v>0.254</v>
      </c>
      <c r="C286" s="162">
        <v>0.1</v>
      </c>
      <c r="D286" s="162">
        <v>152.4</v>
      </c>
      <c r="E286" s="162">
        <v>2.87</v>
      </c>
      <c r="F286" s="162">
        <v>10</v>
      </c>
      <c r="G286" s="162">
        <v>0</v>
      </c>
      <c r="H286" s="162" t="s">
        <v>381</v>
      </c>
    </row>
    <row r="287" spans="1:8">
      <c r="A287" s="162">
        <v>5.5</v>
      </c>
      <c r="B287" s="162">
        <v>0.25580000000000003</v>
      </c>
      <c r="C287" s="162">
        <v>0.2</v>
      </c>
      <c r="D287" s="162">
        <v>147.19999999999999</v>
      </c>
      <c r="E287" s="162">
        <v>2.87</v>
      </c>
      <c r="F287" s="162">
        <v>11</v>
      </c>
      <c r="G287" s="162">
        <v>0</v>
      </c>
      <c r="H287" s="162" t="s">
        <v>382</v>
      </c>
    </row>
    <row r="288" spans="1:8">
      <c r="A288" s="162">
        <v>5.52</v>
      </c>
      <c r="B288" s="162">
        <v>0.251</v>
      </c>
      <c r="C288" s="162">
        <v>0.2</v>
      </c>
      <c r="D288" s="162">
        <v>151.69999999999999</v>
      </c>
      <c r="E288" s="162">
        <v>2.89</v>
      </c>
      <c r="F288" s="162">
        <v>13</v>
      </c>
      <c r="G288" s="162">
        <v>0</v>
      </c>
      <c r="H288" s="162" t="s">
        <v>383</v>
      </c>
    </row>
    <row r="289" spans="1:8">
      <c r="A289" s="162">
        <v>5.54</v>
      </c>
      <c r="B289" s="162">
        <v>0.25040000000000001</v>
      </c>
      <c r="C289" s="162">
        <v>0.2</v>
      </c>
      <c r="D289" s="162">
        <v>150.1</v>
      </c>
      <c r="E289" s="162">
        <v>2.83</v>
      </c>
      <c r="F289" s="162">
        <v>14</v>
      </c>
      <c r="G289" s="162">
        <v>0</v>
      </c>
      <c r="H289" s="162" t="s">
        <v>384</v>
      </c>
    </row>
    <row r="290" spans="1:8">
      <c r="A290" s="162">
        <v>5.56</v>
      </c>
      <c r="B290" s="162">
        <v>0.25700000000000001</v>
      </c>
      <c r="C290" s="162">
        <v>0.2</v>
      </c>
      <c r="D290" s="162">
        <v>152.5</v>
      </c>
      <c r="E290" s="162">
        <v>2.87</v>
      </c>
      <c r="F290" s="162">
        <v>13</v>
      </c>
      <c r="G290" s="162">
        <v>0</v>
      </c>
      <c r="H290" s="162" t="s">
        <v>385</v>
      </c>
    </row>
    <row r="291" spans="1:8">
      <c r="A291" s="162">
        <v>5.58</v>
      </c>
      <c r="B291" s="162">
        <v>0.254</v>
      </c>
      <c r="C291" s="162">
        <v>0.2</v>
      </c>
      <c r="D291" s="162">
        <v>151.1</v>
      </c>
      <c r="E291" s="162">
        <v>2.87</v>
      </c>
      <c r="F291" s="162">
        <v>13</v>
      </c>
      <c r="G291" s="162">
        <v>0</v>
      </c>
      <c r="H291" s="162" t="s">
        <v>386</v>
      </c>
    </row>
    <row r="292" spans="1:8">
      <c r="A292" s="162">
        <v>5.6</v>
      </c>
      <c r="B292" s="162">
        <v>0.25159999999999999</v>
      </c>
      <c r="C292" s="162">
        <v>0.2</v>
      </c>
      <c r="D292" s="162">
        <v>148.69999999999999</v>
      </c>
      <c r="E292" s="162">
        <v>2.89</v>
      </c>
      <c r="F292" s="162">
        <v>14</v>
      </c>
      <c r="G292" s="162">
        <v>0</v>
      </c>
      <c r="H292" s="162" t="s">
        <v>387</v>
      </c>
    </row>
    <row r="293" spans="1:8">
      <c r="A293" s="162">
        <v>5.62</v>
      </c>
      <c r="B293" s="162">
        <v>0.25819999999999999</v>
      </c>
      <c r="C293" s="162">
        <v>0.2</v>
      </c>
      <c r="D293" s="162">
        <v>151.69999999999999</v>
      </c>
      <c r="E293" s="162">
        <v>2.91</v>
      </c>
      <c r="F293" s="162">
        <v>14</v>
      </c>
      <c r="G293" s="162">
        <v>0</v>
      </c>
      <c r="H293" s="162" t="s">
        <v>388</v>
      </c>
    </row>
    <row r="294" spans="1:8">
      <c r="A294" s="162">
        <v>5.64</v>
      </c>
      <c r="B294" s="162">
        <v>0.26169999999999999</v>
      </c>
      <c r="C294" s="162">
        <v>0.1</v>
      </c>
      <c r="D294" s="162">
        <v>155.5</v>
      </c>
      <c r="E294" s="162">
        <v>2.88</v>
      </c>
      <c r="F294" s="162">
        <v>16</v>
      </c>
      <c r="G294" s="162">
        <v>0</v>
      </c>
      <c r="H294" s="162" t="s">
        <v>389</v>
      </c>
    </row>
    <row r="295" spans="1:8">
      <c r="A295" s="162">
        <v>5.66</v>
      </c>
      <c r="B295" s="162">
        <v>0.26769999999999999</v>
      </c>
      <c r="C295" s="162">
        <v>0.2</v>
      </c>
      <c r="D295" s="162">
        <v>155.1</v>
      </c>
      <c r="E295" s="162">
        <v>2.91</v>
      </c>
      <c r="F295" s="162">
        <v>18</v>
      </c>
      <c r="G295" s="162">
        <v>0</v>
      </c>
      <c r="H295" s="162" t="s">
        <v>390</v>
      </c>
    </row>
    <row r="296" spans="1:8">
      <c r="A296" s="162">
        <v>5.68</v>
      </c>
      <c r="B296" s="162">
        <v>0.2641</v>
      </c>
      <c r="C296" s="162">
        <v>0.2</v>
      </c>
      <c r="D296" s="162">
        <v>151.69999999999999</v>
      </c>
      <c r="E296" s="162">
        <v>2.88</v>
      </c>
      <c r="F296" s="162">
        <v>19</v>
      </c>
      <c r="G296" s="162">
        <v>0</v>
      </c>
      <c r="H296" s="162" t="s">
        <v>391</v>
      </c>
    </row>
    <row r="297" spans="1:8">
      <c r="A297" s="162">
        <v>5.7</v>
      </c>
      <c r="B297" s="162">
        <v>0.26769999999999999</v>
      </c>
      <c r="C297" s="162">
        <v>0.2</v>
      </c>
      <c r="D297" s="162">
        <v>150.9</v>
      </c>
      <c r="E297" s="162">
        <v>2.92</v>
      </c>
      <c r="F297" s="162">
        <v>20</v>
      </c>
      <c r="G297" s="162">
        <v>0</v>
      </c>
      <c r="H297" s="162" t="s">
        <v>392</v>
      </c>
    </row>
    <row r="298" spans="1:8">
      <c r="A298" s="162">
        <v>5.72</v>
      </c>
      <c r="B298" s="162">
        <v>0.2707</v>
      </c>
      <c r="C298" s="162">
        <v>0.2</v>
      </c>
      <c r="D298" s="162">
        <v>149.9</v>
      </c>
      <c r="E298" s="162">
        <v>3</v>
      </c>
      <c r="F298" s="162">
        <v>21</v>
      </c>
      <c r="G298" s="162">
        <v>0</v>
      </c>
      <c r="H298" s="162" t="s">
        <v>393</v>
      </c>
    </row>
    <row r="299" spans="1:8">
      <c r="A299" s="162">
        <v>5.74</v>
      </c>
      <c r="B299" s="162">
        <v>0.26769999999999999</v>
      </c>
      <c r="C299" s="162">
        <v>0.2</v>
      </c>
      <c r="D299" s="162">
        <v>153.1</v>
      </c>
      <c r="E299" s="162">
        <v>2.98</v>
      </c>
      <c r="F299" s="162">
        <v>21</v>
      </c>
      <c r="G299" s="162">
        <v>0</v>
      </c>
      <c r="H299" s="162" t="s">
        <v>394</v>
      </c>
    </row>
    <row r="300" spans="1:8">
      <c r="A300" s="162">
        <v>5.76</v>
      </c>
      <c r="B300" s="162">
        <v>0.22770000000000001</v>
      </c>
      <c r="C300" s="162">
        <v>-0.1</v>
      </c>
      <c r="D300" s="162">
        <v>150.30000000000001</v>
      </c>
      <c r="E300" s="162">
        <v>2.83</v>
      </c>
      <c r="F300" s="162">
        <v>8</v>
      </c>
      <c r="G300" s="162">
        <v>0</v>
      </c>
      <c r="H300" s="162" t="s">
        <v>395</v>
      </c>
    </row>
    <row r="301" spans="1:8">
      <c r="A301" s="162">
        <v>5.78</v>
      </c>
      <c r="B301" s="162">
        <v>0.28739999999999999</v>
      </c>
      <c r="C301" s="162">
        <v>0</v>
      </c>
      <c r="D301" s="162">
        <v>153.4</v>
      </c>
      <c r="E301" s="162">
        <v>2.88</v>
      </c>
      <c r="F301" s="162">
        <v>3</v>
      </c>
      <c r="G301" s="162">
        <v>0</v>
      </c>
      <c r="H301" s="162" t="s">
        <v>396</v>
      </c>
    </row>
    <row r="302" spans="1:8">
      <c r="A302" s="162">
        <v>5.8</v>
      </c>
      <c r="B302" s="162">
        <v>0.29520000000000002</v>
      </c>
      <c r="C302" s="162">
        <v>0</v>
      </c>
      <c r="D302" s="162">
        <v>153.4</v>
      </c>
      <c r="E302" s="162">
        <v>2.86</v>
      </c>
      <c r="F302" s="162">
        <v>34</v>
      </c>
      <c r="G302" s="162">
        <v>0</v>
      </c>
      <c r="H302" s="162" t="s">
        <v>397</v>
      </c>
    </row>
    <row r="303" spans="1:8">
      <c r="A303" s="162">
        <v>5.82</v>
      </c>
      <c r="B303" s="162">
        <v>0.28149999999999997</v>
      </c>
      <c r="C303" s="162">
        <v>0</v>
      </c>
      <c r="D303" s="162">
        <v>157.80000000000001</v>
      </c>
      <c r="E303" s="162">
        <v>2.86</v>
      </c>
      <c r="F303" s="162">
        <v>15</v>
      </c>
      <c r="G303" s="162">
        <v>0</v>
      </c>
      <c r="H303" s="162" t="s">
        <v>398</v>
      </c>
    </row>
    <row r="304" spans="1:8">
      <c r="A304" s="162">
        <v>5.84</v>
      </c>
      <c r="B304" s="162">
        <v>0.28560000000000002</v>
      </c>
      <c r="C304" s="162">
        <v>0</v>
      </c>
      <c r="D304" s="162">
        <v>156.19999999999999</v>
      </c>
      <c r="E304" s="162">
        <v>2.87</v>
      </c>
      <c r="F304" s="162">
        <v>14</v>
      </c>
      <c r="G304" s="162">
        <v>0</v>
      </c>
      <c r="H304" s="162" t="s">
        <v>399</v>
      </c>
    </row>
    <row r="305" spans="1:8">
      <c r="A305" s="162">
        <v>5.86</v>
      </c>
      <c r="B305" s="162">
        <v>0.29160000000000003</v>
      </c>
      <c r="C305" s="162">
        <v>0</v>
      </c>
      <c r="D305" s="162">
        <v>155.1</v>
      </c>
      <c r="E305" s="162">
        <v>2.88</v>
      </c>
      <c r="F305" s="162">
        <v>14</v>
      </c>
      <c r="G305" s="162">
        <v>0</v>
      </c>
      <c r="H305" s="162" t="s">
        <v>400</v>
      </c>
    </row>
    <row r="306" spans="1:8">
      <c r="A306" s="162">
        <v>5.88</v>
      </c>
      <c r="B306" s="162">
        <v>0.28860000000000002</v>
      </c>
      <c r="C306" s="162">
        <v>0</v>
      </c>
      <c r="D306" s="162">
        <v>153.6</v>
      </c>
      <c r="E306" s="162">
        <v>2.91</v>
      </c>
      <c r="F306" s="162">
        <v>14</v>
      </c>
      <c r="G306" s="162">
        <v>0</v>
      </c>
      <c r="H306" s="162" t="s">
        <v>401</v>
      </c>
    </row>
    <row r="307" spans="1:8">
      <c r="A307" s="162">
        <v>5.9</v>
      </c>
      <c r="B307" s="162">
        <v>0.28560000000000002</v>
      </c>
      <c r="C307" s="162">
        <v>0</v>
      </c>
      <c r="D307" s="162">
        <v>154.30000000000001</v>
      </c>
      <c r="E307" s="162">
        <v>2.93</v>
      </c>
      <c r="F307" s="162">
        <v>15</v>
      </c>
      <c r="G307" s="162">
        <v>0</v>
      </c>
      <c r="H307" s="162" t="s">
        <v>402</v>
      </c>
    </row>
    <row r="308" spans="1:8">
      <c r="A308" s="162">
        <v>5.92</v>
      </c>
      <c r="B308" s="162">
        <v>0.28499999999999998</v>
      </c>
      <c r="C308" s="162">
        <v>0</v>
      </c>
      <c r="D308" s="162">
        <v>157.4</v>
      </c>
      <c r="E308" s="162">
        <v>2.92</v>
      </c>
      <c r="F308" s="162">
        <v>16</v>
      </c>
      <c r="G308" s="162">
        <v>0</v>
      </c>
      <c r="H308" s="162" t="s">
        <v>403</v>
      </c>
    </row>
    <row r="309" spans="1:8">
      <c r="A309" s="162">
        <v>5.94</v>
      </c>
      <c r="B309" s="162">
        <v>0.27850000000000003</v>
      </c>
      <c r="C309" s="162">
        <v>0</v>
      </c>
      <c r="D309" s="162">
        <v>156.4</v>
      </c>
      <c r="E309" s="162">
        <v>2.9</v>
      </c>
      <c r="F309" s="162">
        <v>16</v>
      </c>
      <c r="G309" s="162">
        <v>0</v>
      </c>
      <c r="H309" s="162" t="s">
        <v>404</v>
      </c>
    </row>
    <row r="310" spans="1:8">
      <c r="A310" s="162">
        <v>5.96</v>
      </c>
      <c r="B310" s="162">
        <v>0.28210000000000002</v>
      </c>
      <c r="C310" s="162">
        <v>0</v>
      </c>
      <c r="D310" s="162">
        <v>154</v>
      </c>
      <c r="E310" s="162">
        <v>2.99</v>
      </c>
      <c r="F310" s="162">
        <v>16</v>
      </c>
      <c r="G310" s="162">
        <v>0</v>
      </c>
      <c r="H310" s="162" t="s">
        <v>405</v>
      </c>
    </row>
    <row r="311" spans="1:8">
      <c r="A311" s="162">
        <v>5.98</v>
      </c>
      <c r="B311" s="162">
        <v>0.28270000000000001</v>
      </c>
      <c r="C311" s="162">
        <v>0</v>
      </c>
      <c r="D311" s="162">
        <v>158.19999999999999</v>
      </c>
      <c r="E311" s="162">
        <v>3.02</v>
      </c>
      <c r="F311" s="162">
        <v>10</v>
      </c>
      <c r="G311" s="162">
        <v>0</v>
      </c>
      <c r="H311" s="162" t="s">
        <v>406</v>
      </c>
    </row>
    <row r="312" spans="1:8">
      <c r="A312" s="162">
        <v>6</v>
      </c>
      <c r="B312" s="162">
        <v>0.28149999999999997</v>
      </c>
      <c r="C312" s="162">
        <v>0</v>
      </c>
      <c r="D312" s="162">
        <v>165.7</v>
      </c>
      <c r="E312" s="162">
        <v>3.01</v>
      </c>
      <c r="F312" s="162">
        <v>7</v>
      </c>
      <c r="G312" s="162">
        <v>0</v>
      </c>
      <c r="H312" s="162" t="s">
        <v>407</v>
      </c>
    </row>
    <row r="313" spans="1:8">
      <c r="A313" s="162">
        <v>6.02</v>
      </c>
      <c r="B313" s="162">
        <v>0.27910000000000001</v>
      </c>
      <c r="C313" s="162">
        <v>0.1</v>
      </c>
      <c r="D313" s="162">
        <v>158.4</v>
      </c>
      <c r="E313" s="162">
        <v>2.97</v>
      </c>
      <c r="F313" s="162">
        <v>8</v>
      </c>
      <c r="G313" s="162">
        <v>0</v>
      </c>
      <c r="H313" s="162" t="s">
        <v>408</v>
      </c>
    </row>
    <row r="314" spans="1:8">
      <c r="A314" s="162">
        <v>6.04</v>
      </c>
      <c r="B314" s="162">
        <v>0.28739999999999999</v>
      </c>
      <c r="C314" s="162">
        <v>0.1</v>
      </c>
      <c r="D314" s="162">
        <v>157.30000000000001</v>
      </c>
      <c r="E314" s="162">
        <v>3.04</v>
      </c>
      <c r="F314" s="162">
        <v>10</v>
      </c>
      <c r="G314" s="162">
        <v>0</v>
      </c>
      <c r="H314" s="162" t="s">
        <v>409</v>
      </c>
    </row>
    <row r="315" spans="1:8">
      <c r="A315" s="162">
        <v>6.06</v>
      </c>
      <c r="B315" s="162">
        <v>0.2898</v>
      </c>
      <c r="C315" s="162">
        <v>0.1</v>
      </c>
      <c r="D315" s="162">
        <v>160.4</v>
      </c>
      <c r="E315" s="162">
        <v>3.02</v>
      </c>
      <c r="F315" s="162">
        <v>10</v>
      </c>
      <c r="G315" s="162">
        <v>0</v>
      </c>
      <c r="H315" s="162" t="s">
        <v>410</v>
      </c>
    </row>
    <row r="316" spans="1:8">
      <c r="A316" s="162">
        <v>6.08</v>
      </c>
      <c r="B316" s="162">
        <v>0.28620000000000001</v>
      </c>
      <c r="C316" s="162">
        <v>0.1</v>
      </c>
      <c r="D316" s="162">
        <v>162</v>
      </c>
      <c r="E316" s="162">
        <v>3.02</v>
      </c>
      <c r="F316" s="162">
        <v>10</v>
      </c>
      <c r="G316" s="162">
        <v>0</v>
      </c>
      <c r="H316" s="162" t="s">
        <v>411</v>
      </c>
    </row>
    <row r="317" spans="1:8">
      <c r="A317" s="162">
        <v>6.1</v>
      </c>
      <c r="B317" s="162">
        <v>0.28860000000000002</v>
      </c>
      <c r="C317" s="162">
        <v>0.1</v>
      </c>
      <c r="D317" s="162">
        <v>162.6</v>
      </c>
      <c r="E317" s="162">
        <v>3.02</v>
      </c>
      <c r="F317" s="162">
        <v>10</v>
      </c>
      <c r="G317" s="162">
        <v>0</v>
      </c>
      <c r="H317" s="162" t="s">
        <v>412</v>
      </c>
    </row>
    <row r="318" spans="1:8">
      <c r="A318" s="162">
        <v>6.12</v>
      </c>
      <c r="B318" s="162">
        <v>0.28799999999999998</v>
      </c>
      <c r="C318" s="162">
        <v>0.1</v>
      </c>
      <c r="D318" s="162">
        <v>162.80000000000001</v>
      </c>
      <c r="E318" s="162">
        <v>3.05</v>
      </c>
      <c r="F318" s="162">
        <v>10</v>
      </c>
      <c r="G318" s="162">
        <v>0</v>
      </c>
      <c r="H318" s="162" t="s">
        <v>413</v>
      </c>
    </row>
    <row r="319" spans="1:8">
      <c r="A319" s="162">
        <v>6.14</v>
      </c>
      <c r="B319" s="162">
        <v>0.28860000000000002</v>
      </c>
      <c r="C319" s="162">
        <v>0.1</v>
      </c>
      <c r="D319" s="162">
        <v>161.9</v>
      </c>
      <c r="E319" s="162">
        <v>3.03</v>
      </c>
      <c r="F319" s="162">
        <v>11</v>
      </c>
      <c r="G319" s="162">
        <v>0</v>
      </c>
      <c r="H319" s="162" t="s">
        <v>414</v>
      </c>
    </row>
    <row r="320" spans="1:8">
      <c r="A320" s="162">
        <v>6.16</v>
      </c>
      <c r="B320" s="162">
        <v>0.2928</v>
      </c>
      <c r="C320" s="162">
        <v>0.1</v>
      </c>
      <c r="D320" s="162">
        <v>159.30000000000001</v>
      </c>
      <c r="E320" s="162">
        <v>3.04</v>
      </c>
      <c r="F320" s="162">
        <v>11</v>
      </c>
      <c r="G320" s="162">
        <v>0</v>
      </c>
      <c r="H320" s="162" t="s">
        <v>415</v>
      </c>
    </row>
    <row r="321" spans="1:8">
      <c r="A321" s="162">
        <v>6.18</v>
      </c>
      <c r="B321" s="162">
        <v>0.29520000000000002</v>
      </c>
      <c r="C321" s="162">
        <v>0.1</v>
      </c>
      <c r="D321" s="162">
        <v>160.6</v>
      </c>
      <c r="E321" s="162">
        <v>3.02</v>
      </c>
      <c r="F321" s="162">
        <v>11</v>
      </c>
      <c r="G321" s="162">
        <v>0</v>
      </c>
      <c r="H321" s="162" t="s">
        <v>416</v>
      </c>
    </row>
    <row r="322" spans="1:8">
      <c r="A322" s="162">
        <v>6.2</v>
      </c>
      <c r="B322" s="162">
        <v>0.2964</v>
      </c>
      <c r="C322" s="162">
        <v>0.1</v>
      </c>
      <c r="D322" s="162">
        <v>161.80000000000001</v>
      </c>
      <c r="E322" s="162">
        <v>2.98</v>
      </c>
      <c r="F322" s="162">
        <v>10</v>
      </c>
      <c r="G322" s="162">
        <v>0</v>
      </c>
      <c r="H322" s="162" t="s">
        <v>417</v>
      </c>
    </row>
    <row r="323" spans="1:8">
      <c r="A323" s="162">
        <v>6.22</v>
      </c>
      <c r="B323" s="162">
        <v>0.3</v>
      </c>
      <c r="C323" s="162">
        <v>0.1</v>
      </c>
      <c r="D323" s="162">
        <v>162</v>
      </c>
      <c r="E323" s="162">
        <v>3.06</v>
      </c>
      <c r="F323" s="162">
        <v>11</v>
      </c>
      <c r="G323" s="162">
        <v>0</v>
      </c>
      <c r="H323" s="162" t="s">
        <v>418</v>
      </c>
    </row>
    <row r="324" spans="1:8">
      <c r="A324" s="162">
        <v>6.24</v>
      </c>
      <c r="B324" s="162">
        <v>0.30180000000000001</v>
      </c>
      <c r="C324" s="162">
        <v>0.1</v>
      </c>
      <c r="D324" s="162">
        <v>163.9</v>
      </c>
      <c r="E324" s="162">
        <v>3.02</v>
      </c>
      <c r="F324" s="162">
        <v>11</v>
      </c>
      <c r="G324" s="162">
        <v>0</v>
      </c>
      <c r="H324" s="162" t="s">
        <v>419</v>
      </c>
    </row>
    <row r="325" spans="1:8">
      <c r="A325" s="162">
        <v>6.26</v>
      </c>
      <c r="B325" s="162">
        <v>0.30659999999999998</v>
      </c>
      <c r="C325" s="162">
        <v>0.1</v>
      </c>
      <c r="D325" s="162">
        <v>164.4</v>
      </c>
      <c r="E325" s="162">
        <v>3.04</v>
      </c>
      <c r="F325" s="162">
        <v>10</v>
      </c>
      <c r="G325" s="162">
        <v>0</v>
      </c>
      <c r="H325" s="162" t="s">
        <v>420</v>
      </c>
    </row>
    <row r="326" spans="1:8">
      <c r="A326" s="162">
        <v>6.28</v>
      </c>
      <c r="B326" s="162">
        <v>0.30719999999999997</v>
      </c>
      <c r="C326" s="162">
        <v>0.1</v>
      </c>
      <c r="D326" s="162">
        <v>164.1</v>
      </c>
      <c r="E326" s="162">
        <v>3.03</v>
      </c>
      <c r="F326" s="162">
        <v>10</v>
      </c>
      <c r="G326" s="162">
        <v>0</v>
      </c>
      <c r="H326" s="162" t="s">
        <v>421</v>
      </c>
    </row>
    <row r="327" spans="1:8">
      <c r="A327" s="162">
        <v>6.3</v>
      </c>
      <c r="B327" s="162">
        <v>0.30719999999999997</v>
      </c>
      <c r="C327" s="162">
        <v>0.1</v>
      </c>
      <c r="D327" s="162">
        <v>160.4</v>
      </c>
      <c r="E327" s="162">
        <v>3.05</v>
      </c>
      <c r="F327" s="162">
        <v>10</v>
      </c>
      <c r="G327" s="162">
        <v>0</v>
      </c>
      <c r="H327" s="162" t="s">
        <v>422</v>
      </c>
    </row>
    <row r="328" spans="1:8">
      <c r="A328" s="162">
        <v>6.32</v>
      </c>
      <c r="B328" s="162">
        <v>0.3095</v>
      </c>
      <c r="C328" s="162">
        <v>0.1</v>
      </c>
      <c r="D328" s="162">
        <v>157.4</v>
      </c>
      <c r="E328" s="162">
        <v>3.05</v>
      </c>
      <c r="F328" s="162">
        <v>11</v>
      </c>
      <c r="G328" s="162">
        <v>0</v>
      </c>
      <c r="H328" s="162" t="s">
        <v>423</v>
      </c>
    </row>
    <row r="329" spans="1:8">
      <c r="A329" s="162">
        <v>6.34</v>
      </c>
      <c r="B329" s="162">
        <v>0.31069999999999998</v>
      </c>
      <c r="C329" s="162">
        <v>0.1</v>
      </c>
      <c r="D329" s="162">
        <v>156.6</v>
      </c>
      <c r="E329" s="162">
        <v>3.03</v>
      </c>
      <c r="F329" s="162">
        <v>10</v>
      </c>
      <c r="G329" s="162">
        <v>0</v>
      </c>
      <c r="H329" s="162" t="s">
        <v>424</v>
      </c>
    </row>
    <row r="330" spans="1:8">
      <c r="A330" s="162">
        <v>6.36</v>
      </c>
      <c r="B330" s="162">
        <v>0.31009999999999999</v>
      </c>
      <c r="C330" s="162">
        <v>0.1</v>
      </c>
      <c r="D330" s="162">
        <v>160</v>
      </c>
      <c r="E330" s="162">
        <v>3.08</v>
      </c>
      <c r="F330" s="162">
        <v>10</v>
      </c>
      <c r="G330" s="162">
        <v>0</v>
      </c>
      <c r="H330" s="162" t="s">
        <v>425</v>
      </c>
    </row>
    <row r="331" spans="1:8">
      <c r="A331" s="162">
        <v>6.38</v>
      </c>
      <c r="B331" s="162">
        <v>0.31369999999999998</v>
      </c>
      <c r="C331" s="162">
        <v>0.1</v>
      </c>
      <c r="D331" s="162">
        <v>159.4</v>
      </c>
      <c r="E331" s="162">
        <v>3.09</v>
      </c>
      <c r="F331" s="162">
        <v>10</v>
      </c>
      <c r="G331" s="162">
        <v>0</v>
      </c>
      <c r="H331" s="162" t="s">
        <v>426</v>
      </c>
    </row>
    <row r="332" spans="1:8">
      <c r="A332" s="162">
        <v>6.4</v>
      </c>
      <c r="B332" s="162">
        <v>0.31730000000000003</v>
      </c>
      <c r="C332" s="162">
        <v>0.1</v>
      </c>
      <c r="D332" s="162">
        <v>158.19999999999999</v>
      </c>
      <c r="E332" s="162">
        <v>3.14</v>
      </c>
      <c r="F332" s="162">
        <v>10</v>
      </c>
      <c r="G332" s="162">
        <v>0</v>
      </c>
      <c r="H332" s="162" t="s">
        <v>427</v>
      </c>
    </row>
    <row r="333" spans="1:8">
      <c r="A333" s="162">
        <v>6.42</v>
      </c>
      <c r="B333" s="162">
        <v>0.32329999999999998</v>
      </c>
      <c r="C333" s="162">
        <v>0.1</v>
      </c>
      <c r="D333" s="162">
        <v>158</v>
      </c>
      <c r="E333" s="162">
        <v>3.2</v>
      </c>
      <c r="F333" s="162">
        <v>10</v>
      </c>
      <c r="G333" s="162">
        <v>0</v>
      </c>
      <c r="H333" s="162" t="s">
        <v>428</v>
      </c>
    </row>
    <row r="334" spans="1:8">
      <c r="A334" s="162">
        <v>6.44</v>
      </c>
      <c r="B334" s="162">
        <v>0.32269999999999999</v>
      </c>
      <c r="C334" s="162">
        <v>0.1</v>
      </c>
      <c r="D334" s="162">
        <v>157</v>
      </c>
      <c r="E334" s="162">
        <v>3.22</v>
      </c>
      <c r="F334" s="162">
        <v>10</v>
      </c>
      <c r="G334" s="162">
        <v>0</v>
      </c>
      <c r="H334" s="162" t="s">
        <v>429</v>
      </c>
    </row>
    <row r="335" spans="1:8">
      <c r="A335" s="162">
        <v>6.46</v>
      </c>
      <c r="B335" s="162">
        <v>0.3251</v>
      </c>
      <c r="C335" s="162">
        <v>0.1</v>
      </c>
      <c r="D335" s="162">
        <v>159.19999999999999</v>
      </c>
      <c r="E335" s="162">
        <v>3.21</v>
      </c>
      <c r="F335" s="162">
        <v>10</v>
      </c>
      <c r="G335" s="162">
        <v>0</v>
      </c>
      <c r="H335" s="162" t="s">
        <v>430</v>
      </c>
    </row>
    <row r="336" spans="1:8">
      <c r="A336" s="162">
        <v>6.48</v>
      </c>
      <c r="B336" s="162">
        <v>0.32150000000000001</v>
      </c>
      <c r="C336" s="162">
        <v>0.1</v>
      </c>
      <c r="D336" s="162">
        <v>154.69999999999999</v>
      </c>
      <c r="E336" s="162">
        <v>3.25</v>
      </c>
      <c r="F336" s="162">
        <v>10</v>
      </c>
      <c r="G336" s="162">
        <v>0</v>
      </c>
      <c r="H336" s="162" t="s">
        <v>431</v>
      </c>
    </row>
    <row r="337" spans="1:8">
      <c r="A337" s="162">
        <v>6.5</v>
      </c>
      <c r="B337" s="162">
        <v>0.32450000000000001</v>
      </c>
      <c r="C337" s="162">
        <v>0.1</v>
      </c>
      <c r="D337" s="162">
        <v>153.69999999999999</v>
      </c>
      <c r="E337" s="162">
        <v>3.25</v>
      </c>
      <c r="F337" s="162">
        <v>10</v>
      </c>
      <c r="G337" s="162">
        <v>0</v>
      </c>
      <c r="H337" s="162" t="s">
        <v>432</v>
      </c>
    </row>
    <row r="338" spans="1:8">
      <c r="A338" s="162">
        <v>6.52</v>
      </c>
      <c r="B338" s="162">
        <v>0.32090000000000002</v>
      </c>
      <c r="C338" s="162">
        <v>0.1</v>
      </c>
      <c r="D338" s="162">
        <v>157.69999999999999</v>
      </c>
      <c r="E338" s="162">
        <v>3.28</v>
      </c>
      <c r="F338" s="162">
        <v>9</v>
      </c>
      <c r="G338" s="162">
        <v>0</v>
      </c>
      <c r="H338" s="162" t="s">
        <v>433</v>
      </c>
    </row>
    <row r="339" spans="1:8">
      <c r="A339" s="162">
        <v>6.54</v>
      </c>
      <c r="B339" s="162">
        <v>0.3322</v>
      </c>
      <c r="C339" s="162">
        <v>0.1</v>
      </c>
      <c r="D339" s="162">
        <v>158.80000000000001</v>
      </c>
      <c r="E339" s="162">
        <v>3.3</v>
      </c>
      <c r="F339" s="162">
        <v>9</v>
      </c>
      <c r="G339" s="162">
        <v>0</v>
      </c>
      <c r="H339" s="162" t="s">
        <v>434</v>
      </c>
    </row>
    <row r="340" spans="1:8">
      <c r="A340" s="162">
        <v>6.56</v>
      </c>
      <c r="B340" s="162">
        <v>0.3508</v>
      </c>
      <c r="C340" s="162">
        <v>0.1</v>
      </c>
      <c r="D340" s="162">
        <v>151.30000000000001</v>
      </c>
      <c r="E340" s="162">
        <v>3.35</v>
      </c>
      <c r="F340" s="162">
        <v>9</v>
      </c>
      <c r="G340" s="162">
        <v>0</v>
      </c>
      <c r="H340" s="162" t="s">
        <v>435</v>
      </c>
    </row>
    <row r="341" spans="1:8">
      <c r="A341" s="162">
        <v>6.58</v>
      </c>
      <c r="B341" s="162">
        <v>0.39379999999999998</v>
      </c>
      <c r="C341" s="162">
        <v>0.1</v>
      </c>
      <c r="D341" s="162">
        <v>125.2</v>
      </c>
      <c r="E341" s="162">
        <v>3.34</v>
      </c>
      <c r="F341" s="162">
        <v>9</v>
      </c>
      <c r="G341" s="162">
        <v>0</v>
      </c>
      <c r="H341" s="162" t="s">
        <v>436</v>
      </c>
    </row>
    <row r="342" spans="1:8">
      <c r="A342" s="162">
        <v>6.6</v>
      </c>
      <c r="B342" s="162">
        <v>0.38419999999999999</v>
      </c>
      <c r="C342" s="162">
        <v>0.1</v>
      </c>
      <c r="D342" s="162">
        <v>112.8</v>
      </c>
      <c r="E342" s="162">
        <v>3.32</v>
      </c>
      <c r="F342" s="162">
        <v>9</v>
      </c>
      <c r="G342" s="162">
        <v>0</v>
      </c>
      <c r="H342" s="162" t="s">
        <v>437</v>
      </c>
    </row>
    <row r="343" spans="1:8">
      <c r="A343" s="162">
        <v>6.62</v>
      </c>
      <c r="B343" s="162">
        <v>0.3508</v>
      </c>
      <c r="C343" s="162">
        <v>0.1</v>
      </c>
      <c r="D343" s="162">
        <v>116.5</v>
      </c>
      <c r="E343" s="162">
        <v>3.35</v>
      </c>
      <c r="F343" s="162">
        <v>2</v>
      </c>
      <c r="G343" s="162">
        <v>0</v>
      </c>
      <c r="H343" s="162" t="s">
        <v>435</v>
      </c>
    </row>
    <row r="344" spans="1:8">
      <c r="A344" s="162">
        <v>6.64</v>
      </c>
      <c r="B344" s="162">
        <v>0.36449999999999999</v>
      </c>
      <c r="C344" s="162">
        <v>0.1</v>
      </c>
      <c r="D344" s="162">
        <v>113.7</v>
      </c>
      <c r="E344" s="162">
        <v>3.35</v>
      </c>
      <c r="F344" s="162">
        <v>9</v>
      </c>
      <c r="G344" s="162">
        <v>0</v>
      </c>
      <c r="H344" s="162" t="s">
        <v>438</v>
      </c>
    </row>
    <row r="345" spans="1:8">
      <c r="A345" s="162">
        <v>6.66</v>
      </c>
      <c r="B345" s="162">
        <v>0.32869999999999999</v>
      </c>
      <c r="C345" s="162">
        <v>0.1</v>
      </c>
      <c r="D345" s="162">
        <v>123.9</v>
      </c>
      <c r="E345" s="162">
        <v>3.32</v>
      </c>
      <c r="F345" s="162">
        <v>9</v>
      </c>
      <c r="G345" s="162">
        <v>0</v>
      </c>
      <c r="H345" s="162" t="s">
        <v>439</v>
      </c>
    </row>
    <row r="346" spans="1:8">
      <c r="A346" s="162">
        <v>6.68</v>
      </c>
      <c r="B346" s="162">
        <v>0.33700000000000002</v>
      </c>
      <c r="C346" s="162">
        <v>0.1</v>
      </c>
      <c r="D346" s="162">
        <v>143.80000000000001</v>
      </c>
      <c r="E346" s="162">
        <v>3.3</v>
      </c>
      <c r="F346" s="162">
        <v>9</v>
      </c>
      <c r="G346" s="162">
        <v>0</v>
      </c>
      <c r="H346" s="162" t="s">
        <v>440</v>
      </c>
    </row>
    <row r="347" spans="1:8">
      <c r="A347" s="162">
        <v>6.7</v>
      </c>
      <c r="B347" s="162">
        <v>0.3538</v>
      </c>
      <c r="C347" s="162">
        <v>0.1</v>
      </c>
      <c r="D347" s="162">
        <v>134.6</v>
      </c>
      <c r="E347" s="162">
        <v>3.31</v>
      </c>
      <c r="F347" s="162">
        <v>9</v>
      </c>
      <c r="G347" s="162">
        <v>0</v>
      </c>
      <c r="H347" s="162" t="s">
        <v>441</v>
      </c>
    </row>
    <row r="348" spans="1:8">
      <c r="A348" s="162">
        <v>6.72</v>
      </c>
      <c r="B348" s="162">
        <v>0.3125</v>
      </c>
      <c r="C348" s="162">
        <v>0</v>
      </c>
      <c r="D348" s="162">
        <v>107.6</v>
      </c>
      <c r="E348" s="162">
        <v>3</v>
      </c>
      <c r="F348" s="162">
        <v>9</v>
      </c>
      <c r="G348" s="162">
        <v>0</v>
      </c>
      <c r="H348" s="162" t="s">
        <v>442</v>
      </c>
    </row>
    <row r="349" spans="1:8">
      <c r="A349" s="162">
        <v>6.74</v>
      </c>
      <c r="B349" s="162">
        <v>0.34360000000000002</v>
      </c>
      <c r="C349" s="162">
        <v>0</v>
      </c>
      <c r="D349" s="162">
        <v>122.1</v>
      </c>
      <c r="E349" s="162">
        <v>3.08</v>
      </c>
      <c r="F349" s="162">
        <v>9</v>
      </c>
      <c r="G349" s="162">
        <v>0</v>
      </c>
      <c r="H349" s="162" t="s">
        <v>443</v>
      </c>
    </row>
    <row r="350" spans="1:8">
      <c r="A350" s="162">
        <v>6.76</v>
      </c>
      <c r="B350" s="162">
        <v>0.33400000000000002</v>
      </c>
      <c r="C350" s="162">
        <v>0</v>
      </c>
      <c r="D350" s="162">
        <v>129</v>
      </c>
      <c r="E350" s="162">
        <v>3.28</v>
      </c>
      <c r="F350" s="162">
        <v>8</v>
      </c>
      <c r="G350" s="162">
        <v>0</v>
      </c>
      <c r="H350" s="162" t="s">
        <v>444</v>
      </c>
    </row>
    <row r="351" spans="1:8">
      <c r="A351" s="162">
        <v>6.78</v>
      </c>
      <c r="B351" s="162">
        <v>0.3382</v>
      </c>
      <c r="C351" s="162">
        <v>0</v>
      </c>
      <c r="D351" s="162">
        <v>123</v>
      </c>
      <c r="E351" s="162">
        <v>3.25</v>
      </c>
      <c r="F351" s="162">
        <v>2</v>
      </c>
      <c r="G351" s="162">
        <v>0</v>
      </c>
      <c r="H351" s="162" t="s">
        <v>445</v>
      </c>
    </row>
    <row r="352" spans="1:8">
      <c r="A352" s="162">
        <v>6.8</v>
      </c>
      <c r="B352" s="162">
        <v>0.33339999999999997</v>
      </c>
      <c r="C352" s="162">
        <v>0</v>
      </c>
      <c r="D352" s="162">
        <v>117</v>
      </c>
      <c r="E352" s="162">
        <v>3.33</v>
      </c>
      <c r="F352" s="162">
        <v>18</v>
      </c>
      <c r="G352" s="162">
        <v>0</v>
      </c>
      <c r="H352" s="162" t="s">
        <v>446</v>
      </c>
    </row>
    <row r="353" spans="1:8">
      <c r="A353" s="162">
        <v>6.82</v>
      </c>
      <c r="B353" s="162">
        <v>0.33400000000000002</v>
      </c>
      <c r="C353" s="162">
        <v>0</v>
      </c>
      <c r="D353" s="162">
        <v>130.6</v>
      </c>
      <c r="E353" s="162">
        <v>3.32</v>
      </c>
      <c r="F353" s="162">
        <v>17</v>
      </c>
      <c r="G353" s="162">
        <v>0</v>
      </c>
      <c r="H353" s="162" t="s">
        <v>447</v>
      </c>
    </row>
    <row r="354" spans="1:8">
      <c r="A354" s="162">
        <v>6.84</v>
      </c>
      <c r="B354" s="162">
        <v>0.33279999999999998</v>
      </c>
      <c r="C354" s="162">
        <v>0</v>
      </c>
      <c r="D354" s="162">
        <v>131</v>
      </c>
      <c r="E354" s="162">
        <v>3.32</v>
      </c>
      <c r="F354" s="162">
        <v>17</v>
      </c>
      <c r="G354" s="162">
        <v>0</v>
      </c>
      <c r="H354" s="162" t="s">
        <v>448</v>
      </c>
    </row>
    <row r="355" spans="1:8">
      <c r="A355" s="162">
        <v>6.86</v>
      </c>
      <c r="B355" s="162">
        <v>0.32750000000000001</v>
      </c>
      <c r="C355" s="162">
        <v>0</v>
      </c>
      <c r="D355" s="162">
        <v>133.19999999999999</v>
      </c>
      <c r="E355" s="162">
        <v>3.33</v>
      </c>
      <c r="F355" s="162">
        <v>18</v>
      </c>
      <c r="G355" s="162">
        <v>0</v>
      </c>
      <c r="H355" s="162" t="s">
        <v>449</v>
      </c>
    </row>
    <row r="356" spans="1:8">
      <c r="A356" s="162">
        <v>6.88</v>
      </c>
      <c r="B356" s="162">
        <v>0.34720000000000001</v>
      </c>
      <c r="C356" s="162">
        <v>0</v>
      </c>
      <c r="D356" s="162">
        <v>139.30000000000001</v>
      </c>
      <c r="E356" s="162">
        <v>3.36</v>
      </c>
      <c r="F356" s="162">
        <v>5</v>
      </c>
      <c r="G356" s="162">
        <v>0</v>
      </c>
      <c r="H356" s="162" t="s">
        <v>450</v>
      </c>
    </row>
    <row r="357" spans="1:8">
      <c r="A357" s="162">
        <v>6.9</v>
      </c>
      <c r="B357" s="162">
        <v>0.38069999999999998</v>
      </c>
      <c r="C357" s="162">
        <v>0</v>
      </c>
      <c r="D357" s="162">
        <v>134.1</v>
      </c>
      <c r="E357" s="162">
        <v>3.35</v>
      </c>
      <c r="F357" s="162">
        <v>7</v>
      </c>
      <c r="G357" s="162">
        <v>0</v>
      </c>
      <c r="H357" s="162" t="s">
        <v>451</v>
      </c>
    </row>
    <row r="358" spans="1:8">
      <c r="A358" s="162">
        <v>6.92</v>
      </c>
      <c r="B358" s="162">
        <v>0.45300000000000001</v>
      </c>
      <c r="C358" s="162">
        <v>0</v>
      </c>
      <c r="D358" s="162">
        <v>135.4</v>
      </c>
      <c r="E358" s="162">
        <v>3.38</v>
      </c>
      <c r="F358" s="162">
        <v>8</v>
      </c>
      <c r="G358" s="162">
        <v>0</v>
      </c>
      <c r="H358" s="162" t="s">
        <v>452</v>
      </c>
    </row>
    <row r="359" spans="1:8">
      <c r="A359" s="162">
        <v>6.94</v>
      </c>
      <c r="B359" s="162">
        <v>0.47389999999999999</v>
      </c>
      <c r="C359" s="162">
        <v>0.1</v>
      </c>
      <c r="D359" s="162">
        <v>98.5</v>
      </c>
      <c r="E359" s="162">
        <v>3.41</v>
      </c>
      <c r="F359" s="162">
        <v>8</v>
      </c>
      <c r="G359" s="162">
        <v>0</v>
      </c>
      <c r="H359" s="162" t="s">
        <v>453</v>
      </c>
    </row>
    <row r="360" spans="1:8">
      <c r="A360" s="162">
        <v>6.96</v>
      </c>
      <c r="B360" s="162">
        <v>0.44400000000000001</v>
      </c>
      <c r="C360" s="162">
        <v>0.1</v>
      </c>
      <c r="D360" s="162">
        <v>82.1</v>
      </c>
      <c r="E360" s="162">
        <v>3.38</v>
      </c>
      <c r="F360" s="162">
        <v>8</v>
      </c>
      <c r="G360" s="162">
        <v>0</v>
      </c>
      <c r="H360" s="162" t="s">
        <v>454</v>
      </c>
    </row>
    <row r="361" spans="1:8">
      <c r="A361" s="162">
        <v>6.98</v>
      </c>
      <c r="B361" s="162">
        <v>0.41770000000000002</v>
      </c>
      <c r="C361" s="162">
        <v>0.1</v>
      </c>
      <c r="D361" s="162">
        <v>89.5</v>
      </c>
      <c r="E361" s="162">
        <v>3.38</v>
      </c>
      <c r="F361" s="162">
        <v>7</v>
      </c>
      <c r="G361" s="162">
        <v>0</v>
      </c>
      <c r="H361" s="162" t="s">
        <v>455</v>
      </c>
    </row>
    <row r="362" spans="1:8">
      <c r="A362" s="162">
        <v>7</v>
      </c>
      <c r="B362" s="162">
        <v>0.38719999999999999</v>
      </c>
      <c r="C362" s="162">
        <v>0.1</v>
      </c>
      <c r="D362" s="162">
        <v>98.7</v>
      </c>
      <c r="E362" s="162">
        <v>3.45</v>
      </c>
      <c r="F362" s="162">
        <v>7</v>
      </c>
      <c r="G362" s="162">
        <v>0</v>
      </c>
      <c r="H362" s="162" t="s">
        <v>456</v>
      </c>
    </row>
    <row r="363" spans="1:8">
      <c r="A363" s="162">
        <v>7.02</v>
      </c>
      <c r="B363" s="162">
        <v>0.34599999999999997</v>
      </c>
      <c r="C363" s="162">
        <v>0.1</v>
      </c>
      <c r="D363" s="162">
        <v>107.8</v>
      </c>
      <c r="E363" s="162">
        <v>3.45</v>
      </c>
      <c r="F363" s="162">
        <v>8</v>
      </c>
      <c r="G363" s="162">
        <v>0</v>
      </c>
      <c r="H363" s="162" t="s">
        <v>457</v>
      </c>
    </row>
    <row r="364" spans="1:8">
      <c r="A364" s="162">
        <v>7.04</v>
      </c>
      <c r="B364" s="162">
        <v>0.32150000000000001</v>
      </c>
      <c r="C364" s="162">
        <v>0.1</v>
      </c>
      <c r="D364" s="162">
        <v>121.8</v>
      </c>
      <c r="E364" s="162">
        <v>3.47</v>
      </c>
      <c r="F364" s="162">
        <v>8</v>
      </c>
      <c r="G364" s="162">
        <v>0</v>
      </c>
      <c r="H364" s="162" t="s">
        <v>458</v>
      </c>
    </row>
    <row r="365" spans="1:8">
      <c r="A365" s="162">
        <v>7.06</v>
      </c>
      <c r="B365" s="162">
        <v>0.32869999999999999</v>
      </c>
      <c r="C365" s="162">
        <v>0.1</v>
      </c>
      <c r="D365" s="162">
        <v>141.19999999999999</v>
      </c>
      <c r="E365" s="162">
        <v>3.47</v>
      </c>
      <c r="F365" s="162">
        <v>8</v>
      </c>
      <c r="G365" s="162">
        <v>0</v>
      </c>
      <c r="H365" s="162" t="s">
        <v>459</v>
      </c>
    </row>
    <row r="366" spans="1:8">
      <c r="A366" s="162">
        <v>7.08</v>
      </c>
      <c r="B366" s="162">
        <v>0.34239999999999998</v>
      </c>
      <c r="C366" s="162">
        <v>0.1</v>
      </c>
      <c r="D366" s="162">
        <v>136.5</v>
      </c>
      <c r="E366" s="162">
        <v>3.48</v>
      </c>
      <c r="F366" s="162">
        <v>8</v>
      </c>
      <c r="G366" s="162">
        <v>0</v>
      </c>
      <c r="H366" s="162" t="s">
        <v>460</v>
      </c>
    </row>
    <row r="367" spans="1:8">
      <c r="A367" s="162">
        <v>7.1</v>
      </c>
      <c r="B367" s="162">
        <v>0.33579999999999999</v>
      </c>
      <c r="C367" s="162">
        <v>0.1</v>
      </c>
      <c r="D367" s="162">
        <v>123.2</v>
      </c>
      <c r="E367" s="162">
        <v>3.49</v>
      </c>
      <c r="F367" s="162">
        <v>8</v>
      </c>
      <c r="G367" s="162">
        <v>0</v>
      </c>
      <c r="H367" s="162" t="s">
        <v>461</v>
      </c>
    </row>
    <row r="368" spans="1:8">
      <c r="A368" s="162">
        <v>7.12</v>
      </c>
      <c r="B368" s="162">
        <v>0.3024</v>
      </c>
      <c r="C368" s="162">
        <v>0.1</v>
      </c>
      <c r="D368" s="162">
        <v>132.1</v>
      </c>
      <c r="E368" s="162">
        <v>3.52</v>
      </c>
      <c r="F368" s="162">
        <v>9</v>
      </c>
      <c r="G368" s="162">
        <v>0</v>
      </c>
      <c r="H368" s="162" t="s">
        <v>462</v>
      </c>
    </row>
    <row r="369" spans="1:8">
      <c r="A369" s="162">
        <v>7.14</v>
      </c>
      <c r="B369" s="162">
        <v>0.2928</v>
      </c>
      <c r="C369" s="162">
        <v>0.1</v>
      </c>
      <c r="D369" s="162">
        <v>147.80000000000001</v>
      </c>
      <c r="E369" s="162">
        <v>3.53</v>
      </c>
      <c r="F369" s="162">
        <v>8</v>
      </c>
      <c r="G369" s="162">
        <v>0</v>
      </c>
      <c r="H369" s="162" t="s">
        <v>463</v>
      </c>
    </row>
    <row r="370" spans="1:8">
      <c r="A370" s="162">
        <v>7.16</v>
      </c>
      <c r="B370" s="162">
        <v>0.29459999999999997</v>
      </c>
      <c r="C370" s="162">
        <v>0.1</v>
      </c>
      <c r="D370" s="162">
        <v>146.80000000000001</v>
      </c>
      <c r="E370" s="162">
        <v>3.49</v>
      </c>
      <c r="F370" s="162">
        <v>8</v>
      </c>
      <c r="G370" s="162">
        <v>0</v>
      </c>
      <c r="H370" s="162" t="s">
        <v>464</v>
      </c>
    </row>
    <row r="371" spans="1:8">
      <c r="A371" s="162">
        <v>7.18</v>
      </c>
      <c r="B371" s="162">
        <v>0.2964</v>
      </c>
      <c r="C371" s="162">
        <v>0.1</v>
      </c>
      <c r="D371" s="162">
        <v>138.5</v>
      </c>
      <c r="E371" s="162">
        <v>3.56</v>
      </c>
      <c r="F371" s="162">
        <v>9</v>
      </c>
      <c r="G371" s="162">
        <v>0</v>
      </c>
      <c r="H371" s="162" t="s">
        <v>465</v>
      </c>
    </row>
    <row r="372" spans="1:8">
      <c r="A372" s="162">
        <v>7.2</v>
      </c>
      <c r="B372" s="162">
        <v>0.29220000000000002</v>
      </c>
      <c r="C372" s="162">
        <v>0.1</v>
      </c>
      <c r="D372" s="162">
        <v>134.9</v>
      </c>
      <c r="E372" s="162">
        <v>3.59</v>
      </c>
      <c r="F372" s="162">
        <v>9</v>
      </c>
      <c r="G372" s="162">
        <v>0</v>
      </c>
      <c r="H372" s="162" t="s">
        <v>466</v>
      </c>
    </row>
    <row r="373" spans="1:8">
      <c r="A373" s="162">
        <v>7.22</v>
      </c>
      <c r="B373" s="162">
        <v>0.29759999999999998</v>
      </c>
      <c r="C373" s="162">
        <v>0.1</v>
      </c>
      <c r="D373" s="162">
        <v>137.80000000000001</v>
      </c>
      <c r="E373" s="162">
        <v>3.63</v>
      </c>
      <c r="F373" s="162">
        <v>8</v>
      </c>
      <c r="G373" s="162">
        <v>0</v>
      </c>
      <c r="H373" s="162" t="s">
        <v>467</v>
      </c>
    </row>
    <row r="374" spans="1:8">
      <c r="A374" s="162">
        <v>7.24</v>
      </c>
      <c r="B374" s="162">
        <v>0.2868</v>
      </c>
      <c r="C374" s="162">
        <v>0.1</v>
      </c>
      <c r="D374" s="162">
        <v>143.19999999999999</v>
      </c>
      <c r="E374" s="162">
        <v>3.63</v>
      </c>
      <c r="F374" s="162">
        <v>8</v>
      </c>
      <c r="G374" s="162">
        <v>0</v>
      </c>
      <c r="H374" s="162" t="s">
        <v>468</v>
      </c>
    </row>
    <row r="375" spans="1:8">
      <c r="A375" s="162">
        <v>7.26</v>
      </c>
      <c r="B375" s="162">
        <v>0.2797</v>
      </c>
      <c r="C375" s="162">
        <v>0.1</v>
      </c>
      <c r="D375" s="162">
        <v>147.1</v>
      </c>
      <c r="E375" s="162">
        <v>3.62</v>
      </c>
      <c r="F375" s="162">
        <v>9</v>
      </c>
      <c r="G375" s="162">
        <v>0</v>
      </c>
      <c r="H375" s="162" t="s">
        <v>469</v>
      </c>
    </row>
    <row r="376" spans="1:8">
      <c r="A376" s="162">
        <v>7.28</v>
      </c>
      <c r="B376" s="162">
        <v>0.28860000000000002</v>
      </c>
      <c r="C376" s="162">
        <v>0.1</v>
      </c>
      <c r="D376" s="162">
        <v>150.19999999999999</v>
      </c>
      <c r="E376" s="162">
        <v>3.65</v>
      </c>
      <c r="F376" s="162">
        <v>9</v>
      </c>
      <c r="G376" s="162">
        <v>0</v>
      </c>
      <c r="H376" s="162" t="s">
        <v>470</v>
      </c>
    </row>
    <row r="377" spans="1:8">
      <c r="A377" s="162">
        <v>7.3</v>
      </c>
      <c r="B377" s="162">
        <v>0.30599999999999999</v>
      </c>
      <c r="C377" s="162">
        <v>0.1</v>
      </c>
      <c r="D377" s="162">
        <v>150.30000000000001</v>
      </c>
      <c r="E377" s="162">
        <v>3.62</v>
      </c>
      <c r="F377" s="162">
        <v>8</v>
      </c>
      <c r="G377" s="162">
        <v>0</v>
      </c>
      <c r="H377" s="162" t="s">
        <v>471</v>
      </c>
    </row>
    <row r="378" spans="1:8">
      <c r="A378" s="162">
        <v>7.32</v>
      </c>
      <c r="B378" s="162">
        <v>0.32269999999999999</v>
      </c>
      <c r="C378" s="162">
        <v>0.1</v>
      </c>
      <c r="D378" s="162">
        <v>134.4</v>
      </c>
      <c r="E378" s="162">
        <v>3.61</v>
      </c>
      <c r="F378" s="162">
        <v>8</v>
      </c>
      <c r="G378" s="162">
        <v>0</v>
      </c>
      <c r="H378" s="162" t="s">
        <v>472</v>
      </c>
    </row>
    <row r="379" spans="1:8">
      <c r="A379" s="162">
        <v>7.34</v>
      </c>
      <c r="B379" s="162">
        <v>0.31430000000000002</v>
      </c>
      <c r="C379" s="162">
        <v>0.1</v>
      </c>
      <c r="D379" s="162">
        <v>105.3</v>
      </c>
      <c r="E379" s="162">
        <v>3.64</v>
      </c>
      <c r="F379" s="162">
        <v>9</v>
      </c>
      <c r="G379" s="162">
        <v>0</v>
      </c>
      <c r="H379" s="162" t="s">
        <v>473</v>
      </c>
    </row>
    <row r="380" spans="1:8">
      <c r="A380" s="162">
        <v>7.36</v>
      </c>
      <c r="B380" s="162">
        <v>0.30830000000000002</v>
      </c>
      <c r="C380" s="162">
        <v>0.1</v>
      </c>
      <c r="D380" s="162">
        <v>127.4</v>
      </c>
      <c r="E380" s="162">
        <v>3.62</v>
      </c>
      <c r="F380" s="162">
        <v>9</v>
      </c>
      <c r="G380" s="162">
        <v>0</v>
      </c>
      <c r="H380" s="162" t="s">
        <v>474</v>
      </c>
    </row>
    <row r="381" spans="1:8">
      <c r="A381" s="162">
        <v>7.38</v>
      </c>
      <c r="B381" s="162">
        <v>0.3221</v>
      </c>
      <c r="C381" s="162">
        <v>0.1</v>
      </c>
      <c r="D381" s="162">
        <v>139.19999999999999</v>
      </c>
      <c r="E381" s="162">
        <v>3.64</v>
      </c>
      <c r="F381" s="162">
        <v>9</v>
      </c>
      <c r="G381" s="162">
        <v>0</v>
      </c>
      <c r="H381" s="162" t="s">
        <v>475</v>
      </c>
    </row>
    <row r="382" spans="1:8">
      <c r="A382" s="162">
        <v>7.4</v>
      </c>
      <c r="B382" s="162">
        <v>0.33279999999999998</v>
      </c>
      <c r="C382" s="162">
        <v>0.1</v>
      </c>
      <c r="D382" s="162">
        <v>135.80000000000001</v>
      </c>
      <c r="E382" s="162">
        <v>3.62</v>
      </c>
      <c r="F382" s="162">
        <v>8</v>
      </c>
      <c r="G382" s="162">
        <v>0</v>
      </c>
      <c r="H382" s="162" t="s">
        <v>476</v>
      </c>
    </row>
    <row r="383" spans="1:8">
      <c r="A383" s="162">
        <v>7.42</v>
      </c>
      <c r="B383" s="162">
        <v>0.3579</v>
      </c>
      <c r="C383" s="162">
        <v>0.1</v>
      </c>
      <c r="D383" s="162">
        <v>124.4</v>
      </c>
      <c r="E383" s="162">
        <v>3.64</v>
      </c>
      <c r="F383" s="162">
        <v>9</v>
      </c>
      <c r="G383" s="162">
        <v>0</v>
      </c>
      <c r="H383" s="162" t="s">
        <v>477</v>
      </c>
    </row>
    <row r="384" spans="1:8">
      <c r="A384" s="162">
        <v>7.44</v>
      </c>
      <c r="B384" s="162">
        <v>0.35909999999999997</v>
      </c>
      <c r="C384" s="162">
        <v>0.1</v>
      </c>
      <c r="D384" s="162">
        <v>134.9</v>
      </c>
      <c r="E384" s="162">
        <v>3.65</v>
      </c>
      <c r="F384" s="162">
        <v>9</v>
      </c>
      <c r="G384" s="162">
        <v>0</v>
      </c>
      <c r="H384" s="162" t="s">
        <v>478</v>
      </c>
    </row>
    <row r="385" spans="1:8">
      <c r="A385" s="162">
        <v>7.46</v>
      </c>
      <c r="B385" s="162">
        <v>0.3669</v>
      </c>
      <c r="C385" s="162">
        <v>0.1</v>
      </c>
      <c r="D385" s="162">
        <v>141.4</v>
      </c>
      <c r="E385" s="162">
        <v>3.65</v>
      </c>
      <c r="F385" s="162">
        <v>9</v>
      </c>
      <c r="G385" s="162">
        <v>0</v>
      </c>
      <c r="H385" s="162" t="s">
        <v>479</v>
      </c>
    </row>
    <row r="386" spans="1:8">
      <c r="A386" s="162">
        <v>7.48</v>
      </c>
      <c r="B386" s="162">
        <v>0.34239999999999998</v>
      </c>
      <c r="C386" s="162">
        <v>0.1</v>
      </c>
      <c r="D386" s="162">
        <v>131.5</v>
      </c>
      <c r="E386" s="162">
        <v>3.64</v>
      </c>
      <c r="F386" s="162">
        <v>9</v>
      </c>
      <c r="G386" s="162">
        <v>0</v>
      </c>
      <c r="H386" s="162" t="s">
        <v>480</v>
      </c>
    </row>
    <row r="387" spans="1:8">
      <c r="A387" s="162">
        <v>7.5</v>
      </c>
      <c r="B387" s="162">
        <v>0.33579999999999999</v>
      </c>
      <c r="C387" s="162">
        <v>0.1</v>
      </c>
      <c r="D387" s="162">
        <v>145.69999999999999</v>
      </c>
      <c r="E387" s="162">
        <v>3.63</v>
      </c>
      <c r="F387" s="162">
        <v>9</v>
      </c>
      <c r="G387" s="162">
        <v>0</v>
      </c>
      <c r="H387" s="162" t="s">
        <v>481</v>
      </c>
    </row>
    <row r="388" spans="1:8">
      <c r="A388" s="162">
        <v>7.52</v>
      </c>
      <c r="B388" s="162">
        <v>0.3448</v>
      </c>
      <c r="C388" s="162">
        <v>0.1</v>
      </c>
      <c r="D388" s="162">
        <v>150</v>
      </c>
      <c r="E388" s="162">
        <v>3.62</v>
      </c>
      <c r="F388" s="162">
        <v>9</v>
      </c>
      <c r="G388" s="162">
        <v>0</v>
      </c>
      <c r="H388" s="162" t="s">
        <v>482</v>
      </c>
    </row>
    <row r="389" spans="1:8">
      <c r="A389" s="162">
        <v>7.54</v>
      </c>
      <c r="B389" s="162">
        <v>0.38419999999999999</v>
      </c>
      <c r="C389" s="162">
        <v>0.1</v>
      </c>
      <c r="D389" s="162">
        <v>151.9</v>
      </c>
      <c r="E389" s="162">
        <v>3.63</v>
      </c>
      <c r="F389" s="162">
        <v>9</v>
      </c>
      <c r="G389" s="162">
        <v>0</v>
      </c>
      <c r="H389" s="162" t="s">
        <v>483</v>
      </c>
    </row>
    <row r="390" spans="1:8">
      <c r="A390" s="162">
        <v>7.56</v>
      </c>
      <c r="B390" s="162">
        <v>0.37769999999999998</v>
      </c>
      <c r="C390" s="162">
        <v>0.1</v>
      </c>
      <c r="D390" s="162">
        <v>121.8</v>
      </c>
      <c r="E390" s="162">
        <v>3.64</v>
      </c>
      <c r="F390" s="162">
        <v>9</v>
      </c>
      <c r="G390" s="162">
        <v>0</v>
      </c>
      <c r="H390" s="162" t="s">
        <v>484</v>
      </c>
    </row>
    <row r="391" spans="1:8">
      <c r="A391" s="162">
        <v>7.58</v>
      </c>
      <c r="B391" s="162">
        <v>0.3836</v>
      </c>
      <c r="C391" s="162">
        <v>0.1</v>
      </c>
      <c r="D391" s="162">
        <v>140</v>
      </c>
      <c r="E391" s="162">
        <v>3.63</v>
      </c>
      <c r="F391" s="162">
        <v>10</v>
      </c>
      <c r="G391" s="162">
        <v>0</v>
      </c>
      <c r="H391" s="162" t="s">
        <v>485</v>
      </c>
    </row>
    <row r="392" spans="1:8">
      <c r="A392" s="162">
        <v>7.6</v>
      </c>
      <c r="B392" s="162">
        <v>0.3962</v>
      </c>
      <c r="C392" s="162">
        <v>0.1</v>
      </c>
      <c r="D392" s="162">
        <v>129.1</v>
      </c>
      <c r="E392" s="162">
        <v>3.64</v>
      </c>
      <c r="F392" s="162">
        <v>15</v>
      </c>
      <c r="G392" s="162">
        <v>0</v>
      </c>
      <c r="H392" s="162" t="s">
        <v>486</v>
      </c>
    </row>
    <row r="393" spans="1:8">
      <c r="A393" s="162">
        <v>7.62</v>
      </c>
      <c r="B393" s="162">
        <v>0.40279999999999999</v>
      </c>
      <c r="C393" s="162">
        <v>0.1</v>
      </c>
      <c r="D393" s="162">
        <v>132.4</v>
      </c>
      <c r="E393" s="162">
        <v>3.67</v>
      </c>
      <c r="F393" s="162">
        <v>32</v>
      </c>
      <c r="G393" s="162">
        <v>0</v>
      </c>
      <c r="H393" s="162" t="s">
        <v>487</v>
      </c>
    </row>
    <row r="394" spans="1:8">
      <c r="A394" s="162">
        <v>7.64</v>
      </c>
      <c r="B394" s="162">
        <v>0.40279999999999999</v>
      </c>
      <c r="C394" s="162">
        <v>0.1</v>
      </c>
      <c r="D394" s="162">
        <v>138.9</v>
      </c>
      <c r="E394" s="162">
        <v>3.68</v>
      </c>
      <c r="F394" s="162">
        <v>32</v>
      </c>
      <c r="G394" s="162">
        <v>0</v>
      </c>
      <c r="H394" s="162" t="s">
        <v>488</v>
      </c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 t="s">
        <v>70</v>
      </c>
      <c r="B452" s="55">
        <v>0.54200000000000004</v>
      </c>
      <c r="C452" s="55" t="s">
        <v>71</v>
      </c>
      <c r="D452" s="55">
        <v>29.9</v>
      </c>
      <c r="E452" s="55" t="s">
        <v>72</v>
      </c>
      <c r="F452" s="55">
        <v>-26</v>
      </c>
      <c r="G452" s="55" t="s">
        <v>73</v>
      </c>
      <c r="H452" s="55">
        <v>15</v>
      </c>
      <c r="I452" s="55" t="s">
        <v>74</v>
      </c>
      <c r="J452" s="55">
        <v>91</v>
      </c>
      <c r="K452" s="55" t="s">
        <v>75</v>
      </c>
      <c r="L452" s="55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zoomScale="85" zoomScaleNormal="85" workbookViewId="0">
      <selection activeCell="O22" sqref="O22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111</v>
      </c>
      <c r="C4" s="69" t="s">
        <v>60</v>
      </c>
      <c r="D4" s="74" t="s">
        <v>112</v>
      </c>
      <c r="E4" s="69" t="s">
        <v>112</v>
      </c>
      <c r="F4" s="74" t="s">
        <v>66</v>
      </c>
      <c r="G4" s="71" t="s">
        <v>66</v>
      </c>
      <c r="H4" s="77" t="s">
        <v>67</v>
      </c>
      <c r="I4" s="77" t="s">
        <v>68</v>
      </c>
      <c r="J4" s="77" t="s">
        <v>69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77</v>
      </c>
      <c r="C5" s="70" t="s">
        <v>80</v>
      </c>
      <c r="D5" s="76" t="s">
        <v>78</v>
      </c>
      <c r="E5" s="70" t="s">
        <v>80</v>
      </c>
      <c r="F5" s="76" t="s">
        <v>79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'RawData_CPT2 '!A12</f>
        <v>0</v>
      </c>
      <c r="B6" s="55">
        <f>'RawData_CPT2 '!B12</f>
        <v>-5.0200000000000002E-2</v>
      </c>
      <c r="C6" s="60">
        <f>B6*10</f>
        <v>-0.502</v>
      </c>
      <c r="D6" s="55">
        <f>'RawData_CPT2 '!C12</f>
        <v>0</v>
      </c>
      <c r="E6" s="60">
        <f>D6/100</f>
        <v>0</v>
      </c>
      <c r="F6" s="55">
        <f>'RawData_CPT2 '!D12</f>
        <v>0</v>
      </c>
      <c r="G6" s="60">
        <f>F6/9.81065</f>
        <v>0</v>
      </c>
      <c r="H6" s="55">
        <f>'RawData_CPT2 '!E12</f>
        <v>0.72</v>
      </c>
      <c r="I6" s="55">
        <f>'RawData_CPT2 '!F12</f>
        <v>0</v>
      </c>
      <c r="J6" s="55">
        <f>'RawData_CPT2 '!G12</f>
        <v>0</v>
      </c>
      <c r="K6" s="55" t="str">
        <f>'RawData_CPT2 '!H12</f>
        <v xml:space="preserve">%686953 </v>
      </c>
      <c r="L6" s="55"/>
      <c r="M6" s="55"/>
      <c r="N6" s="55"/>
      <c r="O6" s="55"/>
      <c r="P6" s="55"/>
      <c r="Q6" s="55"/>
    </row>
    <row r="7" spans="1:17">
      <c r="A7" s="163">
        <f>'RawData_CPT2 '!A13</f>
        <v>0.02</v>
      </c>
      <c r="B7" s="163">
        <f>'RawData_CPT2 '!B13</f>
        <v>-5.0200000000000002E-2</v>
      </c>
      <c r="C7" s="60">
        <f t="shared" ref="C7:C70" si="0">B7*10</f>
        <v>-0.502</v>
      </c>
      <c r="D7" s="163">
        <f>'RawData_CPT2 '!C13</f>
        <v>0</v>
      </c>
      <c r="E7" s="60">
        <f t="shared" ref="E7:E70" si="1">D7/100</f>
        <v>0</v>
      </c>
      <c r="F7" s="163">
        <f>'RawData_CPT2 '!D13</f>
        <v>0.1</v>
      </c>
      <c r="G7" s="60">
        <f t="shared" ref="G7:G70" si="2">F7/9.81065</f>
        <v>1.0193004540983522E-2</v>
      </c>
      <c r="H7" s="163">
        <f>'RawData_CPT2 '!E13</f>
        <v>1.41</v>
      </c>
      <c r="I7" s="163">
        <f>'RawData_CPT2 '!F13</f>
        <v>93</v>
      </c>
      <c r="J7" s="163">
        <f>'RawData_CPT2 '!G13</f>
        <v>0</v>
      </c>
      <c r="K7" s="163" t="str">
        <f>'RawData_CPT2 '!H13</f>
        <v>%716703</v>
      </c>
      <c r="L7" s="55"/>
      <c r="M7" s="55"/>
      <c r="N7" s="55"/>
      <c r="O7" s="55"/>
      <c r="P7" s="55"/>
      <c r="Q7" s="55"/>
    </row>
    <row r="8" spans="1:17">
      <c r="A8" s="163">
        <f>'RawData_CPT2 '!A14</f>
        <v>0.04</v>
      </c>
      <c r="B8" s="163">
        <f>'RawData_CPT2 '!B14</f>
        <v>-5.0200000000000002E-2</v>
      </c>
      <c r="C8" s="60">
        <f t="shared" si="0"/>
        <v>-0.502</v>
      </c>
      <c r="D8" s="163">
        <f>'RawData_CPT2 '!C14</f>
        <v>0</v>
      </c>
      <c r="E8" s="60">
        <f t="shared" si="1"/>
        <v>0</v>
      </c>
      <c r="F8" s="163">
        <f>'RawData_CPT2 '!D14</f>
        <v>0.1</v>
      </c>
      <c r="G8" s="60">
        <f t="shared" si="2"/>
        <v>1.0193004540983522E-2</v>
      </c>
      <c r="H8" s="163">
        <f>'RawData_CPT2 '!E14</f>
        <v>1.41</v>
      </c>
      <c r="I8" s="163">
        <f>'RawData_CPT2 '!F14</f>
        <v>93</v>
      </c>
      <c r="J8" s="163">
        <f>'RawData_CPT2 '!G14</f>
        <v>0</v>
      </c>
      <c r="K8" s="163" t="str">
        <f>'RawData_CPT2 '!H14</f>
        <v>%716703</v>
      </c>
      <c r="L8" s="55"/>
      <c r="M8" s="55"/>
      <c r="N8" s="55"/>
      <c r="O8" s="55"/>
      <c r="P8" s="55"/>
      <c r="Q8" s="55"/>
    </row>
    <row r="9" spans="1:17">
      <c r="A9" s="163">
        <f>'RawData_CPT2 '!A15</f>
        <v>0.06</v>
      </c>
      <c r="B9" s="163">
        <f>'RawData_CPT2 '!B15</f>
        <v>-5.0200000000000002E-2</v>
      </c>
      <c r="C9" s="60">
        <f t="shared" si="0"/>
        <v>-0.502</v>
      </c>
      <c r="D9" s="163">
        <f>'RawData_CPT2 '!C15</f>
        <v>0</v>
      </c>
      <c r="E9" s="60">
        <f t="shared" si="1"/>
        <v>0</v>
      </c>
      <c r="F9" s="163">
        <f>'RawData_CPT2 '!D15</f>
        <v>0.1</v>
      </c>
      <c r="G9" s="60">
        <f t="shared" si="2"/>
        <v>1.0193004540983522E-2</v>
      </c>
      <c r="H9" s="163">
        <f>'RawData_CPT2 '!E15</f>
        <v>1.41</v>
      </c>
      <c r="I9" s="163">
        <f>'RawData_CPT2 '!F15</f>
        <v>93</v>
      </c>
      <c r="J9" s="163">
        <f>'RawData_CPT2 '!G15</f>
        <v>0</v>
      </c>
      <c r="K9" s="163" t="str">
        <f>'RawData_CPT2 '!H15</f>
        <v>%716703</v>
      </c>
    </row>
    <row r="10" spans="1:17">
      <c r="A10" s="163">
        <f>'RawData_CPT2 '!A16</f>
        <v>0.08</v>
      </c>
      <c r="B10" s="163">
        <f>'RawData_CPT2 '!B16</f>
        <v>-5.0200000000000002E-2</v>
      </c>
      <c r="C10" s="60">
        <f t="shared" si="0"/>
        <v>-0.502</v>
      </c>
      <c r="D10" s="163">
        <f>'RawData_CPT2 '!C16</f>
        <v>0</v>
      </c>
      <c r="E10" s="60">
        <f t="shared" si="1"/>
        <v>0</v>
      </c>
      <c r="F10" s="163">
        <f>'RawData_CPT2 '!D16</f>
        <v>0.1</v>
      </c>
      <c r="G10" s="60">
        <f t="shared" si="2"/>
        <v>1.0193004540983522E-2</v>
      </c>
      <c r="H10" s="163">
        <f>'RawData_CPT2 '!E16</f>
        <v>1.41</v>
      </c>
      <c r="I10" s="163">
        <f>'RawData_CPT2 '!F16</f>
        <v>93</v>
      </c>
      <c r="J10" s="163">
        <f>'RawData_CPT2 '!G16</f>
        <v>0</v>
      </c>
      <c r="K10" s="163" t="str">
        <f>'RawData_CPT2 '!H16</f>
        <v>%716703</v>
      </c>
    </row>
    <row r="11" spans="1:17">
      <c r="A11" s="163">
        <f>'RawData_CPT2 '!A17</f>
        <v>0.1</v>
      </c>
      <c r="B11" s="163">
        <f>'RawData_CPT2 '!B17</f>
        <v>-5.0200000000000002E-2</v>
      </c>
      <c r="C11" s="60">
        <f t="shared" si="0"/>
        <v>-0.502</v>
      </c>
      <c r="D11" s="163">
        <f>'RawData_CPT2 '!C17</f>
        <v>0</v>
      </c>
      <c r="E11" s="60">
        <f t="shared" si="1"/>
        <v>0</v>
      </c>
      <c r="F11" s="163">
        <f>'RawData_CPT2 '!D17</f>
        <v>0.1</v>
      </c>
      <c r="G11" s="60">
        <f t="shared" si="2"/>
        <v>1.0193004540983522E-2</v>
      </c>
      <c r="H11" s="163">
        <f>'RawData_CPT2 '!E17</f>
        <v>1.41</v>
      </c>
      <c r="I11" s="163">
        <f>'RawData_CPT2 '!F17</f>
        <v>93</v>
      </c>
      <c r="J11" s="163">
        <f>'RawData_CPT2 '!G17</f>
        <v>0</v>
      </c>
      <c r="K11" s="163" t="str">
        <f>'RawData_CPT2 '!H17</f>
        <v>%716703</v>
      </c>
    </row>
    <row r="12" spans="1:17">
      <c r="A12" s="163">
        <f>'RawData_CPT2 '!A18</f>
        <v>0.12</v>
      </c>
      <c r="B12" s="163">
        <f>'RawData_CPT2 '!B18</f>
        <v>-5.0200000000000002E-2</v>
      </c>
      <c r="C12" s="60">
        <f t="shared" si="0"/>
        <v>-0.502</v>
      </c>
      <c r="D12" s="163">
        <f>'RawData_CPT2 '!C18</f>
        <v>0</v>
      </c>
      <c r="E12" s="60">
        <f t="shared" si="1"/>
        <v>0</v>
      </c>
      <c r="F12" s="163">
        <f>'RawData_CPT2 '!D18</f>
        <v>0.1</v>
      </c>
      <c r="G12" s="60">
        <f t="shared" si="2"/>
        <v>1.0193004540983522E-2</v>
      </c>
      <c r="H12" s="163">
        <f>'RawData_CPT2 '!E18</f>
        <v>1.41</v>
      </c>
      <c r="I12" s="163">
        <f>'RawData_CPT2 '!F18</f>
        <v>93</v>
      </c>
      <c r="J12" s="163">
        <f>'RawData_CPT2 '!G18</f>
        <v>0</v>
      </c>
      <c r="K12" s="163" t="str">
        <f>'RawData_CPT2 '!H18</f>
        <v>%716703</v>
      </c>
    </row>
    <row r="13" spans="1:17">
      <c r="A13" s="163">
        <f>'RawData_CPT2 '!A19</f>
        <v>0.14000000000000001</v>
      </c>
      <c r="B13" s="163">
        <f>'RawData_CPT2 '!B19</f>
        <v>-5.0200000000000002E-2</v>
      </c>
      <c r="C13" s="60">
        <f t="shared" si="0"/>
        <v>-0.502</v>
      </c>
      <c r="D13" s="163">
        <f>'RawData_CPT2 '!C19</f>
        <v>0</v>
      </c>
      <c r="E13" s="60">
        <f t="shared" si="1"/>
        <v>0</v>
      </c>
      <c r="F13" s="163">
        <f>'RawData_CPT2 '!D19</f>
        <v>0.1</v>
      </c>
      <c r="G13" s="60">
        <f t="shared" si="2"/>
        <v>1.0193004540983522E-2</v>
      </c>
      <c r="H13" s="163">
        <f>'RawData_CPT2 '!E19</f>
        <v>1.41</v>
      </c>
      <c r="I13" s="163">
        <f>'RawData_CPT2 '!F19</f>
        <v>93</v>
      </c>
      <c r="J13" s="163">
        <f>'RawData_CPT2 '!G19</f>
        <v>0</v>
      </c>
      <c r="K13" s="163" t="str">
        <f>'RawData_CPT2 '!H19</f>
        <v>%716703</v>
      </c>
    </row>
    <row r="14" spans="1:17">
      <c r="A14" s="163">
        <f>'RawData_CPT2 '!A20</f>
        <v>0.16</v>
      </c>
      <c r="B14" s="163">
        <f>'RawData_CPT2 '!B20</f>
        <v>-5.0200000000000002E-2</v>
      </c>
      <c r="C14" s="60">
        <f t="shared" si="0"/>
        <v>-0.502</v>
      </c>
      <c r="D14" s="163">
        <f>'RawData_CPT2 '!C20</f>
        <v>0</v>
      </c>
      <c r="E14" s="60">
        <f t="shared" si="1"/>
        <v>0</v>
      </c>
      <c r="F14" s="163">
        <f>'RawData_CPT2 '!D20</f>
        <v>0.1</v>
      </c>
      <c r="G14" s="60">
        <f t="shared" si="2"/>
        <v>1.0193004540983522E-2</v>
      </c>
      <c r="H14" s="163">
        <f>'RawData_CPT2 '!E20</f>
        <v>1.41</v>
      </c>
      <c r="I14" s="163">
        <f>'RawData_CPT2 '!F20</f>
        <v>93</v>
      </c>
      <c r="J14" s="163">
        <f>'RawData_CPT2 '!G20</f>
        <v>0</v>
      </c>
      <c r="K14" s="163" t="str">
        <f>'RawData_CPT2 '!H20</f>
        <v>%716703</v>
      </c>
    </row>
    <row r="15" spans="1:17">
      <c r="A15" s="163">
        <f>'RawData_CPT2 '!A21</f>
        <v>0.18</v>
      </c>
      <c r="B15" s="163">
        <f>'RawData_CPT2 '!B21</f>
        <v>-5.0200000000000002E-2</v>
      </c>
      <c r="C15" s="60">
        <f t="shared" si="0"/>
        <v>-0.502</v>
      </c>
      <c r="D15" s="163">
        <f>'RawData_CPT2 '!C21</f>
        <v>0</v>
      </c>
      <c r="E15" s="60">
        <f t="shared" si="1"/>
        <v>0</v>
      </c>
      <c r="F15" s="163">
        <f>'RawData_CPT2 '!D21</f>
        <v>0.1</v>
      </c>
      <c r="G15" s="60">
        <f t="shared" si="2"/>
        <v>1.0193004540983522E-2</v>
      </c>
      <c r="H15" s="163">
        <f>'RawData_CPT2 '!E21</f>
        <v>1.41</v>
      </c>
      <c r="I15" s="163">
        <f>'RawData_CPT2 '!F21</f>
        <v>93</v>
      </c>
      <c r="J15" s="163">
        <f>'RawData_CPT2 '!G21</f>
        <v>0</v>
      </c>
      <c r="K15" s="163" t="str">
        <f>'RawData_CPT2 '!H21</f>
        <v>%716703</v>
      </c>
    </row>
    <row r="16" spans="1:17">
      <c r="A16" s="163">
        <f>'RawData_CPT2 '!A22</f>
        <v>0.2</v>
      </c>
      <c r="B16" s="163">
        <f>'RawData_CPT2 '!B22</f>
        <v>0</v>
      </c>
      <c r="C16" s="60">
        <f t="shared" si="0"/>
        <v>0</v>
      </c>
      <c r="D16" s="163">
        <f>'RawData_CPT2 '!C22</f>
        <v>0</v>
      </c>
      <c r="E16" s="60">
        <f t="shared" si="1"/>
        <v>0</v>
      </c>
      <c r="F16" s="163">
        <f>'RawData_CPT2 '!D22</f>
        <v>0.1</v>
      </c>
      <c r="G16" s="60">
        <f t="shared" si="2"/>
        <v>1.0193004540983522E-2</v>
      </c>
      <c r="H16" s="163">
        <f>'RawData_CPT2 '!E22</f>
        <v>1.49</v>
      </c>
      <c r="I16" s="163">
        <f>'RawData_CPT2 '!F22</f>
        <v>93</v>
      </c>
      <c r="J16" s="163">
        <f>'RawData_CPT2 '!G22</f>
        <v>0</v>
      </c>
      <c r="K16" s="163" t="str">
        <f>'RawData_CPT2 '!H22</f>
        <v>%717078</v>
      </c>
    </row>
    <row r="17" spans="1:11">
      <c r="A17" s="163">
        <f>'RawData_CPT2 '!A23</f>
        <v>0.22</v>
      </c>
      <c r="B17" s="163">
        <f>'RawData_CPT2 '!B23</f>
        <v>0</v>
      </c>
      <c r="C17" s="60">
        <f t="shared" si="0"/>
        <v>0</v>
      </c>
      <c r="D17" s="163">
        <f>'RawData_CPT2 '!C23</f>
        <v>0</v>
      </c>
      <c r="E17" s="60">
        <f t="shared" si="1"/>
        <v>0</v>
      </c>
      <c r="F17" s="163">
        <f>'RawData_CPT2 '!D23</f>
        <v>0.1</v>
      </c>
      <c r="G17" s="60">
        <f t="shared" si="2"/>
        <v>1.0193004540983522E-2</v>
      </c>
      <c r="H17" s="163">
        <f>'RawData_CPT2 '!E23</f>
        <v>1.49</v>
      </c>
      <c r="I17" s="163">
        <f>'RawData_CPT2 '!F23</f>
        <v>93</v>
      </c>
      <c r="J17" s="163">
        <f>'RawData_CPT2 '!G23</f>
        <v>0</v>
      </c>
      <c r="K17" s="163" t="str">
        <f>'RawData_CPT2 '!H23</f>
        <v>%717078</v>
      </c>
    </row>
    <row r="18" spans="1:11">
      <c r="A18" s="163">
        <f>'RawData_CPT2 '!A24</f>
        <v>0.24</v>
      </c>
      <c r="B18" s="163">
        <f>'RawData_CPT2 '!B24</f>
        <v>0</v>
      </c>
      <c r="C18" s="60">
        <f t="shared" si="0"/>
        <v>0</v>
      </c>
      <c r="D18" s="163">
        <f>'RawData_CPT2 '!C24</f>
        <v>0</v>
      </c>
      <c r="E18" s="60">
        <f t="shared" si="1"/>
        <v>0</v>
      </c>
      <c r="F18" s="163">
        <f>'RawData_CPT2 '!D24</f>
        <v>0.5</v>
      </c>
      <c r="G18" s="60">
        <f t="shared" si="2"/>
        <v>5.0965022704917609E-2</v>
      </c>
      <c r="H18" s="163">
        <f>'RawData_CPT2 '!E24</f>
        <v>1.49</v>
      </c>
      <c r="I18" s="163">
        <f>'RawData_CPT2 '!F24</f>
        <v>92</v>
      </c>
      <c r="J18" s="163">
        <f>'RawData_CPT2 '!G24</f>
        <v>0</v>
      </c>
      <c r="K18" s="163" t="str">
        <f>'RawData_CPT2 '!H24</f>
        <v>%717515</v>
      </c>
    </row>
    <row r="19" spans="1:11">
      <c r="A19" s="163">
        <f>'RawData_CPT2 '!A25</f>
        <v>0.26</v>
      </c>
      <c r="B19" s="163">
        <f>'RawData_CPT2 '!B25</f>
        <v>0</v>
      </c>
      <c r="C19" s="60">
        <f t="shared" si="0"/>
        <v>0</v>
      </c>
      <c r="D19" s="163">
        <f>'RawData_CPT2 '!C25</f>
        <v>0</v>
      </c>
      <c r="E19" s="60">
        <f t="shared" si="1"/>
        <v>0</v>
      </c>
      <c r="F19" s="163">
        <f>'RawData_CPT2 '!D25</f>
        <v>0.5</v>
      </c>
      <c r="G19" s="60">
        <f t="shared" si="2"/>
        <v>5.0965022704917609E-2</v>
      </c>
      <c r="H19" s="163">
        <f>'RawData_CPT2 '!E25</f>
        <v>1.49</v>
      </c>
      <c r="I19" s="163">
        <f>'RawData_CPT2 '!F25</f>
        <v>92</v>
      </c>
      <c r="J19" s="163">
        <f>'RawData_CPT2 '!G25</f>
        <v>0</v>
      </c>
      <c r="K19" s="163" t="str">
        <f>'RawData_CPT2 '!H25</f>
        <v>%717515</v>
      </c>
    </row>
    <row r="20" spans="1:11">
      <c r="A20" s="163">
        <f>'RawData_CPT2 '!A26</f>
        <v>0.28000000000000003</v>
      </c>
      <c r="B20" s="163">
        <f>'RawData_CPT2 '!B26</f>
        <v>1.8E-3</v>
      </c>
      <c r="C20" s="60">
        <f t="shared" si="0"/>
        <v>1.7999999999999999E-2</v>
      </c>
      <c r="D20" s="163">
        <f>'RawData_CPT2 '!C26</f>
        <v>0</v>
      </c>
      <c r="E20" s="60">
        <f t="shared" si="1"/>
        <v>0</v>
      </c>
      <c r="F20" s="163">
        <f>'RawData_CPT2 '!D26</f>
        <v>0.5</v>
      </c>
      <c r="G20" s="60">
        <f t="shared" si="2"/>
        <v>5.0965022704917609E-2</v>
      </c>
      <c r="H20" s="163">
        <f>'RawData_CPT2 '!E26</f>
        <v>1.42</v>
      </c>
      <c r="I20" s="163">
        <f>'RawData_CPT2 '!F26</f>
        <v>91</v>
      </c>
      <c r="J20" s="163">
        <f>'RawData_CPT2 '!G26</f>
        <v>0</v>
      </c>
      <c r="K20" s="163" t="str">
        <f>'RawData_CPT2 '!H26</f>
        <v>%717890</v>
      </c>
    </row>
    <row r="21" spans="1:11">
      <c r="A21" s="163">
        <f>'RawData_CPT2 '!A27</f>
        <v>0.3</v>
      </c>
      <c r="B21" s="163">
        <f>'RawData_CPT2 '!B27</f>
        <v>1.8E-3</v>
      </c>
      <c r="C21" s="60">
        <f t="shared" si="0"/>
        <v>1.7999999999999999E-2</v>
      </c>
      <c r="D21" s="163">
        <f>'RawData_CPT2 '!C27</f>
        <v>0</v>
      </c>
      <c r="E21" s="60">
        <f t="shared" si="1"/>
        <v>0</v>
      </c>
      <c r="F21" s="163">
        <f>'RawData_CPT2 '!D27</f>
        <v>0.5</v>
      </c>
      <c r="G21" s="60">
        <f t="shared" si="2"/>
        <v>5.0965022704917609E-2</v>
      </c>
      <c r="H21" s="163">
        <f>'RawData_CPT2 '!E27</f>
        <v>1.42</v>
      </c>
      <c r="I21" s="163">
        <f>'RawData_CPT2 '!F27</f>
        <v>91</v>
      </c>
      <c r="J21" s="163">
        <f>'RawData_CPT2 '!G27</f>
        <v>0</v>
      </c>
      <c r="K21" s="163" t="str">
        <f>'RawData_CPT2 '!H27</f>
        <v>%717890</v>
      </c>
    </row>
    <row r="22" spans="1:11">
      <c r="A22" s="163">
        <f>'RawData_CPT2 '!A28</f>
        <v>0.32</v>
      </c>
      <c r="B22" s="163">
        <f>'RawData_CPT2 '!B28</f>
        <v>1.8E-3</v>
      </c>
      <c r="C22" s="60">
        <f t="shared" si="0"/>
        <v>1.7999999999999999E-2</v>
      </c>
      <c r="D22" s="163">
        <f>'RawData_CPT2 '!C28</f>
        <v>0</v>
      </c>
      <c r="E22" s="60">
        <f t="shared" si="1"/>
        <v>0</v>
      </c>
      <c r="F22" s="163">
        <f>'RawData_CPT2 '!D28</f>
        <v>1</v>
      </c>
      <c r="G22" s="60">
        <f t="shared" si="2"/>
        <v>0.10193004540983522</v>
      </c>
      <c r="H22" s="163">
        <f>'RawData_CPT2 '!E28</f>
        <v>1.42</v>
      </c>
      <c r="I22" s="163">
        <f>'RawData_CPT2 '!F28</f>
        <v>94</v>
      </c>
      <c r="J22" s="163">
        <f>'RawData_CPT2 '!G28</f>
        <v>0</v>
      </c>
      <c r="K22" s="163" t="str">
        <f>'RawData_CPT2 '!H28</f>
        <v>%718265</v>
      </c>
    </row>
    <row r="23" spans="1:11">
      <c r="A23" s="163">
        <f>'RawData_CPT2 '!A29</f>
        <v>0.34</v>
      </c>
      <c r="B23" s="163">
        <f>'RawData_CPT2 '!B29</f>
        <v>3.0000000000000001E-3</v>
      </c>
      <c r="C23" s="60">
        <f t="shared" si="0"/>
        <v>0.03</v>
      </c>
      <c r="D23" s="163">
        <f>'RawData_CPT2 '!C29</f>
        <v>0</v>
      </c>
      <c r="E23" s="60">
        <f t="shared" si="1"/>
        <v>0</v>
      </c>
      <c r="F23" s="163">
        <f>'RawData_CPT2 '!D29</f>
        <v>1</v>
      </c>
      <c r="G23" s="60">
        <f t="shared" si="2"/>
        <v>0.10193004540983522</v>
      </c>
      <c r="H23" s="163">
        <f>'RawData_CPT2 '!E29</f>
        <v>1.1599999999999999</v>
      </c>
      <c r="I23" s="163">
        <f>'RawData_CPT2 '!F29</f>
        <v>89</v>
      </c>
      <c r="J23" s="163">
        <f>'RawData_CPT2 '!G29</f>
        <v>0</v>
      </c>
      <c r="K23" s="163" t="str">
        <f>'RawData_CPT2 '!H29</f>
        <v>%718640</v>
      </c>
    </row>
    <row r="24" spans="1:11">
      <c r="A24" s="163">
        <f>'RawData_CPT2 '!A30</f>
        <v>0.36</v>
      </c>
      <c r="B24" s="163">
        <f>'RawData_CPT2 '!B30</f>
        <v>3.0000000000000001E-3</v>
      </c>
      <c r="C24" s="60">
        <f t="shared" si="0"/>
        <v>0.03</v>
      </c>
      <c r="D24" s="163">
        <f>'RawData_CPT2 '!C30</f>
        <v>0</v>
      </c>
      <c r="E24" s="60">
        <f t="shared" si="1"/>
        <v>0</v>
      </c>
      <c r="F24" s="163">
        <f>'RawData_CPT2 '!D30</f>
        <v>1</v>
      </c>
      <c r="G24" s="60">
        <f t="shared" si="2"/>
        <v>0.10193004540983522</v>
      </c>
      <c r="H24" s="163">
        <f>'RawData_CPT2 '!E30</f>
        <v>1.1599999999999999</v>
      </c>
      <c r="I24" s="163">
        <f>'RawData_CPT2 '!F30</f>
        <v>89</v>
      </c>
      <c r="J24" s="163">
        <f>'RawData_CPT2 '!G30</f>
        <v>0</v>
      </c>
      <c r="K24" s="163" t="str">
        <f>'RawData_CPT2 '!H30</f>
        <v>%718640</v>
      </c>
    </row>
    <row r="25" spans="1:11">
      <c r="A25" s="163">
        <f>'RawData_CPT2 '!A31</f>
        <v>0.38</v>
      </c>
      <c r="B25" s="163">
        <f>'RawData_CPT2 '!B31</f>
        <v>3.0000000000000001E-3</v>
      </c>
      <c r="C25" s="60">
        <f t="shared" si="0"/>
        <v>0.03</v>
      </c>
      <c r="D25" s="163">
        <f>'RawData_CPT2 '!C31</f>
        <v>0</v>
      </c>
      <c r="E25" s="60">
        <f t="shared" si="1"/>
        <v>0</v>
      </c>
      <c r="F25" s="163">
        <f>'RawData_CPT2 '!D31</f>
        <v>1.7</v>
      </c>
      <c r="G25" s="60">
        <f t="shared" si="2"/>
        <v>0.17328107719671987</v>
      </c>
      <c r="H25" s="163">
        <f>'RawData_CPT2 '!E31</f>
        <v>1.1599999999999999</v>
      </c>
      <c r="I25" s="163">
        <f>'RawData_CPT2 '!F31</f>
        <v>92</v>
      </c>
      <c r="J25" s="163">
        <f>'RawData_CPT2 '!G31</f>
        <v>0</v>
      </c>
      <c r="K25" s="163" t="str">
        <f>'RawData_CPT2 '!H31</f>
        <v>%719015</v>
      </c>
    </row>
    <row r="26" spans="1:11">
      <c r="A26" s="163">
        <f>'RawData_CPT2 '!A32</f>
        <v>0.4</v>
      </c>
      <c r="B26" s="163">
        <f>'RawData_CPT2 '!B32</f>
        <v>3.0000000000000001E-3</v>
      </c>
      <c r="C26" s="60">
        <f t="shared" si="0"/>
        <v>0.03</v>
      </c>
      <c r="D26" s="163">
        <f>'RawData_CPT2 '!C32</f>
        <v>0</v>
      </c>
      <c r="E26" s="60">
        <f t="shared" si="1"/>
        <v>0</v>
      </c>
      <c r="F26" s="163">
        <f>'RawData_CPT2 '!D32</f>
        <v>1.7</v>
      </c>
      <c r="G26" s="60">
        <f t="shared" si="2"/>
        <v>0.17328107719671987</v>
      </c>
      <c r="H26" s="163">
        <f>'RawData_CPT2 '!E32</f>
        <v>1.1599999999999999</v>
      </c>
      <c r="I26" s="163">
        <f>'RawData_CPT2 '!F32</f>
        <v>92</v>
      </c>
      <c r="J26" s="163">
        <f>'RawData_CPT2 '!G32</f>
        <v>0</v>
      </c>
      <c r="K26" s="163" t="str">
        <f>'RawData_CPT2 '!H32</f>
        <v>%719015</v>
      </c>
    </row>
    <row r="27" spans="1:11">
      <c r="A27" s="163">
        <f>'RawData_CPT2 '!A33</f>
        <v>0.42</v>
      </c>
      <c r="B27" s="163">
        <f>'RawData_CPT2 '!B33</f>
        <v>5.4000000000000003E-3</v>
      </c>
      <c r="C27" s="60">
        <f t="shared" si="0"/>
        <v>5.4000000000000006E-2</v>
      </c>
      <c r="D27" s="163">
        <f>'RawData_CPT2 '!C33</f>
        <v>0</v>
      </c>
      <c r="E27" s="60">
        <f t="shared" si="1"/>
        <v>0</v>
      </c>
      <c r="F27" s="163">
        <f>'RawData_CPT2 '!D33</f>
        <v>1.7</v>
      </c>
      <c r="G27" s="60">
        <f t="shared" si="2"/>
        <v>0.17328107719671987</v>
      </c>
      <c r="H27" s="163">
        <f>'RawData_CPT2 '!E33</f>
        <v>1</v>
      </c>
      <c r="I27" s="163">
        <f>'RawData_CPT2 '!F33</f>
        <v>89</v>
      </c>
      <c r="J27" s="163">
        <f>'RawData_CPT2 '!G33</f>
        <v>0</v>
      </c>
      <c r="K27" s="163" t="str">
        <f>'RawData_CPT2 '!H33</f>
        <v>%719453</v>
      </c>
    </row>
    <row r="28" spans="1:11">
      <c r="A28" s="163">
        <f>'RawData_CPT2 '!A34</f>
        <v>0.44</v>
      </c>
      <c r="B28" s="163">
        <f>'RawData_CPT2 '!B34</f>
        <v>5.4000000000000003E-3</v>
      </c>
      <c r="C28" s="60">
        <f t="shared" si="0"/>
        <v>5.4000000000000006E-2</v>
      </c>
      <c r="D28" s="163">
        <f>'RawData_CPT2 '!C34</f>
        <v>0</v>
      </c>
      <c r="E28" s="60">
        <f t="shared" si="1"/>
        <v>0</v>
      </c>
      <c r="F28" s="163">
        <f>'RawData_CPT2 '!D34</f>
        <v>1.7</v>
      </c>
      <c r="G28" s="60">
        <f t="shared" si="2"/>
        <v>0.17328107719671987</v>
      </c>
      <c r="H28" s="163">
        <f>'RawData_CPT2 '!E34</f>
        <v>1</v>
      </c>
      <c r="I28" s="163">
        <f>'RawData_CPT2 '!F34</f>
        <v>89</v>
      </c>
      <c r="J28" s="163">
        <f>'RawData_CPT2 '!G34</f>
        <v>0</v>
      </c>
      <c r="K28" s="163" t="str">
        <f>'RawData_CPT2 '!H34</f>
        <v>%719453</v>
      </c>
    </row>
    <row r="29" spans="1:11">
      <c r="A29" s="163">
        <f>'RawData_CPT2 '!A35</f>
        <v>0.46</v>
      </c>
      <c r="B29" s="163">
        <f>'RawData_CPT2 '!B35</f>
        <v>5.4000000000000003E-3</v>
      </c>
      <c r="C29" s="60">
        <f t="shared" si="0"/>
        <v>5.4000000000000006E-2</v>
      </c>
      <c r="D29" s="163">
        <f>'RawData_CPT2 '!C35</f>
        <v>0</v>
      </c>
      <c r="E29" s="60">
        <f t="shared" si="1"/>
        <v>0</v>
      </c>
      <c r="F29" s="163">
        <f>'RawData_CPT2 '!D35</f>
        <v>2.4</v>
      </c>
      <c r="G29" s="60">
        <f t="shared" si="2"/>
        <v>0.24463210898360452</v>
      </c>
      <c r="H29" s="163">
        <f>'RawData_CPT2 '!E35</f>
        <v>1</v>
      </c>
      <c r="I29" s="163">
        <f>'RawData_CPT2 '!F35</f>
        <v>93</v>
      </c>
      <c r="J29" s="163">
        <f>'RawData_CPT2 '!G35</f>
        <v>0</v>
      </c>
      <c r="K29" s="163" t="str">
        <f>'RawData_CPT2 '!H35</f>
        <v>%719828</v>
      </c>
    </row>
    <row r="30" spans="1:11">
      <c r="A30" s="163">
        <f>'RawData_CPT2 '!A36</f>
        <v>0.48</v>
      </c>
      <c r="B30" s="163">
        <f>'RawData_CPT2 '!B36</f>
        <v>5.4000000000000003E-3</v>
      </c>
      <c r="C30" s="60">
        <f t="shared" si="0"/>
        <v>5.4000000000000006E-2</v>
      </c>
      <c r="D30" s="163">
        <f>'RawData_CPT2 '!C36</f>
        <v>0</v>
      </c>
      <c r="E30" s="60">
        <f t="shared" si="1"/>
        <v>0</v>
      </c>
      <c r="F30" s="163">
        <f>'RawData_CPT2 '!D36</f>
        <v>2.4</v>
      </c>
      <c r="G30" s="60">
        <f t="shared" si="2"/>
        <v>0.24463210898360452</v>
      </c>
      <c r="H30" s="163">
        <f>'RawData_CPT2 '!E36</f>
        <v>1</v>
      </c>
      <c r="I30" s="163">
        <f>'RawData_CPT2 '!F36</f>
        <v>93</v>
      </c>
      <c r="J30" s="163">
        <f>'RawData_CPT2 '!G36</f>
        <v>0</v>
      </c>
      <c r="K30" s="163" t="str">
        <f>'RawData_CPT2 '!H36</f>
        <v xml:space="preserve">%719828 </v>
      </c>
    </row>
    <row r="31" spans="1:11">
      <c r="A31" s="163">
        <f>'RawData_CPT2 '!A37</f>
        <v>0.5</v>
      </c>
      <c r="B31" s="163">
        <f>'RawData_CPT2 '!B37</f>
        <v>4.7999999999999996E-3</v>
      </c>
      <c r="C31" s="60">
        <f t="shared" si="0"/>
        <v>4.7999999999999994E-2</v>
      </c>
      <c r="D31" s="163">
        <f>'RawData_CPT2 '!C37</f>
        <v>0</v>
      </c>
      <c r="E31" s="60">
        <f t="shared" si="1"/>
        <v>0</v>
      </c>
      <c r="F31" s="163">
        <f>'RawData_CPT2 '!D37</f>
        <v>2.4</v>
      </c>
      <c r="G31" s="60">
        <f t="shared" si="2"/>
        <v>0.24463210898360452</v>
      </c>
      <c r="H31" s="163">
        <f>'RawData_CPT2 '!E37</f>
        <v>2.2799999999999998</v>
      </c>
      <c r="I31" s="163">
        <f>'RawData_CPT2 '!F37</f>
        <v>89</v>
      </c>
      <c r="J31" s="163">
        <f>'RawData_CPT2 '!G37</f>
        <v>0</v>
      </c>
      <c r="K31" s="163" t="str">
        <f>'RawData_CPT2 '!H37</f>
        <v>%720203</v>
      </c>
    </row>
    <row r="32" spans="1:11">
      <c r="A32" s="163">
        <f>'RawData_CPT2 '!A38</f>
        <v>0.52</v>
      </c>
      <c r="B32" s="163">
        <f>'RawData_CPT2 '!B38</f>
        <v>4.7999999999999996E-3</v>
      </c>
      <c r="C32" s="60">
        <f t="shared" si="0"/>
        <v>4.7999999999999994E-2</v>
      </c>
      <c r="D32" s="163">
        <f>'RawData_CPT2 '!C38</f>
        <v>0.1</v>
      </c>
      <c r="E32" s="60">
        <f t="shared" si="1"/>
        <v>1E-3</v>
      </c>
      <c r="F32" s="163">
        <f>'RawData_CPT2 '!D38</f>
        <v>3.2</v>
      </c>
      <c r="G32" s="60">
        <f t="shared" si="2"/>
        <v>0.32617614531147271</v>
      </c>
      <c r="H32" s="163">
        <f>'RawData_CPT2 '!E38</f>
        <v>2.2799999999999998</v>
      </c>
      <c r="I32" s="163">
        <f>'RawData_CPT2 '!F38</f>
        <v>94</v>
      </c>
      <c r="J32" s="163">
        <f>'RawData_CPT2 '!G38</f>
        <v>0</v>
      </c>
      <c r="K32" s="163" t="str">
        <f>'RawData_CPT2 '!H38</f>
        <v>%720578</v>
      </c>
    </row>
    <row r="33" spans="1:11">
      <c r="A33" s="163">
        <f>'RawData_CPT2 '!A39</f>
        <v>0.54</v>
      </c>
      <c r="B33" s="163">
        <f>'RawData_CPT2 '!B39</f>
        <v>4.7999999999999996E-3</v>
      </c>
      <c r="C33" s="60">
        <f t="shared" si="0"/>
        <v>4.7999999999999994E-2</v>
      </c>
      <c r="D33" s="163">
        <f>'RawData_CPT2 '!C39</f>
        <v>0.1</v>
      </c>
      <c r="E33" s="60">
        <f t="shared" si="1"/>
        <v>1E-3</v>
      </c>
      <c r="F33" s="163">
        <f>'RawData_CPT2 '!D39</f>
        <v>3.2</v>
      </c>
      <c r="G33" s="60">
        <f t="shared" si="2"/>
        <v>0.32617614531147271</v>
      </c>
      <c r="H33" s="163">
        <f>'RawData_CPT2 '!E39</f>
        <v>2.2799999999999998</v>
      </c>
      <c r="I33" s="163">
        <f>'RawData_CPT2 '!F39</f>
        <v>94</v>
      </c>
      <c r="J33" s="163">
        <f>'RawData_CPT2 '!G39</f>
        <v>0</v>
      </c>
      <c r="K33" s="163" t="str">
        <f>'RawData_CPT2 '!H39</f>
        <v>%720578</v>
      </c>
    </row>
    <row r="34" spans="1:11">
      <c r="A34" s="163">
        <f>'RawData_CPT2 '!A40</f>
        <v>0.56000000000000005</v>
      </c>
      <c r="B34" s="163">
        <f>'RawData_CPT2 '!B40</f>
        <v>6.0000000000000001E-3</v>
      </c>
      <c r="C34" s="60">
        <f t="shared" si="0"/>
        <v>0.06</v>
      </c>
      <c r="D34" s="163">
        <f>'RawData_CPT2 '!C40</f>
        <v>0.1</v>
      </c>
      <c r="E34" s="60">
        <f t="shared" si="1"/>
        <v>1E-3</v>
      </c>
      <c r="F34" s="163">
        <f>'RawData_CPT2 '!D40</f>
        <v>3.2</v>
      </c>
      <c r="G34" s="60">
        <f t="shared" si="2"/>
        <v>0.32617614531147271</v>
      </c>
      <c r="H34" s="163">
        <f>'RawData_CPT2 '!E40</f>
        <v>1.23</v>
      </c>
      <c r="I34" s="163">
        <f>'RawData_CPT2 '!F40</f>
        <v>92</v>
      </c>
      <c r="J34" s="163">
        <f>'RawData_CPT2 '!G40</f>
        <v>0</v>
      </c>
      <c r="K34" s="163" t="str">
        <f>'RawData_CPT2 '!H40</f>
        <v>%721015</v>
      </c>
    </row>
    <row r="35" spans="1:11">
      <c r="A35" s="163">
        <f>'RawData_CPT2 '!A41</f>
        <v>0.57999999999999996</v>
      </c>
      <c r="B35" s="163">
        <f>'RawData_CPT2 '!B41</f>
        <v>6.0000000000000001E-3</v>
      </c>
      <c r="C35" s="60">
        <f t="shared" si="0"/>
        <v>0.06</v>
      </c>
      <c r="D35" s="163">
        <f>'RawData_CPT2 '!C41</f>
        <v>0.1</v>
      </c>
      <c r="E35" s="60">
        <f t="shared" si="1"/>
        <v>1E-3</v>
      </c>
      <c r="F35" s="163">
        <f>'RawData_CPT2 '!D41</f>
        <v>3.2</v>
      </c>
      <c r="G35" s="60">
        <f t="shared" si="2"/>
        <v>0.32617614531147271</v>
      </c>
      <c r="H35" s="163">
        <f>'RawData_CPT2 '!E41</f>
        <v>1.23</v>
      </c>
      <c r="I35" s="163">
        <f>'RawData_CPT2 '!F41</f>
        <v>92</v>
      </c>
      <c r="J35" s="163">
        <f>'RawData_CPT2 '!G41</f>
        <v>0</v>
      </c>
      <c r="K35" s="163" t="str">
        <f>'RawData_CPT2 '!H41</f>
        <v>%721015</v>
      </c>
    </row>
    <row r="36" spans="1:11">
      <c r="A36" s="163">
        <f>'RawData_CPT2 '!A42</f>
        <v>0.6</v>
      </c>
      <c r="B36" s="163">
        <f>'RawData_CPT2 '!B42</f>
        <v>6.0000000000000001E-3</v>
      </c>
      <c r="C36" s="60">
        <f t="shared" si="0"/>
        <v>0.06</v>
      </c>
      <c r="D36" s="163">
        <f>'RawData_CPT2 '!C42</f>
        <v>0</v>
      </c>
      <c r="E36" s="60">
        <f t="shared" si="1"/>
        <v>0</v>
      </c>
      <c r="F36" s="163">
        <f>'RawData_CPT2 '!D42</f>
        <v>3.9</v>
      </c>
      <c r="G36" s="60">
        <f t="shared" si="2"/>
        <v>0.39752717709835733</v>
      </c>
      <c r="H36" s="163">
        <f>'RawData_CPT2 '!E42</f>
        <v>1.23</v>
      </c>
      <c r="I36" s="163">
        <f>'RawData_CPT2 '!F42</f>
        <v>89</v>
      </c>
      <c r="J36" s="163">
        <f>'RawData_CPT2 '!G42</f>
        <v>0</v>
      </c>
      <c r="K36" s="163" t="str">
        <f>'RawData_CPT2 '!H42</f>
        <v>%721390</v>
      </c>
    </row>
    <row r="37" spans="1:11">
      <c r="A37" s="163">
        <f>'RawData_CPT2 '!A43</f>
        <v>0.62</v>
      </c>
      <c r="B37" s="163">
        <f>'RawData_CPT2 '!B43</f>
        <v>6.0000000000000001E-3</v>
      </c>
      <c r="C37" s="60">
        <f t="shared" si="0"/>
        <v>0.06</v>
      </c>
      <c r="D37" s="163">
        <f>'RawData_CPT2 '!C43</f>
        <v>0</v>
      </c>
      <c r="E37" s="60">
        <f t="shared" si="1"/>
        <v>0</v>
      </c>
      <c r="F37" s="163">
        <f>'RawData_CPT2 '!D43</f>
        <v>3.9</v>
      </c>
      <c r="G37" s="60">
        <f t="shared" si="2"/>
        <v>0.39752717709835733</v>
      </c>
      <c r="H37" s="163">
        <f>'RawData_CPT2 '!E43</f>
        <v>1.23</v>
      </c>
      <c r="I37" s="163">
        <f>'RawData_CPT2 '!F43</f>
        <v>89</v>
      </c>
      <c r="J37" s="163">
        <f>'RawData_CPT2 '!G43</f>
        <v>0</v>
      </c>
      <c r="K37" s="163" t="str">
        <f>'RawData_CPT2 '!H43</f>
        <v xml:space="preserve">%721390 </v>
      </c>
    </row>
    <row r="38" spans="1:11">
      <c r="A38" s="163">
        <f>'RawData_CPT2 '!A44</f>
        <v>0.64</v>
      </c>
      <c r="B38" s="163">
        <f>'RawData_CPT2 '!B44</f>
        <v>7.1999999999999998E-3</v>
      </c>
      <c r="C38" s="60">
        <f t="shared" si="0"/>
        <v>7.1999999999999995E-2</v>
      </c>
      <c r="D38" s="163">
        <f>'RawData_CPT2 '!C44</f>
        <v>0</v>
      </c>
      <c r="E38" s="60">
        <f t="shared" si="1"/>
        <v>0</v>
      </c>
      <c r="F38" s="163">
        <f>'RawData_CPT2 '!D44</f>
        <v>3.9</v>
      </c>
      <c r="G38" s="60">
        <f t="shared" si="2"/>
        <v>0.39752717709835733</v>
      </c>
      <c r="H38" s="163">
        <f>'RawData_CPT2 '!E44</f>
        <v>1.37</v>
      </c>
      <c r="I38" s="163">
        <f>'RawData_CPT2 '!F44</f>
        <v>93</v>
      </c>
      <c r="J38" s="163">
        <f>'RawData_CPT2 '!G44</f>
        <v>0</v>
      </c>
      <c r="K38" s="163" t="str">
        <f>'RawData_CPT2 '!H44</f>
        <v>%721765</v>
      </c>
    </row>
    <row r="39" spans="1:11">
      <c r="A39" s="163">
        <f>'RawData_CPT2 '!A45</f>
        <v>0.66</v>
      </c>
      <c r="B39" s="163">
        <f>'RawData_CPT2 '!B45</f>
        <v>7.1999999999999998E-3</v>
      </c>
      <c r="C39" s="60">
        <f t="shared" si="0"/>
        <v>7.1999999999999995E-2</v>
      </c>
      <c r="D39" s="163">
        <f>'RawData_CPT2 '!C45</f>
        <v>0</v>
      </c>
      <c r="E39" s="60">
        <f t="shared" si="1"/>
        <v>0</v>
      </c>
      <c r="F39" s="163">
        <f>'RawData_CPT2 '!D45</f>
        <v>3.9</v>
      </c>
      <c r="G39" s="60">
        <f t="shared" si="2"/>
        <v>0.39752717709835733</v>
      </c>
      <c r="H39" s="163">
        <f>'RawData_CPT2 '!E45</f>
        <v>1.37</v>
      </c>
      <c r="I39" s="163">
        <f>'RawData_CPT2 '!F45</f>
        <v>93</v>
      </c>
      <c r="J39" s="163">
        <f>'RawData_CPT2 '!G45</f>
        <v>0</v>
      </c>
      <c r="K39" s="163" t="str">
        <f>'RawData_CPT2 '!H45</f>
        <v>%721765</v>
      </c>
    </row>
    <row r="40" spans="1:11">
      <c r="A40" s="163">
        <f>'RawData_CPT2 '!A46</f>
        <v>0.68</v>
      </c>
      <c r="B40" s="163">
        <f>'RawData_CPT2 '!B46</f>
        <v>7.1999999999999998E-3</v>
      </c>
      <c r="C40" s="60">
        <f t="shared" si="0"/>
        <v>7.1999999999999995E-2</v>
      </c>
      <c r="D40" s="163">
        <f>'RawData_CPT2 '!C46</f>
        <v>0.1</v>
      </c>
      <c r="E40" s="60">
        <f t="shared" si="1"/>
        <v>1E-3</v>
      </c>
      <c r="F40" s="163">
        <f>'RawData_CPT2 '!D46</f>
        <v>4.8</v>
      </c>
      <c r="G40" s="60">
        <f t="shared" si="2"/>
        <v>0.48926421796720904</v>
      </c>
      <c r="H40" s="163">
        <f>'RawData_CPT2 '!E46</f>
        <v>1.37</v>
      </c>
      <c r="I40" s="163">
        <f>'RawData_CPT2 '!F46</f>
        <v>89</v>
      </c>
      <c r="J40" s="163">
        <f>'RawData_CPT2 '!G46</f>
        <v>0</v>
      </c>
      <c r="K40" s="163" t="str">
        <f>'RawData_CPT2 '!H46</f>
        <v>%722203</v>
      </c>
    </row>
    <row r="41" spans="1:11">
      <c r="A41" s="163">
        <f>'RawData_CPT2 '!A47</f>
        <v>0.7</v>
      </c>
      <c r="B41" s="163">
        <f>'RawData_CPT2 '!B47</f>
        <v>7.1999999999999998E-3</v>
      </c>
      <c r="C41" s="60">
        <f t="shared" si="0"/>
        <v>7.1999999999999995E-2</v>
      </c>
      <c r="D41" s="163">
        <f>'RawData_CPT2 '!C47</f>
        <v>0.1</v>
      </c>
      <c r="E41" s="60">
        <f t="shared" si="1"/>
        <v>1E-3</v>
      </c>
      <c r="F41" s="163">
        <f>'RawData_CPT2 '!D47</f>
        <v>4.8</v>
      </c>
      <c r="G41" s="60">
        <f t="shared" si="2"/>
        <v>0.48926421796720904</v>
      </c>
      <c r="H41" s="163">
        <f>'RawData_CPT2 '!E47</f>
        <v>1.18</v>
      </c>
      <c r="I41" s="163">
        <f>'RawData_CPT2 '!F47</f>
        <v>93</v>
      </c>
      <c r="J41" s="163">
        <f>'RawData_CPT2 '!G47</f>
        <v>0</v>
      </c>
      <c r="K41" s="163" t="str">
        <f>'RawData_CPT2 '!H47</f>
        <v>%722578</v>
      </c>
    </row>
    <row r="42" spans="1:11">
      <c r="A42" s="163">
        <f>'RawData_CPT2 '!A48</f>
        <v>0.72</v>
      </c>
      <c r="B42" s="163">
        <f>'RawData_CPT2 '!B48</f>
        <v>7.1999999999999998E-3</v>
      </c>
      <c r="C42" s="60">
        <f t="shared" si="0"/>
        <v>7.1999999999999995E-2</v>
      </c>
      <c r="D42" s="163">
        <f>'RawData_CPT2 '!C48</f>
        <v>0.1</v>
      </c>
      <c r="E42" s="60">
        <f t="shared" si="1"/>
        <v>1E-3</v>
      </c>
      <c r="F42" s="163">
        <f>'RawData_CPT2 '!D48</f>
        <v>4.8</v>
      </c>
      <c r="G42" s="60">
        <f t="shared" si="2"/>
        <v>0.48926421796720904</v>
      </c>
      <c r="H42" s="163">
        <f>'RawData_CPT2 '!E48</f>
        <v>1.18</v>
      </c>
      <c r="I42" s="163">
        <f>'RawData_CPT2 '!F48</f>
        <v>93</v>
      </c>
      <c r="J42" s="163">
        <f>'RawData_CPT2 '!G48</f>
        <v>0</v>
      </c>
      <c r="K42" s="163" t="str">
        <f>'RawData_CPT2 '!H48</f>
        <v>%722578</v>
      </c>
    </row>
    <row r="43" spans="1:11">
      <c r="A43" s="163">
        <f>'RawData_CPT2 '!A49</f>
        <v>0.74</v>
      </c>
      <c r="B43" s="163">
        <f>'RawData_CPT2 '!B49</f>
        <v>7.1999999999999998E-3</v>
      </c>
      <c r="C43" s="60">
        <f t="shared" si="0"/>
        <v>7.1999999999999995E-2</v>
      </c>
      <c r="D43" s="163">
        <f>'RawData_CPT2 '!C49</f>
        <v>0.1</v>
      </c>
      <c r="E43" s="60">
        <f t="shared" si="1"/>
        <v>1E-3</v>
      </c>
      <c r="F43" s="163">
        <f>'RawData_CPT2 '!D49</f>
        <v>5.6</v>
      </c>
      <c r="G43" s="60">
        <f t="shared" si="2"/>
        <v>0.5708082542950772</v>
      </c>
      <c r="H43" s="163">
        <f>'RawData_CPT2 '!E49</f>
        <v>1.18</v>
      </c>
      <c r="I43" s="163">
        <f>'RawData_CPT2 '!F49</f>
        <v>89</v>
      </c>
      <c r="J43" s="163">
        <f>'RawData_CPT2 '!G49</f>
        <v>0</v>
      </c>
      <c r="K43" s="163" t="str">
        <f>'RawData_CPT2 '!H49</f>
        <v>%722953</v>
      </c>
    </row>
    <row r="44" spans="1:11">
      <c r="A44" s="163">
        <f>'RawData_CPT2 '!A50</f>
        <v>0.76</v>
      </c>
      <c r="B44" s="163">
        <f>'RawData_CPT2 '!B50</f>
        <v>7.1999999999999998E-3</v>
      </c>
      <c r="C44" s="60">
        <f t="shared" si="0"/>
        <v>7.1999999999999995E-2</v>
      </c>
      <c r="D44" s="163">
        <f>'RawData_CPT2 '!C50</f>
        <v>0.1</v>
      </c>
      <c r="E44" s="60">
        <f t="shared" si="1"/>
        <v>1E-3</v>
      </c>
      <c r="F44" s="163">
        <f>'RawData_CPT2 '!D50</f>
        <v>5.6</v>
      </c>
      <c r="G44" s="60">
        <f t="shared" si="2"/>
        <v>0.5708082542950772</v>
      </c>
      <c r="H44" s="163">
        <f>'RawData_CPT2 '!E50</f>
        <v>1.18</v>
      </c>
      <c r="I44" s="163">
        <f>'RawData_CPT2 '!F50</f>
        <v>89</v>
      </c>
      <c r="J44" s="163">
        <f>'RawData_CPT2 '!G50</f>
        <v>0</v>
      </c>
      <c r="K44" s="163" t="str">
        <f>'RawData_CPT2 '!H50</f>
        <v xml:space="preserve">%722953 </v>
      </c>
    </row>
    <row r="45" spans="1:11">
      <c r="A45" s="163">
        <f>'RawData_CPT2 '!A51</f>
        <v>0.78</v>
      </c>
      <c r="B45" s="163">
        <f>'RawData_CPT2 '!B51</f>
        <v>8.9999999999999993E-3</v>
      </c>
      <c r="C45" s="60">
        <f t="shared" si="0"/>
        <v>0.09</v>
      </c>
      <c r="D45" s="163">
        <f>'RawData_CPT2 '!C51</f>
        <v>0.1</v>
      </c>
      <c r="E45" s="60">
        <f t="shared" si="1"/>
        <v>1E-3</v>
      </c>
      <c r="F45" s="163">
        <f>'RawData_CPT2 '!D51</f>
        <v>5.6</v>
      </c>
      <c r="G45" s="60">
        <f t="shared" si="2"/>
        <v>0.5708082542950772</v>
      </c>
      <c r="H45" s="163">
        <f>'RawData_CPT2 '!E51</f>
        <v>1.36</v>
      </c>
      <c r="I45" s="163">
        <f>'RawData_CPT2 '!F51</f>
        <v>92</v>
      </c>
      <c r="J45" s="163">
        <f>'RawData_CPT2 '!G51</f>
        <v>0</v>
      </c>
      <c r="K45" s="163" t="str">
        <f>'RawData_CPT2 '!H51</f>
        <v>%723328</v>
      </c>
    </row>
    <row r="46" spans="1:11">
      <c r="A46" s="163">
        <f>'RawData_CPT2 '!A52</f>
        <v>0.8</v>
      </c>
      <c r="B46" s="163">
        <f>'RawData_CPT2 '!B52</f>
        <v>8.9999999999999993E-3</v>
      </c>
      <c r="C46" s="60">
        <f t="shared" si="0"/>
        <v>0.09</v>
      </c>
      <c r="D46" s="163">
        <f>'RawData_CPT2 '!C52</f>
        <v>0.1</v>
      </c>
      <c r="E46" s="60">
        <f t="shared" si="1"/>
        <v>1E-3</v>
      </c>
      <c r="F46" s="163">
        <f>'RawData_CPT2 '!D52</f>
        <v>5.6</v>
      </c>
      <c r="G46" s="60">
        <f t="shared" si="2"/>
        <v>0.5708082542950772</v>
      </c>
      <c r="H46" s="163">
        <f>'RawData_CPT2 '!E52</f>
        <v>1.36</v>
      </c>
      <c r="I46" s="163">
        <f>'RawData_CPT2 '!F52</f>
        <v>92</v>
      </c>
      <c r="J46" s="163">
        <f>'RawData_CPT2 '!G52</f>
        <v>0</v>
      </c>
      <c r="K46" s="163" t="str">
        <f>'RawData_CPT2 '!H52</f>
        <v>%723328</v>
      </c>
    </row>
    <row r="47" spans="1:11">
      <c r="A47" s="163">
        <f>'RawData_CPT2 '!A53</f>
        <v>0.82</v>
      </c>
      <c r="B47" s="163">
        <f>'RawData_CPT2 '!B53</f>
        <v>8.9999999999999993E-3</v>
      </c>
      <c r="C47" s="60">
        <f t="shared" si="0"/>
        <v>0.09</v>
      </c>
      <c r="D47" s="163">
        <f>'RawData_CPT2 '!C53</f>
        <v>0.1</v>
      </c>
      <c r="E47" s="60">
        <f t="shared" si="1"/>
        <v>1E-3</v>
      </c>
      <c r="F47" s="163">
        <f>'RawData_CPT2 '!D53</f>
        <v>6.4</v>
      </c>
      <c r="G47" s="60">
        <f t="shared" si="2"/>
        <v>0.65235229062294542</v>
      </c>
      <c r="H47" s="163">
        <f>'RawData_CPT2 '!E53</f>
        <v>1.36</v>
      </c>
      <c r="I47" s="163">
        <f>'RawData_CPT2 '!F53</f>
        <v>88</v>
      </c>
      <c r="J47" s="163">
        <f>'RawData_CPT2 '!G53</f>
        <v>0</v>
      </c>
      <c r="K47" s="163" t="str">
        <f>'RawData_CPT2 '!H53</f>
        <v xml:space="preserve">%723703 </v>
      </c>
    </row>
    <row r="48" spans="1:11">
      <c r="A48" s="163">
        <f>'RawData_CPT2 '!A54</f>
        <v>0.84</v>
      </c>
      <c r="B48" s="163">
        <f>'RawData_CPT2 '!B54</f>
        <v>8.9999999999999993E-3</v>
      </c>
      <c r="C48" s="60">
        <f t="shared" si="0"/>
        <v>0.09</v>
      </c>
      <c r="D48" s="163">
        <f>'RawData_CPT2 '!C54</f>
        <v>0.1</v>
      </c>
      <c r="E48" s="60">
        <f t="shared" si="1"/>
        <v>1E-3</v>
      </c>
      <c r="F48" s="163">
        <f>'RawData_CPT2 '!D54</f>
        <v>6.4</v>
      </c>
      <c r="G48" s="60">
        <f t="shared" si="2"/>
        <v>0.65235229062294542</v>
      </c>
      <c r="H48" s="163">
        <f>'RawData_CPT2 '!E54</f>
        <v>1.68</v>
      </c>
      <c r="I48" s="163">
        <f>'RawData_CPT2 '!F54</f>
        <v>89</v>
      </c>
      <c r="J48" s="163">
        <f>'RawData_CPT2 '!G54</f>
        <v>0</v>
      </c>
      <c r="K48" s="163" t="str">
        <f>'RawData_CPT2 '!H54</f>
        <v>%724140</v>
      </c>
    </row>
    <row r="49" spans="1:11">
      <c r="A49" s="163">
        <f>'RawData_CPT2 '!A55</f>
        <v>0.86</v>
      </c>
      <c r="B49" s="163">
        <f>'RawData_CPT2 '!B55</f>
        <v>8.9999999999999993E-3</v>
      </c>
      <c r="C49" s="60">
        <f t="shared" si="0"/>
        <v>0.09</v>
      </c>
      <c r="D49" s="163">
        <f>'RawData_CPT2 '!C55</f>
        <v>0.1</v>
      </c>
      <c r="E49" s="60">
        <f t="shared" si="1"/>
        <v>1E-3</v>
      </c>
      <c r="F49" s="163">
        <f>'RawData_CPT2 '!D55</f>
        <v>6.4</v>
      </c>
      <c r="G49" s="60">
        <f t="shared" si="2"/>
        <v>0.65235229062294542</v>
      </c>
      <c r="H49" s="163">
        <f>'RawData_CPT2 '!E55</f>
        <v>1.68</v>
      </c>
      <c r="I49" s="163">
        <f>'RawData_CPT2 '!F55</f>
        <v>89</v>
      </c>
      <c r="J49" s="163">
        <f>'RawData_CPT2 '!G55</f>
        <v>0</v>
      </c>
      <c r="K49" s="163" t="str">
        <f>'RawData_CPT2 '!H55</f>
        <v>%724140</v>
      </c>
    </row>
    <row r="50" spans="1:11">
      <c r="A50" s="163">
        <f>'RawData_CPT2 '!A56</f>
        <v>0.88</v>
      </c>
      <c r="B50" s="163">
        <f>'RawData_CPT2 '!B56</f>
        <v>8.9999999999999993E-3</v>
      </c>
      <c r="C50" s="60">
        <f t="shared" si="0"/>
        <v>0.09</v>
      </c>
      <c r="D50" s="163">
        <f>'RawData_CPT2 '!C56</f>
        <v>0.1</v>
      </c>
      <c r="E50" s="60">
        <f t="shared" si="1"/>
        <v>1E-3</v>
      </c>
      <c r="F50" s="163">
        <f>'RawData_CPT2 '!D56</f>
        <v>7.2</v>
      </c>
      <c r="G50" s="60">
        <f t="shared" si="2"/>
        <v>0.73389632695081364</v>
      </c>
      <c r="H50" s="163">
        <f>'RawData_CPT2 '!E56</f>
        <v>1.68</v>
      </c>
      <c r="I50" s="163">
        <f>'RawData_CPT2 '!F56</f>
        <v>88</v>
      </c>
      <c r="J50" s="163">
        <f>'RawData_CPT2 '!G56</f>
        <v>0</v>
      </c>
      <c r="K50" s="163" t="str">
        <f>'RawData_CPT2 '!H56</f>
        <v>%724515</v>
      </c>
    </row>
    <row r="51" spans="1:11">
      <c r="A51" s="163">
        <f>'RawData_CPT2 '!A57</f>
        <v>0.9</v>
      </c>
      <c r="B51" s="163">
        <f>'RawData_CPT2 '!B57</f>
        <v>8.9999999999999993E-3</v>
      </c>
      <c r="C51" s="60">
        <f t="shared" si="0"/>
        <v>0.09</v>
      </c>
      <c r="D51" s="163">
        <f>'RawData_CPT2 '!C57</f>
        <v>0.1</v>
      </c>
      <c r="E51" s="60">
        <f t="shared" si="1"/>
        <v>1E-3</v>
      </c>
      <c r="F51" s="163">
        <f>'RawData_CPT2 '!D57</f>
        <v>7.2</v>
      </c>
      <c r="G51" s="60">
        <f t="shared" si="2"/>
        <v>0.73389632695081364</v>
      </c>
      <c r="H51" s="163">
        <f>'RawData_CPT2 '!E57</f>
        <v>1.68</v>
      </c>
      <c r="I51" s="163">
        <f>'RawData_CPT2 '!F57</f>
        <v>88</v>
      </c>
      <c r="J51" s="163">
        <f>'RawData_CPT2 '!G57</f>
        <v>0</v>
      </c>
      <c r="K51" s="163" t="str">
        <f>'RawData_CPT2 '!H57</f>
        <v>%724515</v>
      </c>
    </row>
    <row r="52" spans="1:11">
      <c r="A52" s="163">
        <f>'RawData_CPT2 '!A58</f>
        <v>0.92</v>
      </c>
      <c r="B52" s="163">
        <f>'RawData_CPT2 '!B58</f>
        <v>1.0200000000000001E-2</v>
      </c>
      <c r="C52" s="60">
        <f t="shared" si="0"/>
        <v>0.10200000000000001</v>
      </c>
      <c r="D52" s="163">
        <f>'RawData_CPT2 '!C58</f>
        <v>0.1</v>
      </c>
      <c r="E52" s="60">
        <f t="shared" si="1"/>
        <v>1E-3</v>
      </c>
      <c r="F52" s="163">
        <f>'RawData_CPT2 '!D58</f>
        <v>7.2</v>
      </c>
      <c r="G52" s="60">
        <f t="shared" si="2"/>
        <v>0.73389632695081364</v>
      </c>
      <c r="H52" s="163">
        <f>'RawData_CPT2 '!E58</f>
        <v>1.58</v>
      </c>
      <c r="I52" s="163">
        <f>'RawData_CPT2 '!F58</f>
        <v>68</v>
      </c>
      <c r="J52" s="163">
        <f>'RawData_CPT2 '!G58</f>
        <v>0</v>
      </c>
      <c r="K52" s="163" t="str">
        <f>'RawData_CPT2 '!H58</f>
        <v>%724890</v>
      </c>
    </row>
    <row r="53" spans="1:11">
      <c r="A53" s="163">
        <f>'RawData_CPT2 '!A59</f>
        <v>0.94</v>
      </c>
      <c r="B53" s="163">
        <f>'RawData_CPT2 '!B59</f>
        <v>1.0200000000000001E-2</v>
      </c>
      <c r="C53" s="60">
        <f t="shared" si="0"/>
        <v>0.10200000000000001</v>
      </c>
      <c r="D53" s="163">
        <f>'RawData_CPT2 '!C59</f>
        <v>0.1</v>
      </c>
      <c r="E53" s="60">
        <f t="shared" si="1"/>
        <v>1E-3</v>
      </c>
      <c r="F53" s="163">
        <f>'RawData_CPT2 '!D59</f>
        <v>7.8</v>
      </c>
      <c r="G53" s="60">
        <f t="shared" si="2"/>
        <v>0.79505435419671466</v>
      </c>
      <c r="H53" s="163">
        <f>'RawData_CPT2 '!E59</f>
        <v>1.58</v>
      </c>
      <c r="I53" s="163">
        <f>'RawData_CPT2 '!F59</f>
        <v>23</v>
      </c>
      <c r="J53" s="163">
        <f>'RawData_CPT2 '!G59</f>
        <v>0</v>
      </c>
      <c r="K53" s="163" t="str">
        <f>'RawData_CPT2 '!H59</f>
        <v>%725265</v>
      </c>
    </row>
    <row r="54" spans="1:11">
      <c r="A54" s="163">
        <f>'RawData_CPT2 '!A60</f>
        <v>0.96</v>
      </c>
      <c r="B54" s="163">
        <f>'RawData_CPT2 '!B60</f>
        <v>9.5999999999999992E-3</v>
      </c>
      <c r="C54" s="60">
        <f t="shared" si="0"/>
        <v>9.5999999999999988E-2</v>
      </c>
      <c r="D54" s="163">
        <f>'RawData_CPT2 '!C60</f>
        <v>0.1</v>
      </c>
      <c r="E54" s="60">
        <f t="shared" si="1"/>
        <v>1E-3</v>
      </c>
      <c r="F54" s="163">
        <f>'RawData_CPT2 '!D60</f>
        <v>7.8</v>
      </c>
      <c r="G54" s="60">
        <f t="shared" si="2"/>
        <v>0.79505435419671466</v>
      </c>
      <c r="H54" s="163">
        <f>'RawData_CPT2 '!E60</f>
        <v>1.42</v>
      </c>
      <c r="I54" s="163">
        <f>'RawData_CPT2 '!F60</f>
        <v>42</v>
      </c>
      <c r="J54" s="163">
        <f>'RawData_CPT2 '!G60</f>
        <v>0</v>
      </c>
      <c r="K54" s="163" t="str">
        <f>'RawData_CPT2 '!H60</f>
        <v xml:space="preserve">%725703 </v>
      </c>
    </row>
    <row r="55" spans="1:11">
      <c r="A55" s="163">
        <f>'RawData_CPT2 '!A61</f>
        <v>0.98</v>
      </c>
      <c r="B55" s="163">
        <f>'RawData_CPT2 '!B61</f>
        <v>1.0200000000000001E-2</v>
      </c>
      <c r="C55" s="60">
        <f t="shared" si="0"/>
        <v>0.10200000000000001</v>
      </c>
      <c r="D55" s="163">
        <f>'RawData_CPT2 '!C61</f>
        <v>0</v>
      </c>
      <c r="E55" s="60">
        <f t="shared" si="1"/>
        <v>0</v>
      </c>
      <c r="F55" s="163">
        <f>'RawData_CPT2 '!D61</f>
        <v>9.1</v>
      </c>
      <c r="G55" s="60">
        <f t="shared" si="2"/>
        <v>0.92756341322950053</v>
      </c>
      <c r="H55" s="163">
        <f>'RawData_CPT2 '!E61</f>
        <v>1.93</v>
      </c>
      <c r="I55" s="163">
        <f>'RawData_CPT2 '!F61</f>
        <v>2</v>
      </c>
      <c r="J55" s="163">
        <f>'RawData_CPT2 '!G61</f>
        <v>0</v>
      </c>
      <c r="K55" s="163" t="str">
        <f>'RawData_CPT2 '!H61</f>
        <v>%732328</v>
      </c>
    </row>
    <row r="56" spans="1:11">
      <c r="A56" s="163">
        <f>'RawData_CPT2 '!A62</f>
        <v>1</v>
      </c>
      <c r="B56" s="163">
        <f>'RawData_CPT2 '!B62</f>
        <v>1.0200000000000001E-2</v>
      </c>
      <c r="C56" s="60">
        <f t="shared" si="0"/>
        <v>0.10200000000000001</v>
      </c>
      <c r="D56" s="163">
        <f>'RawData_CPT2 '!C62</f>
        <v>0</v>
      </c>
      <c r="E56" s="60">
        <f t="shared" si="1"/>
        <v>0</v>
      </c>
      <c r="F56" s="163">
        <f>'RawData_CPT2 '!D62</f>
        <v>9.1</v>
      </c>
      <c r="G56" s="60">
        <f t="shared" si="2"/>
        <v>0.92756341322950053</v>
      </c>
      <c r="H56" s="163">
        <f>'RawData_CPT2 '!E62</f>
        <v>1.93</v>
      </c>
      <c r="I56" s="163">
        <f>'RawData_CPT2 '!F62</f>
        <v>2</v>
      </c>
      <c r="J56" s="163">
        <f>'RawData_CPT2 '!G62</f>
        <v>0</v>
      </c>
      <c r="K56" s="163" t="str">
        <f>'RawData_CPT2 '!H62</f>
        <v>%732328</v>
      </c>
    </row>
    <row r="57" spans="1:11">
      <c r="A57" s="163">
        <f>'RawData_CPT2 '!A63</f>
        <v>1.02</v>
      </c>
      <c r="B57" s="163">
        <f>'RawData_CPT2 '!B63</f>
        <v>-2.69E-2</v>
      </c>
      <c r="C57" s="60">
        <f t="shared" si="0"/>
        <v>-0.26900000000000002</v>
      </c>
      <c r="D57" s="163">
        <f>'RawData_CPT2 '!C63</f>
        <v>0</v>
      </c>
      <c r="E57" s="60">
        <f t="shared" si="1"/>
        <v>0</v>
      </c>
      <c r="F57" s="163">
        <f>'RawData_CPT2 '!D63</f>
        <v>9.1</v>
      </c>
      <c r="G57" s="60">
        <f t="shared" si="2"/>
        <v>0.92756341322950053</v>
      </c>
      <c r="H57" s="163">
        <f>'RawData_CPT2 '!E63</f>
        <v>0.34</v>
      </c>
      <c r="I57" s="163">
        <f>'RawData_CPT2 '!F63</f>
        <v>29</v>
      </c>
      <c r="J57" s="163">
        <f>'RawData_CPT2 '!G63</f>
        <v>0</v>
      </c>
      <c r="K57" s="163" t="str">
        <f>'RawData_CPT2 '!H63</f>
        <v>%816890</v>
      </c>
    </row>
    <row r="58" spans="1:11">
      <c r="A58" s="163">
        <f>'RawData_CPT2 '!A64</f>
        <v>1.04</v>
      </c>
      <c r="B58" s="163">
        <f>'RawData_CPT2 '!B64</f>
        <v>2.63E-2</v>
      </c>
      <c r="C58" s="60">
        <f t="shared" si="0"/>
        <v>0.26300000000000001</v>
      </c>
      <c r="D58" s="163">
        <f>'RawData_CPT2 '!C64</f>
        <v>0</v>
      </c>
      <c r="E58" s="60">
        <f t="shared" si="1"/>
        <v>0</v>
      </c>
      <c r="F58" s="163">
        <f>'RawData_CPT2 '!D64</f>
        <v>9.1</v>
      </c>
      <c r="G58" s="60">
        <f t="shared" si="2"/>
        <v>0.92756341322950053</v>
      </c>
      <c r="H58" s="163">
        <f>'RawData_CPT2 '!E64</f>
        <v>0.41</v>
      </c>
      <c r="I58" s="163">
        <f>'RawData_CPT2 '!F64</f>
        <v>29</v>
      </c>
      <c r="J58" s="163">
        <f>'RawData_CPT2 '!G64</f>
        <v>0</v>
      </c>
      <c r="K58" s="163" t="str">
        <f>'RawData_CPT2 '!H64</f>
        <v>%817265</v>
      </c>
    </row>
    <row r="59" spans="1:11">
      <c r="A59" s="163">
        <f>'RawData_CPT2 '!A65</f>
        <v>1.06</v>
      </c>
      <c r="B59" s="163">
        <f>'RawData_CPT2 '!B65</f>
        <v>2.5700000000000001E-2</v>
      </c>
      <c r="C59" s="60">
        <f t="shared" si="0"/>
        <v>0.25700000000000001</v>
      </c>
      <c r="D59" s="163">
        <f>'RawData_CPT2 '!C65</f>
        <v>0</v>
      </c>
      <c r="E59" s="60">
        <f t="shared" si="1"/>
        <v>0</v>
      </c>
      <c r="F59" s="163">
        <f>'RawData_CPT2 '!D65</f>
        <v>9.4</v>
      </c>
      <c r="G59" s="60">
        <f t="shared" si="2"/>
        <v>0.9581424268524511</v>
      </c>
      <c r="H59" s="163">
        <f>'RawData_CPT2 '!E65</f>
        <v>0.38</v>
      </c>
      <c r="I59" s="163">
        <f>'RawData_CPT2 '!F65</f>
        <v>32</v>
      </c>
      <c r="J59" s="163">
        <f>'RawData_CPT2 '!G65</f>
        <v>0</v>
      </c>
      <c r="K59" s="163" t="str">
        <f>'RawData_CPT2 '!H65</f>
        <v xml:space="preserve">%818078 </v>
      </c>
    </row>
    <row r="60" spans="1:11">
      <c r="A60" s="163">
        <f>'RawData_CPT2 '!A66</f>
        <v>1.08</v>
      </c>
      <c r="B60" s="163">
        <f>'RawData_CPT2 '!B66</f>
        <v>2.5700000000000001E-2</v>
      </c>
      <c r="C60" s="60">
        <f t="shared" si="0"/>
        <v>0.25700000000000001</v>
      </c>
      <c r="D60" s="163">
        <f>'RawData_CPT2 '!C66</f>
        <v>0</v>
      </c>
      <c r="E60" s="60">
        <f t="shared" si="1"/>
        <v>0</v>
      </c>
      <c r="F60" s="163">
        <f>'RawData_CPT2 '!D66</f>
        <v>9.6</v>
      </c>
      <c r="G60" s="60">
        <f t="shared" si="2"/>
        <v>0.97852843593441807</v>
      </c>
      <c r="H60" s="163">
        <f>'RawData_CPT2 '!E66</f>
        <v>0.38</v>
      </c>
      <c r="I60" s="163">
        <f>'RawData_CPT2 '!F66</f>
        <v>33</v>
      </c>
      <c r="J60" s="163">
        <f>'RawData_CPT2 '!G66</f>
        <v>0</v>
      </c>
      <c r="K60" s="163" t="str">
        <f>'RawData_CPT2 '!H66</f>
        <v>%818453</v>
      </c>
    </row>
    <row r="61" spans="1:11">
      <c r="A61" s="163">
        <f>'RawData_CPT2 '!A67</f>
        <v>1.1000000000000001</v>
      </c>
      <c r="B61" s="163">
        <f>'RawData_CPT2 '!B67</f>
        <v>2.69E-2</v>
      </c>
      <c r="C61" s="60">
        <f t="shared" si="0"/>
        <v>0.26900000000000002</v>
      </c>
      <c r="D61" s="163">
        <f>'RawData_CPT2 '!C67</f>
        <v>0</v>
      </c>
      <c r="E61" s="60">
        <f t="shared" si="1"/>
        <v>0</v>
      </c>
      <c r="F61" s="163">
        <f>'RawData_CPT2 '!D67</f>
        <v>9.9</v>
      </c>
      <c r="G61" s="60">
        <f t="shared" si="2"/>
        <v>1.0091074495573686</v>
      </c>
      <c r="H61" s="163">
        <f>'RawData_CPT2 '!E67</f>
        <v>0.5</v>
      </c>
      <c r="I61" s="163">
        <f>'RawData_CPT2 '!F67</f>
        <v>34</v>
      </c>
      <c r="J61" s="163">
        <f>'RawData_CPT2 '!G67</f>
        <v>0</v>
      </c>
      <c r="K61" s="163" t="str">
        <f>'RawData_CPT2 '!H67</f>
        <v>%819203</v>
      </c>
    </row>
    <row r="62" spans="1:11">
      <c r="A62" s="163">
        <f>'RawData_CPT2 '!A68</f>
        <v>1.1200000000000001</v>
      </c>
      <c r="B62" s="163">
        <f>'RawData_CPT2 '!B68</f>
        <v>2.75E-2</v>
      </c>
      <c r="C62" s="60">
        <f t="shared" si="0"/>
        <v>0.27500000000000002</v>
      </c>
      <c r="D62" s="163">
        <f>'RawData_CPT2 '!C68</f>
        <v>0</v>
      </c>
      <c r="E62" s="60">
        <f t="shared" si="1"/>
        <v>0</v>
      </c>
      <c r="F62" s="163">
        <f>'RawData_CPT2 '!D68</f>
        <v>9.9</v>
      </c>
      <c r="G62" s="60">
        <f t="shared" si="2"/>
        <v>1.0091074495573686</v>
      </c>
      <c r="H62" s="163">
        <f>'RawData_CPT2 '!E68</f>
        <v>0.5</v>
      </c>
      <c r="I62" s="163">
        <f>'RawData_CPT2 '!F68</f>
        <v>35</v>
      </c>
      <c r="J62" s="163">
        <f>'RawData_CPT2 '!G68</f>
        <v>0</v>
      </c>
      <c r="K62" s="163" t="str">
        <f>'RawData_CPT2 '!H68</f>
        <v>%819640</v>
      </c>
    </row>
    <row r="63" spans="1:11">
      <c r="A63" s="163">
        <f>'RawData_CPT2 '!A69</f>
        <v>1.1399999999999999</v>
      </c>
      <c r="B63" s="163">
        <f>'RawData_CPT2 '!B69</f>
        <v>2.69E-2</v>
      </c>
      <c r="C63" s="60">
        <f t="shared" si="0"/>
        <v>0.26900000000000002</v>
      </c>
      <c r="D63" s="163">
        <f>'RawData_CPT2 '!C69</f>
        <v>0</v>
      </c>
      <c r="E63" s="60">
        <f t="shared" si="1"/>
        <v>0</v>
      </c>
      <c r="F63" s="163">
        <f>'RawData_CPT2 '!D69</f>
        <v>10.1</v>
      </c>
      <c r="G63" s="60">
        <f t="shared" si="2"/>
        <v>1.0294934586393356</v>
      </c>
      <c r="H63" s="163">
        <f>'RawData_CPT2 '!E69</f>
        <v>0.5</v>
      </c>
      <c r="I63" s="163">
        <f>'RawData_CPT2 '!F69</f>
        <v>37</v>
      </c>
      <c r="J63" s="163">
        <f>'RawData_CPT2 '!G69</f>
        <v>0</v>
      </c>
      <c r="K63" s="163" t="str">
        <f>'RawData_CPT2 '!H69</f>
        <v>%820390</v>
      </c>
    </row>
    <row r="64" spans="1:11">
      <c r="A64" s="163">
        <f>'RawData_CPT2 '!A70</f>
        <v>1.1599999999999999</v>
      </c>
      <c r="B64" s="163">
        <f>'RawData_CPT2 '!B70</f>
        <v>2.69E-2</v>
      </c>
      <c r="C64" s="60">
        <f t="shared" si="0"/>
        <v>0.26900000000000002</v>
      </c>
      <c r="D64" s="163">
        <f>'RawData_CPT2 '!C70</f>
        <v>0</v>
      </c>
      <c r="E64" s="60">
        <f t="shared" si="1"/>
        <v>0</v>
      </c>
      <c r="F64" s="163">
        <f>'RawData_CPT2 '!D70</f>
        <v>10.5</v>
      </c>
      <c r="G64" s="60">
        <f t="shared" si="2"/>
        <v>1.0702654768032698</v>
      </c>
      <c r="H64" s="163">
        <f>'RawData_CPT2 '!E70</f>
        <v>0.5</v>
      </c>
      <c r="I64" s="163">
        <f>'RawData_CPT2 '!F70</f>
        <v>50</v>
      </c>
      <c r="J64" s="163">
        <f>'RawData_CPT2 '!G70</f>
        <v>0</v>
      </c>
      <c r="K64" s="163" t="str">
        <f>'RawData_CPT2 '!H70</f>
        <v>%821203</v>
      </c>
    </row>
    <row r="65" spans="1:11">
      <c r="A65" s="163">
        <f>'RawData_CPT2 '!A71</f>
        <v>1.18</v>
      </c>
      <c r="B65" s="163">
        <f>'RawData_CPT2 '!B71</f>
        <v>2.69E-2</v>
      </c>
      <c r="C65" s="60">
        <f t="shared" si="0"/>
        <v>0.26900000000000002</v>
      </c>
      <c r="D65" s="163">
        <f>'RawData_CPT2 '!C71</f>
        <v>0</v>
      </c>
      <c r="E65" s="60">
        <f t="shared" si="1"/>
        <v>0</v>
      </c>
      <c r="F65" s="163">
        <f>'RawData_CPT2 '!D71</f>
        <v>10.5</v>
      </c>
      <c r="G65" s="60">
        <f t="shared" si="2"/>
        <v>1.0702654768032698</v>
      </c>
      <c r="H65" s="163">
        <f>'RawData_CPT2 '!E71</f>
        <v>0.5</v>
      </c>
      <c r="I65" s="163">
        <f>'RawData_CPT2 '!F71</f>
        <v>50</v>
      </c>
      <c r="J65" s="163">
        <f>'RawData_CPT2 '!G71</f>
        <v>0</v>
      </c>
      <c r="K65" s="163" t="str">
        <f>'RawData_CPT2 '!H71</f>
        <v>%821203</v>
      </c>
    </row>
    <row r="66" spans="1:11">
      <c r="A66" s="163">
        <f>'RawData_CPT2 '!A72</f>
        <v>1.2</v>
      </c>
      <c r="B66" s="163">
        <f>'RawData_CPT2 '!B72</f>
        <v>2.69E-2</v>
      </c>
      <c r="C66" s="60">
        <f t="shared" si="0"/>
        <v>0.26900000000000002</v>
      </c>
      <c r="D66" s="163">
        <f>'RawData_CPT2 '!C72</f>
        <v>0</v>
      </c>
      <c r="E66" s="60">
        <f t="shared" si="1"/>
        <v>0</v>
      </c>
      <c r="F66" s="163">
        <f>'RawData_CPT2 '!D72</f>
        <v>10.9</v>
      </c>
      <c r="G66" s="60">
        <f t="shared" si="2"/>
        <v>1.1110374949672039</v>
      </c>
      <c r="H66" s="163">
        <f>'RawData_CPT2 '!E72</f>
        <v>0.5</v>
      </c>
      <c r="I66" s="163">
        <f>'RawData_CPT2 '!F72</f>
        <v>2</v>
      </c>
      <c r="J66" s="163">
        <f>'RawData_CPT2 '!G72</f>
        <v>0</v>
      </c>
      <c r="K66" s="163" t="str">
        <f>'RawData_CPT2 '!H72</f>
        <v>%819203</v>
      </c>
    </row>
    <row r="67" spans="1:11">
      <c r="A67" s="163">
        <f>'RawData_CPT2 '!A73</f>
        <v>1.22</v>
      </c>
      <c r="B67" s="163">
        <f>'RawData_CPT2 '!B73</f>
        <v>2.9899999999999999E-2</v>
      </c>
      <c r="C67" s="60">
        <f t="shared" si="0"/>
        <v>0.29899999999999999</v>
      </c>
      <c r="D67" s="163">
        <f>'RawData_CPT2 '!C73</f>
        <v>0</v>
      </c>
      <c r="E67" s="60">
        <f t="shared" si="1"/>
        <v>0</v>
      </c>
      <c r="F67" s="163">
        <f>'RawData_CPT2 '!D73</f>
        <v>10.9</v>
      </c>
      <c r="G67" s="60">
        <f t="shared" si="2"/>
        <v>1.1110374949672039</v>
      </c>
      <c r="H67" s="163">
        <f>'RawData_CPT2 '!E73</f>
        <v>0.54</v>
      </c>
      <c r="I67" s="163">
        <f>'RawData_CPT2 '!F73</f>
        <v>47</v>
      </c>
      <c r="J67" s="163">
        <f>'RawData_CPT2 '!G73</f>
        <v>0</v>
      </c>
      <c r="K67" s="163" t="str">
        <f>'RawData_CPT2 '!H73</f>
        <v>%821953</v>
      </c>
    </row>
    <row r="68" spans="1:11">
      <c r="A68" s="163">
        <f>'RawData_CPT2 '!A74</f>
        <v>1.24</v>
      </c>
      <c r="B68" s="163">
        <f>'RawData_CPT2 '!B74</f>
        <v>2.9899999999999999E-2</v>
      </c>
      <c r="C68" s="60">
        <f t="shared" si="0"/>
        <v>0.29899999999999999</v>
      </c>
      <c r="D68" s="163">
        <f>'RawData_CPT2 '!C74</f>
        <v>0</v>
      </c>
      <c r="E68" s="60">
        <f t="shared" si="1"/>
        <v>0</v>
      </c>
      <c r="F68" s="163">
        <f>'RawData_CPT2 '!D74</f>
        <v>11.3</v>
      </c>
      <c r="G68" s="60">
        <f t="shared" si="2"/>
        <v>1.1518095131311381</v>
      </c>
      <c r="H68" s="163">
        <f>'RawData_CPT2 '!E74</f>
        <v>0.54</v>
      </c>
      <c r="I68" s="163">
        <f>'RawData_CPT2 '!F74</f>
        <v>50</v>
      </c>
      <c r="J68" s="163">
        <f>'RawData_CPT2 '!G74</f>
        <v>0</v>
      </c>
      <c r="K68" s="163" t="str">
        <f>'RawData_CPT2 '!H74</f>
        <v>%822328</v>
      </c>
    </row>
    <row r="69" spans="1:11">
      <c r="A69" s="163">
        <f>'RawData_CPT2 '!A75</f>
        <v>1.26</v>
      </c>
      <c r="B69" s="163">
        <f>'RawData_CPT2 '!B75</f>
        <v>2.9899999999999999E-2</v>
      </c>
      <c r="C69" s="60">
        <f t="shared" si="0"/>
        <v>0.29899999999999999</v>
      </c>
      <c r="D69" s="163">
        <f>'RawData_CPT2 '!C75</f>
        <v>0</v>
      </c>
      <c r="E69" s="60">
        <f t="shared" si="1"/>
        <v>0</v>
      </c>
      <c r="F69" s="163">
        <f>'RawData_CPT2 '!D75</f>
        <v>11.3</v>
      </c>
      <c r="G69" s="60">
        <f t="shared" si="2"/>
        <v>1.1518095131311381</v>
      </c>
      <c r="H69" s="163">
        <f>'RawData_CPT2 '!E75</f>
        <v>0.63</v>
      </c>
      <c r="I69" s="163">
        <f>'RawData_CPT2 '!F75</f>
        <v>50</v>
      </c>
      <c r="J69" s="163">
        <f>'RawData_CPT2 '!G75</f>
        <v>0</v>
      </c>
      <c r="K69" s="163" t="str">
        <f>'RawData_CPT2 '!H75</f>
        <v>%822765</v>
      </c>
    </row>
    <row r="70" spans="1:11">
      <c r="A70" s="163">
        <f>'RawData_CPT2 '!A76</f>
        <v>1.28</v>
      </c>
      <c r="B70" s="163">
        <f>'RawData_CPT2 '!B76</f>
        <v>2.9899999999999999E-2</v>
      </c>
      <c r="C70" s="60">
        <f t="shared" si="0"/>
        <v>0.29899999999999999</v>
      </c>
      <c r="D70" s="163">
        <f>'RawData_CPT2 '!C76</f>
        <v>0</v>
      </c>
      <c r="E70" s="60">
        <f t="shared" si="1"/>
        <v>0</v>
      </c>
      <c r="F70" s="163">
        <f>'RawData_CPT2 '!D76</f>
        <v>11.7</v>
      </c>
      <c r="G70" s="60">
        <f t="shared" si="2"/>
        <v>1.1925815312950721</v>
      </c>
      <c r="H70" s="163">
        <f>'RawData_CPT2 '!E76</f>
        <v>0.63</v>
      </c>
      <c r="I70" s="163">
        <f>'RawData_CPT2 '!F76</f>
        <v>49</v>
      </c>
      <c r="J70" s="163">
        <f>'RawData_CPT2 '!G76</f>
        <v>0</v>
      </c>
      <c r="K70" s="163" t="str">
        <f>'RawData_CPT2 '!H76</f>
        <v>%823140</v>
      </c>
    </row>
    <row r="71" spans="1:11">
      <c r="A71" s="163">
        <f>'RawData_CPT2 '!A77</f>
        <v>1.3</v>
      </c>
      <c r="B71" s="163">
        <f>'RawData_CPT2 '!B77</f>
        <v>3.0499999999999999E-2</v>
      </c>
      <c r="C71" s="60">
        <f t="shared" ref="C71:C134" si="3">B71*10</f>
        <v>0.30499999999999999</v>
      </c>
      <c r="D71" s="163">
        <f>'RawData_CPT2 '!C77</f>
        <v>0</v>
      </c>
      <c r="E71" s="60">
        <f t="shared" ref="E71:E134" si="4">D71/100</f>
        <v>0</v>
      </c>
      <c r="F71" s="163">
        <f>'RawData_CPT2 '!D77</f>
        <v>11.7</v>
      </c>
      <c r="G71" s="60">
        <f t="shared" ref="G71:G134" si="5">F71/9.81065</f>
        <v>1.1925815312950721</v>
      </c>
      <c r="H71" s="163">
        <f>'RawData_CPT2 '!E77</f>
        <v>0.59</v>
      </c>
      <c r="I71" s="163">
        <f>'RawData_CPT2 '!F77</f>
        <v>49</v>
      </c>
      <c r="J71" s="163">
        <f>'RawData_CPT2 '!G77</f>
        <v>0</v>
      </c>
      <c r="K71" s="163" t="str">
        <f>'RawData_CPT2 '!H77</f>
        <v>%823515</v>
      </c>
    </row>
    <row r="72" spans="1:11">
      <c r="A72" s="163">
        <f>'RawData_CPT2 '!A78</f>
        <v>1.32</v>
      </c>
      <c r="B72" s="163">
        <f>'RawData_CPT2 '!B78</f>
        <v>3.0499999999999999E-2</v>
      </c>
      <c r="C72" s="60">
        <f t="shared" si="3"/>
        <v>0.30499999999999999</v>
      </c>
      <c r="D72" s="163">
        <f>'RawData_CPT2 '!C78</f>
        <v>0</v>
      </c>
      <c r="E72" s="60">
        <f t="shared" si="4"/>
        <v>0</v>
      </c>
      <c r="F72" s="163">
        <f>'RawData_CPT2 '!D78</f>
        <v>12</v>
      </c>
      <c r="G72" s="60">
        <f t="shared" si="5"/>
        <v>1.2231605449180227</v>
      </c>
      <c r="H72" s="163">
        <f>'RawData_CPT2 '!E78</f>
        <v>0.59</v>
      </c>
      <c r="I72" s="163">
        <f>'RawData_CPT2 '!F78</f>
        <v>50</v>
      </c>
      <c r="J72" s="163">
        <f>'RawData_CPT2 '!G78</f>
        <v>0</v>
      </c>
      <c r="K72" s="163" t="str">
        <f>'RawData_CPT2 '!H78</f>
        <v>%823890</v>
      </c>
    </row>
    <row r="73" spans="1:11">
      <c r="A73" s="163">
        <f>'RawData_CPT2 '!A79</f>
        <v>1.34</v>
      </c>
      <c r="B73" s="163">
        <f>'RawData_CPT2 '!B79</f>
        <v>3.1699999999999999E-2</v>
      </c>
      <c r="C73" s="60">
        <f t="shared" si="3"/>
        <v>0.317</v>
      </c>
      <c r="D73" s="163">
        <f>'RawData_CPT2 '!C79</f>
        <v>0</v>
      </c>
      <c r="E73" s="60">
        <f t="shared" si="4"/>
        <v>0</v>
      </c>
      <c r="F73" s="163">
        <f>'RawData_CPT2 '!D79</f>
        <v>12</v>
      </c>
      <c r="G73" s="60">
        <f t="shared" si="5"/>
        <v>1.2231605449180227</v>
      </c>
      <c r="H73" s="163">
        <f>'RawData_CPT2 '!E79</f>
        <v>0.53</v>
      </c>
      <c r="I73" s="163">
        <f>'RawData_CPT2 '!F79</f>
        <v>51</v>
      </c>
      <c r="J73" s="163">
        <f>'RawData_CPT2 '!G79</f>
        <v>0</v>
      </c>
      <c r="K73" s="163" t="str">
        <f>'RawData_CPT2 '!H79</f>
        <v>%824328</v>
      </c>
    </row>
    <row r="74" spans="1:11">
      <c r="A74" s="163">
        <f>'RawData_CPT2 '!A80</f>
        <v>1.36</v>
      </c>
      <c r="B74" s="163">
        <f>'RawData_CPT2 '!B80</f>
        <v>3.1699999999999999E-2</v>
      </c>
      <c r="C74" s="60">
        <f t="shared" si="3"/>
        <v>0.317</v>
      </c>
      <c r="D74" s="163">
        <f>'RawData_CPT2 '!C80</f>
        <v>0</v>
      </c>
      <c r="E74" s="60">
        <f t="shared" si="4"/>
        <v>0</v>
      </c>
      <c r="F74" s="163">
        <f>'RawData_CPT2 '!D80</f>
        <v>12.4</v>
      </c>
      <c r="G74" s="60">
        <f t="shared" si="5"/>
        <v>1.2639325630819569</v>
      </c>
      <c r="H74" s="163">
        <f>'RawData_CPT2 '!E80</f>
        <v>0.53</v>
      </c>
      <c r="I74" s="163">
        <f>'RawData_CPT2 '!F80</f>
        <v>51</v>
      </c>
      <c r="J74" s="163">
        <f>'RawData_CPT2 '!G80</f>
        <v>0</v>
      </c>
      <c r="K74" s="163" t="str">
        <f>'RawData_CPT2 '!H80</f>
        <v xml:space="preserve">%824703 </v>
      </c>
    </row>
    <row r="75" spans="1:11">
      <c r="A75" s="163">
        <f>'RawData_CPT2 '!A81</f>
        <v>1.38</v>
      </c>
      <c r="B75" s="163">
        <f>'RawData_CPT2 '!B81</f>
        <v>3.2300000000000002E-2</v>
      </c>
      <c r="C75" s="60">
        <f t="shared" si="3"/>
        <v>0.32300000000000001</v>
      </c>
      <c r="D75" s="163">
        <f>'RawData_CPT2 '!C81</f>
        <v>0</v>
      </c>
      <c r="E75" s="60">
        <f t="shared" si="4"/>
        <v>0</v>
      </c>
      <c r="F75" s="163">
        <f>'RawData_CPT2 '!D81</f>
        <v>12.4</v>
      </c>
      <c r="G75" s="60">
        <f t="shared" si="5"/>
        <v>1.2639325630819569</v>
      </c>
      <c r="H75" s="163">
        <f>'RawData_CPT2 '!E81</f>
        <v>0.72</v>
      </c>
      <c r="I75" s="163">
        <f>'RawData_CPT2 '!F81</f>
        <v>50</v>
      </c>
      <c r="J75" s="163">
        <f>'RawData_CPT2 '!G81</f>
        <v>0</v>
      </c>
      <c r="K75" s="163" t="str">
        <f>'RawData_CPT2 '!H81</f>
        <v>%825078</v>
      </c>
    </row>
    <row r="76" spans="1:11">
      <c r="A76" s="163">
        <f>'RawData_CPT2 '!A82</f>
        <v>1.4</v>
      </c>
      <c r="B76" s="163">
        <f>'RawData_CPT2 '!B82</f>
        <v>3.2300000000000002E-2</v>
      </c>
      <c r="C76" s="60">
        <f t="shared" si="3"/>
        <v>0.32300000000000001</v>
      </c>
      <c r="D76" s="163">
        <f>'RawData_CPT2 '!C82</f>
        <v>0</v>
      </c>
      <c r="E76" s="60">
        <f t="shared" si="4"/>
        <v>0</v>
      </c>
      <c r="F76" s="163">
        <f>'RawData_CPT2 '!D82</f>
        <v>12.8</v>
      </c>
      <c r="G76" s="60">
        <f t="shared" si="5"/>
        <v>1.3047045812458908</v>
      </c>
      <c r="H76" s="163">
        <f>'RawData_CPT2 '!E82</f>
        <v>0.72</v>
      </c>
      <c r="I76" s="163">
        <f>'RawData_CPT2 '!F82</f>
        <v>50</v>
      </c>
      <c r="J76" s="163">
        <f>'RawData_CPT2 '!G82</f>
        <v>0</v>
      </c>
      <c r="K76" s="163" t="str">
        <f>'RawData_CPT2 '!H82</f>
        <v>%825453</v>
      </c>
    </row>
    <row r="77" spans="1:11">
      <c r="A77" s="163">
        <f>'RawData_CPT2 '!A83</f>
        <v>1.42</v>
      </c>
      <c r="B77" s="163">
        <f>'RawData_CPT2 '!B83</f>
        <v>3.2300000000000002E-2</v>
      </c>
      <c r="C77" s="60">
        <f t="shared" si="3"/>
        <v>0.32300000000000001</v>
      </c>
      <c r="D77" s="163">
        <f>'RawData_CPT2 '!C83</f>
        <v>0</v>
      </c>
      <c r="E77" s="60">
        <f t="shared" si="4"/>
        <v>0</v>
      </c>
      <c r="F77" s="163">
        <f>'RawData_CPT2 '!D83</f>
        <v>12.8</v>
      </c>
      <c r="G77" s="60">
        <f t="shared" si="5"/>
        <v>1.3047045812458908</v>
      </c>
      <c r="H77" s="163">
        <f>'RawData_CPT2 '!E83</f>
        <v>0.72</v>
      </c>
      <c r="I77" s="163">
        <f>'RawData_CPT2 '!F83</f>
        <v>53</v>
      </c>
      <c r="J77" s="163">
        <f>'RawData_CPT2 '!G83</f>
        <v>0</v>
      </c>
      <c r="K77" s="163" t="str">
        <f>'RawData_CPT2 '!H83</f>
        <v>%825890</v>
      </c>
    </row>
    <row r="78" spans="1:11">
      <c r="A78" s="163">
        <f>'RawData_CPT2 '!A84</f>
        <v>1.44</v>
      </c>
      <c r="B78" s="163">
        <f>'RawData_CPT2 '!B84</f>
        <v>3.2300000000000002E-2</v>
      </c>
      <c r="C78" s="60">
        <f t="shared" si="3"/>
        <v>0.32300000000000001</v>
      </c>
      <c r="D78" s="163">
        <f>'RawData_CPT2 '!C84</f>
        <v>0</v>
      </c>
      <c r="E78" s="60">
        <f t="shared" si="4"/>
        <v>0</v>
      </c>
      <c r="F78" s="163">
        <f>'RawData_CPT2 '!D84</f>
        <v>13.2</v>
      </c>
      <c r="G78" s="60">
        <f t="shared" si="5"/>
        <v>1.3454765994098248</v>
      </c>
      <c r="H78" s="163">
        <f>'RawData_CPT2 '!E84</f>
        <v>0.72</v>
      </c>
      <c r="I78" s="163">
        <f>'RawData_CPT2 '!F84</f>
        <v>51</v>
      </c>
      <c r="J78" s="163">
        <f>'RawData_CPT2 '!G84</f>
        <v>0</v>
      </c>
      <c r="K78" s="163" t="str">
        <f>'RawData_CPT2 '!H84</f>
        <v>%826640</v>
      </c>
    </row>
    <row r="79" spans="1:11">
      <c r="A79" s="163">
        <f>'RawData_CPT2 '!A85</f>
        <v>1.46</v>
      </c>
      <c r="B79" s="163">
        <f>'RawData_CPT2 '!B85</f>
        <v>3.2300000000000002E-2</v>
      </c>
      <c r="C79" s="60">
        <f t="shared" si="3"/>
        <v>0.32300000000000001</v>
      </c>
      <c r="D79" s="163">
        <f>'RawData_CPT2 '!C85</f>
        <v>0</v>
      </c>
      <c r="E79" s="60">
        <f t="shared" si="4"/>
        <v>0</v>
      </c>
      <c r="F79" s="163">
        <f>'RawData_CPT2 '!D85</f>
        <v>13.2</v>
      </c>
      <c r="G79" s="60">
        <f t="shared" si="5"/>
        <v>1.3454765994098248</v>
      </c>
      <c r="H79" s="163">
        <f>'RawData_CPT2 '!E85</f>
        <v>0.72</v>
      </c>
      <c r="I79" s="163">
        <f>'RawData_CPT2 '!F85</f>
        <v>51</v>
      </c>
      <c r="J79" s="163">
        <f>'RawData_CPT2 '!G85</f>
        <v>0</v>
      </c>
      <c r="K79" s="163" t="str">
        <f>'RawData_CPT2 '!H85</f>
        <v>%826640</v>
      </c>
    </row>
    <row r="80" spans="1:11">
      <c r="A80" s="163">
        <f>'RawData_CPT2 '!A86</f>
        <v>1.48</v>
      </c>
      <c r="B80" s="163">
        <f>'RawData_CPT2 '!B86</f>
        <v>3.3500000000000002E-2</v>
      </c>
      <c r="C80" s="60">
        <f t="shared" si="3"/>
        <v>0.33500000000000002</v>
      </c>
      <c r="D80" s="163">
        <f>'RawData_CPT2 '!C86</f>
        <v>0</v>
      </c>
      <c r="E80" s="60">
        <f t="shared" si="4"/>
        <v>0</v>
      </c>
      <c r="F80" s="163">
        <f>'RawData_CPT2 '!D86</f>
        <v>13.5</v>
      </c>
      <c r="G80" s="60">
        <f t="shared" si="5"/>
        <v>1.3760556130327755</v>
      </c>
      <c r="H80" s="163">
        <f>'RawData_CPT2 '!E86</f>
        <v>0.68</v>
      </c>
      <c r="I80" s="163">
        <f>'RawData_CPT2 '!F86</f>
        <v>53</v>
      </c>
      <c r="J80" s="163">
        <f>'RawData_CPT2 '!G86</f>
        <v>0</v>
      </c>
      <c r="K80" s="163" t="str">
        <f>'RawData_CPT2 '!H86</f>
        <v>%827453</v>
      </c>
    </row>
    <row r="81" spans="1:11">
      <c r="A81" s="163">
        <f>'RawData_CPT2 '!A87</f>
        <v>1.5</v>
      </c>
      <c r="B81" s="163">
        <f>'RawData_CPT2 '!B87</f>
        <v>3.3500000000000002E-2</v>
      </c>
      <c r="C81" s="60">
        <f t="shared" si="3"/>
        <v>0.33500000000000002</v>
      </c>
      <c r="D81" s="163">
        <f>'RawData_CPT2 '!C87</f>
        <v>0</v>
      </c>
      <c r="E81" s="60">
        <f t="shared" si="4"/>
        <v>0</v>
      </c>
      <c r="F81" s="163">
        <f>'RawData_CPT2 '!D87</f>
        <v>13.5</v>
      </c>
      <c r="G81" s="60">
        <f t="shared" si="5"/>
        <v>1.3760556130327755</v>
      </c>
      <c r="H81" s="163">
        <f>'RawData_CPT2 '!E87</f>
        <v>0.68</v>
      </c>
      <c r="I81" s="163">
        <f>'RawData_CPT2 '!F87</f>
        <v>53</v>
      </c>
      <c r="J81" s="163">
        <f>'RawData_CPT2 '!G87</f>
        <v>0</v>
      </c>
      <c r="K81" s="163" t="str">
        <f>'RawData_CPT2 '!H87</f>
        <v>%827453</v>
      </c>
    </row>
    <row r="82" spans="1:11">
      <c r="A82" s="163">
        <f>'RawData_CPT2 '!A88</f>
        <v>1.52</v>
      </c>
      <c r="B82" s="163">
        <f>'RawData_CPT2 '!B88</f>
        <v>3.3500000000000002E-2</v>
      </c>
      <c r="C82" s="60">
        <f t="shared" si="3"/>
        <v>0.33500000000000002</v>
      </c>
      <c r="D82" s="163">
        <f>'RawData_CPT2 '!C88</f>
        <v>0</v>
      </c>
      <c r="E82" s="60">
        <f t="shared" si="4"/>
        <v>0</v>
      </c>
      <c r="F82" s="163">
        <f>'RawData_CPT2 '!D88</f>
        <v>13.9</v>
      </c>
      <c r="G82" s="60">
        <f t="shared" si="5"/>
        <v>1.4168276311967096</v>
      </c>
      <c r="H82" s="163">
        <f>'RawData_CPT2 '!E88</f>
        <v>0.68</v>
      </c>
      <c r="I82" s="163">
        <f>'RawData_CPT2 '!F88</f>
        <v>52</v>
      </c>
      <c r="J82" s="163">
        <f>'RawData_CPT2 '!G88</f>
        <v>0</v>
      </c>
      <c r="K82" s="163" t="str">
        <f>'RawData_CPT2 '!H88</f>
        <v>%827828</v>
      </c>
    </row>
    <row r="83" spans="1:11">
      <c r="A83" s="163">
        <f>'RawData_CPT2 '!A89</f>
        <v>1.54</v>
      </c>
      <c r="B83" s="163">
        <f>'RawData_CPT2 '!B89</f>
        <v>3.4099999999999998E-2</v>
      </c>
      <c r="C83" s="60">
        <f t="shared" si="3"/>
        <v>0.34099999999999997</v>
      </c>
      <c r="D83" s="163">
        <f>'RawData_CPT2 '!C89</f>
        <v>0</v>
      </c>
      <c r="E83" s="60">
        <f t="shared" si="4"/>
        <v>0</v>
      </c>
      <c r="F83" s="163">
        <f>'RawData_CPT2 '!D89</f>
        <v>13.9</v>
      </c>
      <c r="G83" s="60">
        <f t="shared" si="5"/>
        <v>1.4168276311967096</v>
      </c>
      <c r="H83" s="163">
        <f>'RawData_CPT2 '!E89</f>
        <v>0.77</v>
      </c>
      <c r="I83" s="163">
        <f>'RawData_CPT2 '!F89</f>
        <v>48</v>
      </c>
      <c r="J83" s="163">
        <f>'RawData_CPT2 '!G89</f>
        <v>0</v>
      </c>
      <c r="K83" s="163" t="str">
        <f>'RawData_CPT2 '!H89</f>
        <v>%828203</v>
      </c>
    </row>
    <row r="84" spans="1:11">
      <c r="A84" s="163">
        <f>'RawData_CPT2 '!A90</f>
        <v>1.56</v>
      </c>
      <c r="B84" s="163">
        <f>'RawData_CPT2 '!B90</f>
        <v>3.4099999999999998E-2</v>
      </c>
      <c r="C84" s="60">
        <f t="shared" si="3"/>
        <v>0.34099999999999997</v>
      </c>
      <c r="D84" s="163">
        <f>'RawData_CPT2 '!C90</f>
        <v>0</v>
      </c>
      <c r="E84" s="60">
        <f t="shared" si="4"/>
        <v>0</v>
      </c>
      <c r="F84" s="163">
        <f>'RawData_CPT2 '!D90</f>
        <v>14.5</v>
      </c>
      <c r="G84" s="60">
        <f t="shared" si="5"/>
        <v>1.4779856584426108</v>
      </c>
      <c r="H84" s="163">
        <f>'RawData_CPT2 '!E90</f>
        <v>0.77</v>
      </c>
      <c r="I84" s="163">
        <f>'RawData_CPT2 '!F90</f>
        <v>51</v>
      </c>
      <c r="J84" s="163">
        <f>'RawData_CPT2 '!G90</f>
        <v>0</v>
      </c>
      <c r="K84" s="163" t="str">
        <f>'RawData_CPT2 '!H90</f>
        <v>%828578</v>
      </c>
    </row>
    <row r="85" spans="1:11">
      <c r="A85" s="163">
        <f>'RawData_CPT2 '!A91</f>
        <v>1.58</v>
      </c>
      <c r="B85" s="163">
        <f>'RawData_CPT2 '!B91</f>
        <v>3.4099999999999998E-2</v>
      </c>
      <c r="C85" s="60">
        <f t="shared" si="3"/>
        <v>0.34099999999999997</v>
      </c>
      <c r="D85" s="163">
        <f>'RawData_CPT2 '!C91</f>
        <v>0</v>
      </c>
      <c r="E85" s="60">
        <f t="shared" si="4"/>
        <v>0</v>
      </c>
      <c r="F85" s="163">
        <f>'RawData_CPT2 '!D91</f>
        <v>14.5</v>
      </c>
      <c r="G85" s="60">
        <f t="shared" si="5"/>
        <v>1.4779856584426108</v>
      </c>
      <c r="H85" s="163">
        <f>'RawData_CPT2 '!E91</f>
        <v>0.7</v>
      </c>
      <c r="I85" s="163">
        <f>'RawData_CPT2 '!F91</f>
        <v>50</v>
      </c>
      <c r="J85" s="163">
        <f>'RawData_CPT2 '!G91</f>
        <v>0</v>
      </c>
      <c r="K85" s="163" t="str">
        <f>'RawData_CPT2 '!H91</f>
        <v>%829015</v>
      </c>
    </row>
    <row r="86" spans="1:11">
      <c r="A86" s="163">
        <f>'RawData_CPT2 '!A92</f>
        <v>1.6</v>
      </c>
      <c r="B86" s="163">
        <f>'RawData_CPT2 '!B92</f>
        <v>3.4099999999999998E-2</v>
      </c>
      <c r="C86" s="60">
        <f t="shared" si="3"/>
        <v>0.34099999999999997</v>
      </c>
      <c r="D86" s="163">
        <f>'RawData_CPT2 '!C92</f>
        <v>0</v>
      </c>
      <c r="E86" s="60">
        <f t="shared" si="4"/>
        <v>0</v>
      </c>
      <c r="F86" s="163">
        <f>'RawData_CPT2 '!D92</f>
        <v>14.7</v>
      </c>
      <c r="G86" s="60">
        <f t="shared" si="5"/>
        <v>1.4983716675245777</v>
      </c>
      <c r="H86" s="163">
        <f>'RawData_CPT2 '!E92</f>
        <v>0.7</v>
      </c>
      <c r="I86" s="163">
        <f>'RawData_CPT2 '!F92</f>
        <v>46</v>
      </c>
      <c r="J86" s="163">
        <f>'RawData_CPT2 '!G92</f>
        <v>0</v>
      </c>
      <c r="K86" s="163" t="str">
        <f>'RawData_CPT2 '!H92</f>
        <v>%829390</v>
      </c>
    </row>
    <row r="87" spans="1:11">
      <c r="A87" s="163">
        <f>'RawData_CPT2 '!A93</f>
        <v>1.62</v>
      </c>
      <c r="B87" s="163">
        <f>'RawData_CPT2 '!B93</f>
        <v>3.4700000000000002E-2</v>
      </c>
      <c r="C87" s="60">
        <f t="shared" si="3"/>
        <v>0.34700000000000003</v>
      </c>
      <c r="D87" s="163">
        <f>'RawData_CPT2 '!C93</f>
        <v>0</v>
      </c>
      <c r="E87" s="60">
        <f t="shared" si="4"/>
        <v>0</v>
      </c>
      <c r="F87" s="163">
        <f>'RawData_CPT2 '!D93</f>
        <v>14.7</v>
      </c>
      <c r="G87" s="60">
        <f t="shared" si="5"/>
        <v>1.4983716675245777</v>
      </c>
      <c r="H87" s="163">
        <f>'RawData_CPT2 '!E93</f>
        <v>0.74</v>
      </c>
      <c r="I87" s="163">
        <f>'RawData_CPT2 '!F93</f>
        <v>41</v>
      </c>
      <c r="J87" s="163">
        <f>'RawData_CPT2 '!G93</f>
        <v>0</v>
      </c>
      <c r="K87" s="163" t="str">
        <f>'RawData_CPT2 '!H93</f>
        <v>%829765</v>
      </c>
    </row>
    <row r="88" spans="1:11">
      <c r="A88" s="163">
        <f>'RawData_CPT2 '!A94</f>
        <v>1.64</v>
      </c>
      <c r="B88" s="163">
        <f>'RawData_CPT2 '!B94</f>
        <v>3.5299999999999998E-2</v>
      </c>
      <c r="C88" s="60">
        <f t="shared" si="3"/>
        <v>0.35299999999999998</v>
      </c>
      <c r="D88" s="163">
        <f>'RawData_CPT2 '!C94</f>
        <v>0</v>
      </c>
      <c r="E88" s="60">
        <f t="shared" si="4"/>
        <v>0</v>
      </c>
      <c r="F88" s="163">
        <f>'RawData_CPT2 '!D94</f>
        <v>15.2</v>
      </c>
      <c r="G88" s="60">
        <f t="shared" si="5"/>
        <v>1.5493366902294954</v>
      </c>
      <c r="H88" s="163">
        <f>'RawData_CPT2 '!E94</f>
        <v>0.82</v>
      </c>
      <c r="I88" s="163">
        <f>'RawData_CPT2 '!F94</f>
        <v>25</v>
      </c>
      <c r="J88" s="163">
        <f>'RawData_CPT2 '!G94</f>
        <v>0</v>
      </c>
      <c r="K88" s="163" t="str">
        <f>'RawData_CPT2 '!H94</f>
        <v>%830578</v>
      </c>
    </row>
    <row r="89" spans="1:11">
      <c r="A89" s="163">
        <f>'RawData_CPT2 '!A95</f>
        <v>1.66</v>
      </c>
      <c r="B89" s="163">
        <f>'RawData_CPT2 '!B95</f>
        <v>3.5900000000000001E-2</v>
      </c>
      <c r="C89" s="60">
        <f t="shared" si="3"/>
        <v>0.35899999999999999</v>
      </c>
      <c r="D89" s="163">
        <f>'RawData_CPT2 '!C95</f>
        <v>0</v>
      </c>
      <c r="E89" s="60">
        <f t="shared" si="4"/>
        <v>0</v>
      </c>
      <c r="F89" s="163">
        <f>'RawData_CPT2 '!D95</f>
        <v>15.4</v>
      </c>
      <c r="G89" s="60">
        <f t="shared" si="5"/>
        <v>1.5697226993114624</v>
      </c>
      <c r="H89" s="163">
        <f>'RawData_CPT2 '!E95</f>
        <v>0.69</v>
      </c>
      <c r="I89" s="163">
        <f>'RawData_CPT2 '!F95</f>
        <v>26</v>
      </c>
      <c r="J89" s="163">
        <f>'RawData_CPT2 '!G95</f>
        <v>0</v>
      </c>
      <c r="K89" s="163" t="str">
        <f>'RawData_CPT2 '!H95</f>
        <v>%831328</v>
      </c>
    </row>
    <row r="90" spans="1:11">
      <c r="A90" s="163">
        <f>'RawData_CPT2 '!A96</f>
        <v>1.68</v>
      </c>
      <c r="B90" s="163">
        <f>'RawData_CPT2 '!B96</f>
        <v>3.5900000000000001E-2</v>
      </c>
      <c r="C90" s="60">
        <f t="shared" si="3"/>
        <v>0.35899999999999999</v>
      </c>
      <c r="D90" s="163">
        <f>'RawData_CPT2 '!C96</f>
        <v>0</v>
      </c>
      <c r="E90" s="60">
        <f t="shared" si="4"/>
        <v>0</v>
      </c>
      <c r="F90" s="163">
        <f>'RawData_CPT2 '!D96</f>
        <v>15.5</v>
      </c>
      <c r="G90" s="60">
        <f t="shared" si="5"/>
        <v>1.5799157038524458</v>
      </c>
      <c r="H90" s="163">
        <f>'RawData_CPT2 '!E96</f>
        <v>0.75</v>
      </c>
      <c r="I90" s="163">
        <f>'RawData_CPT2 '!F96</f>
        <v>27</v>
      </c>
      <c r="J90" s="163">
        <f>'RawData_CPT2 '!G96</f>
        <v>0</v>
      </c>
      <c r="K90" s="163" t="str">
        <f>'RawData_CPT2 '!H96</f>
        <v>%832140</v>
      </c>
    </row>
    <row r="91" spans="1:11">
      <c r="A91" s="163">
        <f>'RawData_CPT2 '!A97</f>
        <v>1.7</v>
      </c>
      <c r="B91" s="163">
        <f>'RawData_CPT2 '!B97</f>
        <v>3.8199999999999998E-2</v>
      </c>
      <c r="C91" s="60">
        <f t="shared" si="3"/>
        <v>0.38200000000000001</v>
      </c>
      <c r="D91" s="163">
        <f>'RawData_CPT2 '!C97</f>
        <v>0.1</v>
      </c>
      <c r="E91" s="60">
        <f t="shared" si="4"/>
        <v>1E-3</v>
      </c>
      <c r="F91" s="163">
        <f>'RawData_CPT2 '!D97</f>
        <v>15.7</v>
      </c>
      <c r="G91" s="60">
        <f t="shared" si="5"/>
        <v>1.6003017129344128</v>
      </c>
      <c r="H91" s="163">
        <f>'RawData_CPT2 '!E97</f>
        <v>0.81</v>
      </c>
      <c r="I91" s="163">
        <f>'RawData_CPT2 '!F97</f>
        <v>25</v>
      </c>
      <c r="J91" s="163">
        <f>'RawData_CPT2 '!G97</f>
        <v>0</v>
      </c>
      <c r="K91" s="163" t="str">
        <f>'RawData_CPT2 '!H97</f>
        <v>%832890</v>
      </c>
    </row>
    <row r="92" spans="1:11">
      <c r="A92" s="163">
        <f>'RawData_CPT2 '!A98</f>
        <v>1.72</v>
      </c>
      <c r="B92" s="163">
        <f>'RawData_CPT2 '!B98</f>
        <v>4.36E-2</v>
      </c>
      <c r="C92" s="60">
        <f t="shared" si="3"/>
        <v>0.436</v>
      </c>
      <c r="D92" s="163">
        <f>'RawData_CPT2 '!C98</f>
        <v>0.1</v>
      </c>
      <c r="E92" s="60">
        <f t="shared" si="4"/>
        <v>1E-3</v>
      </c>
      <c r="F92" s="163">
        <f>'RawData_CPT2 '!D98</f>
        <v>15.9</v>
      </c>
      <c r="G92" s="60">
        <f t="shared" si="5"/>
        <v>1.62068772201638</v>
      </c>
      <c r="H92" s="163">
        <f>'RawData_CPT2 '!E98</f>
        <v>0.66</v>
      </c>
      <c r="I92" s="163">
        <f>'RawData_CPT2 '!F98</f>
        <v>28</v>
      </c>
      <c r="J92" s="163">
        <f>'RawData_CPT2 '!G98</f>
        <v>0</v>
      </c>
      <c r="K92" s="163" t="str">
        <f>'RawData_CPT2 '!H98</f>
        <v>%833703</v>
      </c>
    </row>
    <row r="93" spans="1:11">
      <c r="A93" s="163">
        <f>'RawData_CPT2 '!A99</f>
        <v>1.74</v>
      </c>
      <c r="B93" s="163">
        <f>'RawData_CPT2 '!B99</f>
        <v>4.36E-2</v>
      </c>
      <c r="C93" s="60">
        <f t="shared" si="3"/>
        <v>0.436</v>
      </c>
      <c r="D93" s="163">
        <f>'RawData_CPT2 '!C99</f>
        <v>0.1</v>
      </c>
      <c r="E93" s="60">
        <f t="shared" si="4"/>
        <v>1E-3</v>
      </c>
      <c r="F93" s="163">
        <f>'RawData_CPT2 '!D99</f>
        <v>16</v>
      </c>
      <c r="G93" s="60">
        <f t="shared" si="5"/>
        <v>1.6308807265573635</v>
      </c>
      <c r="H93" s="163">
        <f>'RawData_CPT2 '!E99</f>
        <v>0.66</v>
      </c>
      <c r="I93" s="163">
        <f>'RawData_CPT2 '!F99</f>
        <v>30</v>
      </c>
      <c r="J93" s="163">
        <f>'RawData_CPT2 '!G99</f>
        <v>0</v>
      </c>
      <c r="K93" s="163" t="str">
        <f>'RawData_CPT2 '!H99</f>
        <v>%834078</v>
      </c>
    </row>
    <row r="94" spans="1:11">
      <c r="A94" s="163">
        <f>'RawData_CPT2 '!A100</f>
        <v>1.76</v>
      </c>
      <c r="B94" s="163">
        <f>'RawData_CPT2 '!B100</f>
        <v>5.3800000000000001E-2</v>
      </c>
      <c r="C94" s="60">
        <f t="shared" si="3"/>
        <v>0.53800000000000003</v>
      </c>
      <c r="D94" s="163">
        <f>'RawData_CPT2 '!C100</f>
        <v>0.1</v>
      </c>
      <c r="E94" s="60">
        <f t="shared" si="4"/>
        <v>1E-3</v>
      </c>
      <c r="F94" s="163">
        <f>'RawData_CPT2 '!D100</f>
        <v>15.3</v>
      </c>
      <c r="G94" s="60">
        <f t="shared" si="5"/>
        <v>1.5595296947704789</v>
      </c>
      <c r="H94" s="163">
        <f>'RawData_CPT2 '!E100</f>
        <v>0.65</v>
      </c>
      <c r="I94" s="163">
        <f>'RawData_CPT2 '!F100</f>
        <v>30</v>
      </c>
      <c r="J94" s="163">
        <f>'RawData_CPT2 '!G100</f>
        <v>0</v>
      </c>
      <c r="K94" s="163" t="str">
        <f>'RawData_CPT2 '!H100</f>
        <v>%834828</v>
      </c>
    </row>
    <row r="95" spans="1:11">
      <c r="A95" s="163">
        <f>'RawData_CPT2 '!A101</f>
        <v>1.78</v>
      </c>
      <c r="B95" s="163">
        <f>'RawData_CPT2 '!B101</f>
        <v>5.9200000000000003E-2</v>
      </c>
      <c r="C95" s="60">
        <f t="shared" si="3"/>
        <v>0.59200000000000008</v>
      </c>
      <c r="D95" s="163">
        <f>'RawData_CPT2 '!C101</f>
        <v>0.1</v>
      </c>
      <c r="E95" s="60">
        <f t="shared" si="4"/>
        <v>1E-3</v>
      </c>
      <c r="F95" s="163">
        <f>'RawData_CPT2 '!D101</f>
        <v>15.5</v>
      </c>
      <c r="G95" s="60">
        <f t="shared" si="5"/>
        <v>1.5799157038524458</v>
      </c>
      <c r="H95" s="163">
        <f>'RawData_CPT2 '!E101</f>
        <v>0.63</v>
      </c>
      <c r="I95" s="163">
        <f>'RawData_CPT2 '!F101</f>
        <v>30</v>
      </c>
      <c r="J95" s="163">
        <f>'RawData_CPT2 '!G101</f>
        <v>0</v>
      </c>
      <c r="K95" s="163" t="str">
        <f>'RawData_CPT2 '!H101</f>
        <v>%835640</v>
      </c>
    </row>
    <row r="96" spans="1:11">
      <c r="A96" s="163">
        <f>'RawData_CPT2 '!A102</f>
        <v>1.8</v>
      </c>
      <c r="B96" s="163">
        <f>'RawData_CPT2 '!B102</f>
        <v>6.3299999999999995E-2</v>
      </c>
      <c r="C96" s="60">
        <f t="shared" si="3"/>
        <v>0.63300000000000001</v>
      </c>
      <c r="D96" s="163">
        <f>'RawData_CPT2 '!C102</f>
        <v>0.1</v>
      </c>
      <c r="E96" s="60">
        <f t="shared" si="4"/>
        <v>1E-3</v>
      </c>
      <c r="F96" s="163">
        <f>'RawData_CPT2 '!D102</f>
        <v>15.5</v>
      </c>
      <c r="G96" s="60">
        <f t="shared" si="5"/>
        <v>1.5799157038524458</v>
      </c>
      <c r="H96" s="163">
        <f>'RawData_CPT2 '!E102</f>
        <v>0.68</v>
      </c>
      <c r="I96" s="163">
        <f>'RawData_CPT2 '!F102</f>
        <v>29</v>
      </c>
      <c r="J96" s="163">
        <f>'RawData_CPT2 '!G102</f>
        <v>0</v>
      </c>
      <c r="K96" s="163" t="str">
        <f>'RawData_CPT2 '!H102</f>
        <v>%836015</v>
      </c>
    </row>
    <row r="97" spans="1:11">
      <c r="A97" s="163">
        <f>'RawData_CPT2 '!A103</f>
        <v>1.82</v>
      </c>
      <c r="B97" s="163">
        <f>'RawData_CPT2 '!B103</f>
        <v>7.17E-2</v>
      </c>
      <c r="C97" s="60">
        <f t="shared" si="3"/>
        <v>0.71699999999999997</v>
      </c>
      <c r="D97" s="163">
        <f>'RawData_CPT2 '!C103</f>
        <v>0.1</v>
      </c>
      <c r="E97" s="60">
        <f t="shared" si="4"/>
        <v>1E-3</v>
      </c>
      <c r="F97" s="163">
        <f>'RawData_CPT2 '!D103</f>
        <v>17.2</v>
      </c>
      <c r="G97" s="60">
        <f t="shared" si="5"/>
        <v>1.7531967810491658</v>
      </c>
      <c r="H97" s="163">
        <f>'RawData_CPT2 '!E103</f>
        <v>0.61</v>
      </c>
      <c r="I97" s="163">
        <f>'RawData_CPT2 '!F103</f>
        <v>31</v>
      </c>
      <c r="J97" s="163">
        <f>'RawData_CPT2 '!G103</f>
        <v>0</v>
      </c>
      <c r="K97" s="163" t="str">
        <f>'RawData_CPT2 '!H103</f>
        <v>%836828</v>
      </c>
    </row>
    <row r="98" spans="1:11">
      <c r="A98" s="163">
        <f>'RawData_CPT2 '!A104</f>
        <v>1.84</v>
      </c>
      <c r="B98" s="163">
        <f>'RawData_CPT2 '!B104</f>
        <v>8.72E-2</v>
      </c>
      <c r="C98" s="60">
        <f t="shared" si="3"/>
        <v>0.872</v>
      </c>
      <c r="D98" s="163">
        <f>'RawData_CPT2 '!C104</f>
        <v>0</v>
      </c>
      <c r="E98" s="60">
        <f t="shared" si="4"/>
        <v>0</v>
      </c>
      <c r="F98" s="163">
        <f>'RawData_CPT2 '!D104</f>
        <v>17.3</v>
      </c>
      <c r="G98" s="60">
        <f t="shared" si="5"/>
        <v>1.7633897855901495</v>
      </c>
      <c r="H98" s="163">
        <f>'RawData_CPT2 '!E104</f>
        <v>0.56999999999999995</v>
      </c>
      <c r="I98" s="163">
        <f>'RawData_CPT2 '!F104</f>
        <v>30</v>
      </c>
      <c r="J98" s="163">
        <f>'RawData_CPT2 '!G104</f>
        <v>0</v>
      </c>
      <c r="K98" s="163" t="str">
        <f>'RawData_CPT2 '!H104</f>
        <v>%837578</v>
      </c>
    </row>
    <row r="99" spans="1:11">
      <c r="A99" s="163">
        <f>'RawData_CPT2 '!A105</f>
        <v>1.86</v>
      </c>
      <c r="B99" s="163">
        <f>'RawData_CPT2 '!B105</f>
        <v>8.72E-2</v>
      </c>
      <c r="C99" s="60">
        <f t="shared" si="3"/>
        <v>0.872</v>
      </c>
      <c r="D99" s="163">
        <f>'RawData_CPT2 '!C105</f>
        <v>0</v>
      </c>
      <c r="E99" s="60">
        <f t="shared" si="4"/>
        <v>0</v>
      </c>
      <c r="F99" s="163">
        <f>'RawData_CPT2 '!D105</f>
        <v>22.2</v>
      </c>
      <c r="G99" s="60">
        <f t="shared" si="5"/>
        <v>2.2628470080983418</v>
      </c>
      <c r="H99" s="163">
        <f>'RawData_CPT2 '!E105</f>
        <v>0.56999999999999995</v>
      </c>
      <c r="I99" s="163">
        <f>'RawData_CPT2 '!F105</f>
        <v>30</v>
      </c>
      <c r="J99" s="163">
        <f>'RawData_CPT2 '!G105</f>
        <v>0</v>
      </c>
      <c r="K99" s="163" t="str">
        <f>'RawData_CPT2 '!H105</f>
        <v xml:space="preserve">%837953 </v>
      </c>
    </row>
    <row r="100" spans="1:11">
      <c r="A100" s="163">
        <f>'RawData_CPT2 '!A106</f>
        <v>1.88</v>
      </c>
      <c r="B100" s="163">
        <f>'RawData_CPT2 '!B106</f>
        <v>7.5300000000000006E-2</v>
      </c>
      <c r="C100" s="60">
        <f t="shared" si="3"/>
        <v>0.75300000000000011</v>
      </c>
      <c r="D100" s="163">
        <f>'RawData_CPT2 '!C106</f>
        <v>-0.1</v>
      </c>
      <c r="E100" s="60">
        <f t="shared" si="4"/>
        <v>-1E-3</v>
      </c>
      <c r="F100" s="163">
        <f>'RawData_CPT2 '!D106</f>
        <v>47.7</v>
      </c>
      <c r="G100" s="60">
        <f t="shared" si="5"/>
        <v>4.8620631660491407</v>
      </c>
      <c r="H100" s="163">
        <f>'RawData_CPT2 '!E106</f>
        <v>0.73</v>
      </c>
      <c r="I100" s="163">
        <f>'RawData_CPT2 '!F106</f>
        <v>2</v>
      </c>
      <c r="J100" s="163">
        <f>'RawData_CPT2 '!G106</f>
        <v>0</v>
      </c>
      <c r="K100" s="163" t="str">
        <f>'RawData_CPT2 '!H106</f>
        <v>%839515</v>
      </c>
    </row>
    <row r="101" spans="1:11">
      <c r="A101" s="163">
        <f>'RawData_CPT2 '!A107</f>
        <v>1.9</v>
      </c>
      <c r="B101" s="163">
        <f>'RawData_CPT2 '!B107</f>
        <v>8.7800000000000003E-2</v>
      </c>
      <c r="C101" s="60">
        <f t="shared" si="3"/>
        <v>0.878</v>
      </c>
      <c r="D101" s="163">
        <f>'RawData_CPT2 '!C107</f>
        <v>-0.1</v>
      </c>
      <c r="E101" s="60">
        <f t="shared" si="4"/>
        <v>-1E-3</v>
      </c>
      <c r="F101" s="163">
        <f>'RawData_CPT2 '!D107</f>
        <v>47.7</v>
      </c>
      <c r="G101" s="60">
        <f t="shared" si="5"/>
        <v>4.8620631660491407</v>
      </c>
      <c r="H101" s="163">
        <f>'RawData_CPT2 '!E107</f>
        <v>1.07</v>
      </c>
      <c r="I101" s="163">
        <f>'RawData_CPT2 '!F107</f>
        <v>50</v>
      </c>
      <c r="J101" s="163">
        <f>'RawData_CPT2 '!G107</f>
        <v>0</v>
      </c>
      <c r="K101" s="163" t="str">
        <f>'RawData_CPT2 '!H107</f>
        <v>%903890</v>
      </c>
    </row>
    <row r="102" spans="1:11">
      <c r="A102" s="163">
        <f>'RawData_CPT2 '!A108</f>
        <v>1.92</v>
      </c>
      <c r="B102" s="163">
        <f>'RawData_CPT2 '!B108</f>
        <v>8.7800000000000003E-2</v>
      </c>
      <c r="C102" s="60">
        <f t="shared" si="3"/>
        <v>0.878</v>
      </c>
      <c r="D102" s="163">
        <f>'RawData_CPT2 '!C108</f>
        <v>-0.1</v>
      </c>
      <c r="E102" s="60">
        <f t="shared" si="4"/>
        <v>-1E-3</v>
      </c>
      <c r="F102" s="163">
        <f>'RawData_CPT2 '!D108</f>
        <v>47.7</v>
      </c>
      <c r="G102" s="60">
        <f t="shared" si="5"/>
        <v>4.8620631660491407</v>
      </c>
      <c r="H102" s="163">
        <f>'RawData_CPT2 '!E108</f>
        <v>1.07</v>
      </c>
      <c r="I102" s="163">
        <f>'RawData_CPT2 '!F108</f>
        <v>50</v>
      </c>
      <c r="J102" s="163">
        <f>'RawData_CPT2 '!G108</f>
        <v>0</v>
      </c>
      <c r="K102" s="163" t="str">
        <f>'RawData_CPT2 '!H108</f>
        <v>%903890</v>
      </c>
    </row>
    <row r="103" spans="1:11">
      <c r="A103" s="163">
        <f>'RawData_CPT2 '!A109</f>
        <v>1.94</v>
      </c>
      <c r="B103" s="163">
        <f>'RawData_CPT2 '!B109</f>
        <v>8.7800000000000003E-2</v>
      </c>
      <c r="C103" s="60">
        <f t="shared" si="3"/>
        <v>0.878</v>
      </c>
      <c r="D103" s="163">
        <f>'RawData_CPT2 '!C109</f>
        <v>-0.1</v>
      </c>
      <c r="E103" s="60">
        <f t="shared" si="4"/>
        <v>-1E-3</v>
      </c>
      <c r="F103" s="163">
        <f>'RawData_CPT2 '!D109</f>
        <v>47.7</v>
      </c>
      <c r="G103" s="60">
        <f t="shared" si="5"/>
        <v>4.8620631660491407</v>
      </c>
      <c r="H103" s="163">
        <f>'RawData_CPT2 '!E109</f>
        <v>1.07</v>
      </c>
      <c r="I103" s="163">
        <f>'RawData_CPT2 '!F109</f>
        <v>50</v>
      </c>
      <c r="J103" s="163">
        <f>'RawData_CPT2 '!G109</f>
        <v>0</v>
      </c>
      <c r="K103" s="163" t="str">
        <f>'RawData_CPT2 '!H109</f>
        <v>%903890</v>
      </c>
    </row>
    <row r="104" spans="1:11">
      <c r="A104" s="163">
        <f>'RawData_CPT2 '!A110</f>
        <v>1.96</v>
      </c>
      <c r="B104" s="163">
        <f>'RawData_CPT2 '!B110</f>
        <v>0.16370000000000001</v>
      </c>
      <c r="C104" s="60">
        <f t="shared" si="3"/>
        <v>1.637</v>
      </c>
      <c r="D104" s="163">
        <f>'RawData_CPT2 '!C110</f>
        <v>-0.1</v>
      </c>
      <c r="E104" s="60">
        <f t="shared" si="4"/>
        <v>-1E-3</v>
      </c>
      <c r="F104" s="163">
        <f>'RawData_CPT2 '!D110</f>
        <v>47.7</v>
      </c>
      <c r="G104" s="60">
        <f t="shared" si="5"/>
        <v>4.8620631660491407</v>
      </c>
      <c r="H104" s="163">
        <f>'RawData_CPT2 '!E110</f>
        <v>1.24</v>
      </c>
      <c r="I104" s="163">
        <f>'RawData_CPT2 '!F110</f>
        <v>51</v>
      </c>
      <c r="J104" s="163">
        <f>'RawData_CPT2 '!G110</f>
        <v>0</v>
      </c>
      <c r="K104" s="163" t="str">
        <f>'RawData_CPT2 '!H110</f>
        <v>%904265</v>
      </c>
    </row>
    <row r="105" spans="1:11">
      <c r="A105" s="163">
        <f>'RawData_CPT2 '!A111</f>
        <v>1.98</v>
      </c>
      <c r="B105" s="163">
        <f>'RawData_CPT2 '!B111</f>
        <v>0.16370000000000001</v>
      </c>
      <c r="C105" s="60">
        <f t="shared" si="3"/>
        <v>1.637</v>
      </c>
      <c r="D105" s="163">
        <f>'RawData_CPT2 '!C111</f>
        <v>-0.1</v>
      </c>
      <c r="E105" s="60">
        <f t="shared" si="4"/>
        <v>-1E-3</v>
      </c>
      <c r="F105" s="163">
        <f>'RawData_CPT2 '!D111</f>
        <v>47.6</v>
      </c>
      <c r="G105" s="60">
        <f t="shared" si="5"/>
        <v>4.851870161508157</v>
      </c>
      <c r="H105" s="163">
        <f>'RawData_CPT2 '!E111</f>
        <v>1.24</v>
      </c>
      <c r="I105" s="163">
        <f>'RawData_CPT2 '!F111</f>
        <v>49</v>
      </c>
      <c r="J105" s="163">
        <f>'RawData_CPT2 '!G111</f>
        <v>0</v>
      </c>
      <c r="K105" s="163" t="str">
        <f>'RawData_CPT2 '!H111</f>
        <v>%904640</v>
      </c>
    </row>
    <row r="106" spans="1:11">
      <c r="A106" s="163">
        <f>'RawData_CPT2 '!A112</f>
        <v>2</v>
      </c>
      <c r="B106" s="163">
        <f>'RawData_CPT2 '!B112</f>
        <v>0.2014</v>
      </c>
      <c r="C106" s="60">
        <f t="shared" si="3"/>
        <v>2.0139999999999998</v>
      </c>
      <c r="D106" s="163">
        <f>'RawData_CPT2 '!C112</f>
        <v>-0.1</v>
      </c>
      <c r="E106" s="60">
        <f t="shared" si="4"/>
        <v>-1E-3</v>
      </c>
      <c r="F106" s="163">
        <f>'RawData_CPT2 '!D112</f>
        <v>47.6</v>
      </c>
      <c r="G106" s="60">
        <f t="shared" si="5"/>
        <v>4.851870161508157</v>
      </c>
      <c r="H106" s="163">
        <f>'RawData_CPT2 '!E112</f>
        <v>1.25</v>
      </c>
      <c r="I106" s="163">
        <f>'RawData_CPT2 '!F112</f>
        <v>47</v>
      </c>
      <c r="J106" s="163">
        <f>'RawData_CPT2 '!G112</f>
        <v>0</v>
      </c>
      <c r="K106" s="163" t="str">
        <f>'RawData_CPT2 '!H112</f>
        <v>%905078</v>
      </c>
    </row>
    <row r="107" spans="1:11">
      <c r="A107" s="163">
        <f>'RawData_CPT2 '!A113</f>
        <v>2.02</v>
      </c>
      <c r="B107" s="163">
        <f>'RawData_CPT2 '!B113</f>
        <v>0.2235</v>
      </c>
      <c r="C107" s="60">
        <f t="shared" si="3"/>
        <v>2.2349999999999999</v>
      </c>
      <c r="D107" s="163">
        <f>'RawData_CPT2 '!C113</f>
        <v>-0.1</v>
      </c>
      <c r="E107" s="60">
        <f t="shared" si="4"/>
        <v>-1E-3</v>
      </c>
      <c r="F107" s="163">
        <f>'RawData_CPT2 '!D113</f>
        <v>55.5</v>
      </c>
      <c r="G107" s="60">
        <f t="shared" si="5"/>
        <v>5.6571175202458548</v>
      </c>
      <c r="H107" s="163">
        <f>'RawData_CPT2 '!E113</f>
        <v>1.24</v>
      </c>
      <c r="I107" s="163">
        <f>'RawData_CPT2 '!F113</f>
        <v>49</v>
      </c>
      <c r="J107" s="163">
        <f>'RawData_CPT2 '!G113</f>
        <v>0</v>
      </c>
      <c r="K107" s="163" t="str">
        <f>'RawData_CPT2 '!H113</f>
        <v>%905828</v>
      </c>
    </row>
    <row r="108" spans="1:11">
      <c r="A108" s="163">
        <f>'RawData_CPT2 '!A114</f>
        <v>2.04</v>
      </c>
      <c r="B108" s="163">
        <f>'RawData_CPT2 '!B114</f>
        <v>0.2235</v>
      </c>
      <c r="C108" s="60">
        <f t="shared" si="3"/>
        <v>2.2349999999999999</v>
      </c>
      <c r="D108" s="163">
        <f>'RawData_CPT2 '!C114</f>
        <v>0</v>
      </c>
      <c r="E108" s="60">
        <f t="shared" si="4"/>
        <v>0</v>
      </c>
      <c r="F108" s="163">
        <f>'RawData_CPT2 '!D114</f>
        <v>51.7</v>
      </c>
      <c r="G108" s="60">
        <f t="shared" si="5"/>
        <v>5.269783347688481</v>
      </c>
      <c r="H108" s="163">
        <f>'RawData_CPT2 '!E114</f>
        <v>1.24</v>
      </c>
      <c r="I108" s="163">
        <f>'RawData_CPT2 '!F114</f>
        <v>49</v>
      </c>
      <c r="J108" s="163">
        <f>'RawData_CPT2 '!G114</f>
        <v>0</v>
      </c>
      <c r="K108" s="163" t="str">
        <f>'RawData_CPT2 '!H114</f>
        <v xml:space="preserve">%906203 </v>
      </c>
    </row>
    <row r="109" spans="1:11">
      <c r="A109" s="163">
        <f>'RawData_CPT2 '!A115</f>
        <v>2.06</v>
      </c>
      <c r="B109" s="163">
        <f>'RawData_CPT2 '!B115</f>
        <v>0.2205</v>
      </c>
      <c r="C109" s="60">
        <f t="shared" si="3"/>
        <v>2.2050000000000001</v>
      </c>
      <c r="D109" s="163">
        <f>'RawData_CPT2 '!C115</f>
        <v>0</v>
      </c>
      <c r="E109" s="60">
        <f t="shared" si="4"/>
        <v>0</v>
      </c>
      <c r="F109" s="163">
        <f>'RawData_CPT2 '!D115</f>
        <v>51.7</v>
      </c>
      <c r="G109" s="60">
        <f t="shared" si="5"/>
        <v>5.269783347688481</v>
      </c>
      <c r="H109" s="163">
        <f>'RawData_CPT2 '!E115</f>
        <v>1.43</v>
      </c>
      <c r="I109" s="163">
        <f>'RawData_CPT2 '!F115</f>
        <v>46</v>
      </c>
      <c r="J109" s="163">
        <f>'RawData_CPT2 '!G115</f>
        <v>0</v>
      </c>
      <c r="K109" s="163" t="str">
        <f>'RawData_CPT2 '!H115</f>
        <v>%906640</v>
      </c>
    </row>
    <row r="110" spans="1:11">
      <c r="A110" s="163">
        <f>'RawData_CPT2 '!A116</f>
        <v>2.08</v>
      </c>
      <c r="B110" s="163">
        <f>'RawData_CPT2 '!B116</f>
        <v>0.2205</v>
      </c>
      <c r="C110" s="60">
        <f t="shared" si="3"/>
        <v>2.2050000000000001</v>
      </c>
      <c r="D110" s="163">
        <f>'RawData_CPT2 '!C116</f>
        <v>0</v>
      </c>
      <c r="E110" s="60">
        <f t="shared" si="4"/>
        <v>0</v>
      </c>
      <c r="F110" s="163">
        <f>'RawData_CPT2 '!D116</f>
        <v>48.7</v>
      </c>
      <c r="G110" s="60">
        <f t="shared" si="5"/>
        <v>4.963993211458976</v>
      </c>
      <c r="H110" s="163">
        <f>'RawData_CPT2 '!E116</f>
        <v>1.43</v>
      </c>
      <c r="I110" s="163">
        <f>'RawData_CPT2 '!F116</f>
        <v>44</v>
      </c>
      <c r="J110" s="163">
        <f>'RawData_CPT2 '!G116</f>
        <v>0</v>
      </c>
      <c r="K110" s="163" t="str">
        <f>'RawData_CPT2 '!H116</f>
        <v>%907015</v>
      </c>
    </row>
    <row r="111" spans="1:11">
      <c r="A111" s="163">
        <f>'RawData_CPT2 '!A117</f>
        <v>2.1</v>
      </c>
      <c r="B111" s="163">
        <f>'RawData_CPT2 '!B117</f>
        <v>0.20019999999999999</v>
      </c>
      <c r="C111" s="60">
        <f t="shared" si="3"/>
        <v>2.0019999999999998</v>
      </c>
      <c r="D111" s="163">
        <f>'RawData_CPT2 '!C117</f>
        <v>0</v>
      </c>
      <c r="E111" s="60">
        <f t="shared" si="4"/>
        <v>0</v>
      </c>
      <c r="F111" s="163">
        <f>'RawData_CPT2 '!D117</f>
        <v>48.7</v>
      </c>
      <c r="G111" s="60">
        <f t="shared" si="5"/>
        <v>4.963993211458976</v>
      </c>
      <c r="H111" s="163">
        <f>'RawData_CPT2 '!E117</f>
        <v>1.42</v>
      </c>
      <c r="I111" s="163">
        <f>'RawData_CPT2 '!F117</f>
        <v>41</v>
      </c>
      <c r="J111" s="163">
        <f>'RawData_CPT2 '!G117</f>
        <v>0</v>
      </c>
      <c r="K111" s="163" t="str">
        <f>'RawData_CPT2 '!H117</f>
        <v>%907390</v>
      </c>
    </row>
    <row r="112" spans="1:11">
      <c r="A112" s="163">
        <f>'RawData_CPT2 '!A118</f>
        <v>2.12</v>
      </c>
      <c r="B112" s="163">
        <f>'RawData_CPT2 '!B118</f>
        <v>0.20019999999999999</v>
      </c>
      <c r="C112" s="60">
        <f t="shared" si="3"/>
        <v>2.0019999999999998</v>
      </c>
      <c r="D112" s="163">
        <f>'RawData_CPT2 '!C118</f>
        <v>0</v>
      </c>
      <c r="E112" s="60">
        <f t="shared" si="4"/>
        <v>0</v>
      </c>
      <c r="F112" s="163">
        <f>'RawData_CPT2 '!D118</f>
        <v>46.8</v>
      </c>
      <c r="G112" s="60">
        <f t="shared" si="5"/>
        <v>4.7703261251802882</v>
      </c>
      <c r="H112" s="163">
        <f>'RawData_CPT2 '!E118</f>
        <v>1.42</v>
      </c>
      <c r="I112" s="163">
        <f>'RawData_CPT2 '!F118</f>
        <v>27</v>
      </c>
      <c r="J112" s="163">
        <f>'RawData_CPT2 '!G118</f>
        <v>0</v>
      </c>
      <c r="K112" s="163" t="str">
        <f>'RawData_CPT2 '!H118</f>
        <v>%907765</v>
      </c>
    </row>
    <row r="113" spans="1:11">
      <c r="A113" s="163">
        <f>'RawData_CPT2 '!A119</f>
        <v>2.14</v>
      </c>
      <c r="B113" s="163">
        <f>'RawData_CPT2 '!B119</f>
        <v>0.193</v>
      </c>
      <c r="C113" s="60">
        <f t="shared" si="3"/>
        <v>1.9300000000000002</v>
      </c>
      <c r="D113" s="163">
        <f>'RawData_CPT2 '!C119</f>
        <v>0</v>
      </c>
      <c r="E113" s="60">
        <f t="shared" si="4"/>
        <v>0</v>
      </c>
      <c r="F113" s="163">
        <f>'RawData_CPT2 '!D119</f>
        <v>45.7</v>
      </c>
      <c r="G113" s="60">
        <f t="shared" si="5"/>
        <v>4.6582030752294701</v>
      </c>
      <c r="H113" s="163">
        <f>'RawData_CPT2 '!E119</f>
        <v>1.42</v>
      </c>
      <c r="I113" s="163">
        <f>'RawData_CPT2 '!F119</f>
        <v>26</v>
      </c>
      <c r="J113" s="163">
        <f>'RawData_CPT2 '!G119</f>
        <v>0</v>
      </c>
      <c r="K113" s="163" t="str">
        <f>'RawData_CPT2 '!H119</f>
        <v>%908578</v>
      </c>
    </row>
    <row r="114" spans="1:11">
      <c r="A114" s="163">
        <f>'RawData_CPT2 '!A120</f>
        <v>2.16</v>
      </c>
      <c r="B114" s="163">
        <f>'RawData_CPT2 '!B120</f>
        <v>0.17630000000000001</v>
      </c>
      <c r="C114" s="60">
        <f t="shared" si="3"/>
        <v>1.7630000000000001</v>
      </c>
      <c r="D114" s="163">
        <f>'RawData_CPT2 '!C120</f>
        <v>0</v>
      </c>
      <c r="E114" s="60">
        <f t="shared" si="4"/>
        <v>0</v>
      </c>
      <c r="F114" s="163">
        <f>'RawData_CPT2 '!D120</f>
        <v>43.8</v>
      </c>
      <c r="G114" s="60">
        <f t="shared" si="5"/>
        <v>4.4645359889507823</v>
      </c>
      <c r="H114" s="163">
        <f>'RawData_CPT2 '!E120</f>
        <v>1.43</v>
      </c>
      <c r="I114" s="163">
        <f>'RawData_CPT2 '!F120</f>
        <v>5</v>
      </c>
      <c r="J114" s="163">
        <f>'RawData_CPT2 '!G120</f>
        <v>0</v>
      </c>
      <c r="K114" s="163" t="str">
        <f>'RawData_CPT2 '!H120</f>
        <v>%910890</v>
      </c>
    </row>
    <row r="115" spans="1:11">
      <c r="A115" s="163">
        <f>'RawData_CPT2 '!A121</f>
        <v>2.1800000000000002</v>
      </c>
      <c r="B115" s="163">
        <f>'RawData_CPT2 '!B121</f>
        <v>0.16550000000000001</v>
      </c>
      <c r="C115" s="60">
        <f t="shared" si="3"/>
        <v>1.655</v>
      </c>
      <c r="D115" s="163">
        <f>'RawData_CPT2 '!C121</f>
        <v>0</v>
      </c>
      <c r="E115" s="60">
        <f t="shared" si="4"/>
        <v>0</v>
      </c>
      <c r="F115" s="163">
        <f>'RawData_CPT2 '!D121</f>
        <v>44</v>
      </c>
      <c r="G115" s="60">
        <f t="shared" si="5"/>
        <v>4.4849219980327497</v>
      </c>
      <c r="H115" s="163">
        <f>'RawData_CPT2 '!E121</f>
        <v>1.43</v>
      </c>
      <c r="I115" s="163">
        <f>'RawData_CPT2 '!F121</f>
        <v>10</v>
      </c>
      <c r="J115" s="163">
        <f>'RawData_CPT2 '!G121</f>
        <v>0</v>
      </c>
      <c r="K115" s="163" t="str">
        <f>'RawData_CPT2 '!H121</f>
        <v>%912890</v>
      </c>
    </row>
    <row r="116" spans="1:11">
      <c r="A116" s="163">
        <f>'RawData_CPT2 '!A122</f>
        <v>2.2000000000000002</v>
      </c>
      <c r="B116" s="163">
        <f>'RawData_CPT2 '!B122</f>
        <v>0.1416</v>
      </c>
      <c r="C116" s="60">
        <f t="shared" si="3"/>
        <v>1.4159999999999999</v>
      </c>
      <c r="D116" s="163">
        <f>'RawData_CPT2 '!C122</f>
        <v>0</v>
      </c>
      <c r="E116" s="60">
        <f t="shared" si="4"/>
        <v>0</v>
      </c>
      <c r="F116" s="163">
        <f>'RawData_CPT2 '!D122</f>
        <v>49.7</v>
      </c>
      <c r="G116" s="60">
        <f t="shared" si="5"/>
        <v>5.0659232568688104</v>
      </c>
      <c r="H116" s="163">
        <f>'RawData_CPT2 '!E122</f>
        <v>1.48</v>
      </c>
      <c r="I116" s="163">
        <f>'RawData_CPT2 '!F122</f>
        <v>46</v>
      </c>
      <c r="J116" s="163">
        <f>'RawData_CPT2 '!G122</f>
        <v>0</v>
      </c>
      <c r="K116" s="163" t="str">
        <f>'RawData_CPT2 '!H122</f>
        <v>%916015</v>
      </c>
    </row>
    <row r="117" spans="1:11">
      <c r="A117" s="163">
        <f>'RawData_CPT2 '!A123</f>
        <v>2.2200000000000002</v>
      </c>
      <c r="B117" s="163">
        <f>'RawData_CPT2 '!B123</f>
        <v>0.15060000000000001</v>
      </c>
      <c r="C117" s="60">
        <f t="shared" si="3"/>
        <v>1.5060000000000002</v>
      </c>
      <c r="D117" s="163">
        <f>'RawData_CPT2 '!C123</f>
        <v>0</v>
      </c>
      <c r="E117" s="60">
        <f t="shared" si="4"/>
        <v>0</v>
      </c>
      <c r="F117" s="163">
        <f>'RawData_CPT2 '!D123</f>
        <v>58.2</v>
      </c>
      <c r="G117" s="60">
        <f t="shared" si="5"/>
        <v>5.9323286428524105</v>
      </c>
      <c r="H117" s="163">
        <f>'RawData_CPT2 '!E123</f>
        <v>1.45</v>
      </c>
      <c r="I117" s="163">
        <f>'RawData_CPT2 '!F123</f>
        <v>22</v>
      </c>
      <c r="J117" s="163">
        <f>'RawData_CPT2 '!G123</f>
        <v>0</v>
      </c>
      <c r="K117" s="163" t="str">
        <f>'RawData_CPT2 '!H123</f>
        <v>%916765</v>
      </c>
    </row>
    <row r="118" spans="1:11">
      <c r="A118" s="163">
        <f>'RawData_CPT2 '!A124</f>
        <v>2.2400000000000002</v>
      </c>
      <c r="B118" s="163">
        <f>'RawData_CPT2 '!B124</f>
        <v>0.1231</v>
      </c>
      <c r="C118" s="60">
        <f t="shared" si="3"/>
        <v>1.2310000000000001</v>
      </c>
      <c r="D118" s="163">
        <f>'RawData_CPT2 '!C124</f>
        <v>0</v>
      </c>
      <c r="E118" s="60">
        <f t="shared" si="4"/>
        <v>0</v>
      </c>
      <c r="F118" s="163">
        <f>'RawData_CPT2 '!D124</f>
        <v>54.9</v>
      </c>
      <c r="G118" s="60">
        <f t="shared" si="5"/>
        <v>5.5959594929999534</v>
      </c>
      <c r="H118" s="163">
        <f>'RawData_CPT2 '!E124</f>
        <v>1.44</v>
      </c>
      <c r="I118" s="163">
        <f>'RawData_CPT2 '!F124</f>
        <v>10</v>
      </c>
      <c r="J118" s="163">
        <f>'RawData_CPT2 '!G124</f>
        <v>0</v>
      </c>
      <c r="K118" s="163" t="str">
        <f>'RawData_CPT2 '!H124</f>
        <v>%919140</v>
      </c>
    </row>
    <row r="119" spans="1:11">
      <c r="A119" s="163">
        <f>'RawData_CPT2 '!A125</f>
        <v>2.2599999999999998</v>
      </c>
      <c r="B119" s="163">
        <f>'RawData_CPT2 '!B125</f>
        <v>0.14219999999999999</v>
      </c>
      <c r="C119" s="60">
        <f t="shared" si="3"/>
        <v>1.4219999999999999</v>
      </c>
      <c r="D119" s="163">
        <f>'RawData_CPT2 '!C125</f>
        <v>0</v>
      </c>
      <c r="E119" s="60">
        <f t="shared" si="4"/>
        <v>0</v>
      </c>
      <c r="F119" s="163">
        <f>'RawData_CPT2 '!D125</f>
        <v>55.4</v>
      </c>
      <c r="G119" s="60">
        <f t="shared" si="5"/>
        <v>5.6469245157048711</v>
      </c>
      <c r="H119" s="163">
        <f>'RawData_CPT2 '!E125</f>
        <v>1.51</v>
      </c>
      <c r="I119" s="163">
        <f>'RawData_CPT2 '!F125</f>
        <v>17</v>
      </c>
      <c r="J119" s="163">
        <f>'RawData_CPT2 '!G125</f>
        <v>0</v>
      </c>
      <c r="K119" s="163" t="str">
        <f>'RawData_CPT2 '!H125</f>
        <v>%921453</v>
      </c>
    </row>
    <row r="120" spans="1:11">
      <c r="A120" s="163">
        <f>'RawData_CPT2 '!A126</f>
        <v>2.2799999999999998</v>
      </c>
      <c r="B120" s="163">
        <f>'RawData_CPT2 '!B126</f>
        <v>0.13919999999999999</v>
      </c>
      <c r="C120" s="60">
        <f t="shared" si="3"/>
        <v>1.3919999999999999</v>
      </c>
      <c r="D120" s="163">
        <f>'RawData_CPT2 '!C126</f>
        <v>0</v>
      </c>
      <c r="E120" s="60">
        <f t="shared" si="4"/>
        <v>0</v>
      </c>
      <c r="F120" s="163">
        <f>'RawData_CPT2 '!D126</f>
        <v>53.1</v>
      </c>
      <c r="G120" s="60">
        <f t="shared" si="5"/>
        <v>5.4124854112622502</v>
      </c>
      <c r="H120" s="163">
        <f>'RawData_CPT2 '!E126</f>
        <v>1.57</v>
      </c>
      <c r="I120" s="163">
        <f>'RawData_CPT2 '!F126</f>
        <v>16</v>
      </c>
      <c r="J120" s="163">
        <f>'RawData_CPT2 '!G126</f>
        <v>0</v>
      </c>
      <c r="K120" s="163" t="str">
        <f>'RawData_CPT2 '!H126</f>
        <v>%923015</v>
      </c>
    </row>
    <row r="121" spans="1:11">
      <c r="A121" s="163">
        <f>'RawData_CPT2 '!A127</f>
        <v>2.2999999999999998</v>
      </c>
      <c r="B121" s="163">
        <f>'RawData_CPT2 '!B127</f>
        <v>0.1351</v>
      </c>
      <c r="C121" s="60">
        <f t="shared" si="3"/>
        <v>1.351</v>
      </c>
      <c r="D121" s="163">
        <f>'RawData_CPT2 '!C127</f>
        <v>0</v>
      </c>
      <c r="E121" s="60">
        <f t="shared" si="4"/>
        <v>0</v>
      </c>
      <c r="F121" s="163">
        <f>'RawData_CPT2 '!D127</f>
        <v>52.8</v>
      </c>
      <c r="G121" s="60">
        <f t="shared" si="5"/>
        <v>5.3819063976392991</v>
      </c>
      <c r="H121" s="163">
        <f>'RawData_CPT2 '!E127</f>
        <v>1.56</v>
      </c>
      <c r="I121" s="163">
        <f>'RawData_CPT2 '!F127</f>
        <v>8</v>
      </c>
      <c r="J121" s="163">
        <f>'RawData_CPT2 '!G127</f>
        <v>0</v>
      </c>
      <c r="K121" s="163" t="str">
        <f>'RawData_CPT2 '!H127</f>
        <v>%924578</v>
      </c>
    </row>
    <row r="122" spans="1:11">
      <c r="A122" s="163">
        <f>'RawData_CPT2 '!A128</f>
        <v>2.3199999999999998</v>
      </c>
      <c r="B122" s="163">
        <f>'RawData_CPT2 '!B128</f>
        <v>0.13389999999999999</v>
      </c>
      <c r="C122" s="60">
        <f t="shared" si="3"/>
        <v>1.339</v>
      </c>
      <c r="D122" s="163">
        <f>'RawData_CPT2 '!C128</f>
        <v>0</v>
      </c>
      <c r="E122" s="60">
        <f t="shared" si="4"/>
        <v>0</v>
      </c>
      <c r="F122" s="163">
        <f>'RawData_CPT2 '!D128</f>
        <v>54.6</v>
      </c>
      <c r="G122" s="60">
        <f t="shared" si="5"/>
        <v>5.5653804793770032</v>
      </c>
      <c r="H122" s="163">
        <f>'RawData_CPT2 '!E128</f>
        <v>1.64</v>
      </c>
      <c r="I122" s="163">
        <f>'RawData_CPT2 '!F128</f>
        <v>7</v>
      </c>
      <c r="J122" s="163">
        <f>'RawData_CPT2 '!G128</f>
        <v>0</v>
      </c>
      <c r="K122" s="163" t="str">
        <f>'RawData_CPT2 '!H128</f>
        <v>%927328</v>
      </c>
    </row>
    <row r="123" spans="1:11">
      <c r="A123" s="163">
        <f>'RawData_CPT2 '!A129</f>
        <v>2.34</v>
      </c>
      <c r="B123" s="163">
        <f>'RawData_CPT2 '!B129</f>
        <v>0.1368</v>
      </c>
      <c r="C123" s="60">
        <f t="shared" si="3"/>
        <v>1.3680000000000001</v>
      </c>
      <c r="D123" s="163">
        <f>'RawData_CPT2 '!C129</f>
        <v>0</v>
      </c>
      <c r="E123" s="60">
        <f t="shared" si="4"/>
        <v>0</v>
      </c>
      <c r="F123" s="163">
        <f>'RawData_CPT2 '!D129</f>
        <v>55.5</v>
      </c>
      <c r="G123" s="60">
        <f t="shared" si="5"/>
        <v>5.6571175202458548</v>
      </c>
      <c r="H123" s="163">
        <f>'RawData_CPT2 '!E129</f>
        <v>1.7</v>
      </c>
      <c r="I123" s="163">
        <f>'RawData_CPT2 '!F129</f>
        <v>7</v>
      </c>
      <c r="J123" s="163">
        <f>'RawData_CPT2 '!G129</f>
        <v>0</v>
      </c>
      <c r="K123" s="163" t="str">
        <f>'RawData_CPT2 '!H129</f>
        <v>%930078</v>
      </c>
    </row>
    <row r="124" spans="1:11">
      <c r="A124" s="163">
        <f>'RawData_CPT2 '!A130</f>
        <v>2.36</v>
      </c>
      <c r="B124" s="163">
        <f>'RawData_CPT2 '!B130</f>
        <v>0.13919999999999999</v>
      </c>
      <c r="C124" s="60">
        <f t="shared" si="3"/>
        <v>1.3919999999999999</v>
      </c>
      <c r="D124" s="163">
        <f>'RawData_CPT2 '!C130</f>
        <v>0</v>
      </c>
      <c r="E124" s="60">
        <f t="shared" si="4"/>
        <v>0</v>
      </c>
      <c r="F124" s="163">
        <f>'RawData_CPT2 '!D130</f>
        <v>56.7</v>
      </c>
      <c r="G124" s="60">
        <f t="shared" si="5"/>
        <v>5.7794335747376575</v>
      </c>
      <c r="H124" s="163">
        <f>'RawData_CPT2 '!E130</f>
        <v>1.72</v>
      </c>
      <c r="I124" s="163">
        <f>'RawData_CPT2 '!F130</f>
        <v>7</v>
      </c>
      <c r="J124" s="163">
        <f>'RawData_CPT2 '!G130</f>
        <v>0</v>
      </c>
      <c r="K124" s="163" t="str">
        <f>'RawData_CPT2 '!H130</f>
        <v>%932765</v>
      </c>
    </row>
    <row r="125" spans="1:11">
      <c r="A125" s="163">
        <f>'RawData_CPT2 '!A131</f>
        <v>2.38</v>
      </c>
      <c r="B125" s="163">
        <f>'RawData_CPT2 '!B131</f>
        <v>0.14099999999999999</v>
      </c>
      <c r="C125" s="60">
        <f t="shared" si="3"/>
        <v>1.41</v>
      </c>
      <c r="D125" s="163">
        <f>'RawData_CPT2 '!C131</f>
        <v>0</v>
      </c>
      <c r="E125" s="60">
        <f t="shared" si="4"/>
        <v>0</v>
      </c>
      <c r="F125" s="163">
        <f>'RawData_CPT2 '!D131</f>
        <v>57.2</v>
      </c>
      <c r="G125" s="60">
        <f t="shared" si="5"/>
        <v>5.8303985974425752</v>
      </c>
      <c r="H125" s="163">
        <f>'RawData_CPT2 '!E131</f>
        <v>1.7</v>
      </c>
      <c r="I125" s="163">
        <f>'RawData_CPT2 '!F131</f>
        <v>7</v>
      </c>
      <c r="J125" s="163">
        <f>'RawData_CPT2 '!G131</f>
        <v>0</v>
      </c>
      <c r="K125" s="163" t="str">
        <f>'RawData_CPT2 '!H131</f>
        <v>%935140</v>
      </c>
    </row>
    <row r="126" spans="1:11">
      <c r="A126" s="163">
        <f>'RawData_CPT2 '!A132</f>
        <v>2.4</v>
      </c>
      <c r="B126" s="163">
        <f>'RawData_CPT2 '!B132</f>
        <v>0.14460000000000001</v>
      </c>
      <c r="C126" s="60">
        <f t="shared" si="3"/>
        <v>1.4460000000000002</v>
      </c>
      <c r="D126" s="163">
        <f>'RawData_CPT2 '!C132</f>
        <v>0</v>
      </c>
      <c r="E126" s="60">
        <f t="shared" si="4"/>
        <v>0</v>
      </c>
      <c r="F126" s="163">
        <f>'RawData_CPT2 '!D132</f>
        <v>56.8</v>
      </c>
      <c r="G126" s="60">
        <f t="shared" si="5"/>
        <v>5.7896265792786403</v>
      </c>
      <c r="H126" s="163">
        <f>'RawData_CPT2 '!E132</f>
        <v>1.72</v>
      </c>
      <c r="I126" s="163">
        <f>'RawData_CPT2 '!F132</f>
        <v>7</v>
      </c>
      <c r="J126" s="163">
        <f>'RawData_CPT2 '!G132</f>
        <v>0</v>
      </c>
      <c r="K126" s="163" t="str">
        <f>'RawData_CPT2 '!H132</f>
        <v>%937890</v>
      </c>
    </row>
    <row r="127" spans="1:11">
      <c r="A127" s="163">
        <f>'RawData_CPT2 '!A133</f>
        <v>2.42</v>
      </c>
      <c r="B127" s="163">
        <f>'RawData_CPT2 '!B133</f>
        <v>0.14460000000000001</v>
      </c>
      <c r="C127" s="60">
        <f t="shared" si="3"/>
        <v>1.4460000000000002</v>
      </c>
      <c r="D127" s="163">
        <f>'RawData_CPT2 '!C133</f>
        <v>0</v>
      </c>
      <c r="E127" s="60">
        <f t="shared" si="4"/>
        <v>0</v>
      </c>
      <c r="F127" s="163">
        <f>'RawData_CPT2 '!D133</f>
        <v>54.7</v>
      </c>
      <c r="G127" s="60">
        <f t="shared" si="5"/>
        <v>5.5755734839179869</v>
      </c>
      <c r="H127" s="163">
        <f>'RawData_CPT2 '!E133</f>
        <v>1.73</v>
      </c>
      <c r="I127" s="163">
        <f>'RawData_CPT2 '!F133</f>
        <v>7</v>
      </c>
      <c r="J127" s="163">
        <f>'RawData_CPT2 '!G133</f>
        <v>0</v>
      </c>
      <c r="K127" s="163" t="str">
        <f>'RawData_CPT2 '!H133</f>
        <v>%940578</v>
      </c>
    </row>
    <row r="128" spans="1:11">
      <c r="A128" s="163">
        <f>'RawData_CPT2 '!A134</f>
        <v>2.44</v>
      </c>
      <c r="B128" s="163">
        <f>'RawData_CPT2 '!B134</f>
        <v>0.1434</v>
      </c>
      <c r="C128" s="60">
        <f t="shared" si="3"/>
        <v>1.4339999999999999</v>
      </c>
      <c r="D128" s="163">
        <f>'RawData_CPT2 '!C134</f>
        <v>0</v>
      </c>
      <c r="E128" s="60">
        <f t="shared" si="4"/>
        <v>0</v>
      </c>
      <c r="F128" s="163">
        <f>'RawData_CPT2 '!D134</f>
        <v>54.3</v>
      </c>
      <c r="G128" s="60">
        <f t="shared" si="5"/>
        <v>5.5348014657540521</v>
      </c>
      <c r="H128" s="163">
        <f>'RawData_CPT2 '!E134</f>
        <v>1.71</v>
      </c>
      <c r="I128" s="163">
        <f>'RawData_CPT2 '!F134</f>
        <v>7</v>
      </c>
      <c r="J128" s="163">
        <f>'RawData_CPT2 '!G134</f>
        <v>0</v>
      </c>
      <c r="K128" s="163" t="str">
        <f>'RawData_CPT2 '!H134</f>
        <v>%942953</v>
      </c>
    </row>
    <row r="129" spans="1:11">
      <c r="A129" s="163">
        <f>'RawData_CPT2 '!A135</f>
        <v>2.46</v>
      </c>
      <c r="B129" s="163">
        <f>'RawData_CPT2 '!B135</f>
        <v>0.13980000000000001</v>
      </c>
      <c r="C129" s="60">
        <f t="shared" si="3"/>
        <v>1.3980000000000001</v>
      </c>
      <c r="D129" s="163">
        <f>'RawData_CPT2 '!C135</f>
        <v>0</v>
      </c>
      <c r="E129" s="60">
        <f t="shared" si="4"/>
        <v>0</v>
      </c>
      <c r="F129" s="163">
        <f>'RawData_CPT2 '!D135</f>
        <v>54.9</v>
      </c>
      <c r="G129" s="60">
        <f t="shared" si="5"/>
        <v>5.5959594929999534</v>
      </c>
      <c r="H129" s="163">
        <f>'RawData_CPT2 '!E135</f>
        <v>1.73</v>
      </c>
      <c r="I129" s="163">
        <f>'RawData_CPT2 '!F135</f>
        <v>6</v>
      </c>
      <c r="J129" s="163">
        <f>'RawData_CPT2 '!G135</f>
        <v>0</v>
      </c>
      <c r="K129" s="163" t="str">
        <f>'RawData_CPT2 '!H135</f>
        <v>%946078</v>
      </c>
    </row>
    <row r="130" spans="1:11">
      <c r="A130" s="163">
        <f>'RawData_CPT2 '!A136</f>
        <v>2.48</v>
      </c>
      <c r="B130" s="163">
        <f>'RawData_CPT2 '!B136</f>
        <v>0.14219999999999999</v>
      </c>
      <c r="C130" s="60">
        <f t="shared" si="3"/>
        <v>1.4219999999999999</v>
      </c>
      <c r="D130" s="163">
        <f>'RawData_CPT2 '!C136</f>
        <v>0</v>
      </c>
      <c r="E130" s="60">
        <f t="shared" si="4"/>
        <v>0</v>
      </c>
      <c r="F130" s="163">
        <f>'RawData_CPT2 '!D136</f>
        <v>56.4</v>
      </c>
      <c r="G130" s="60">
        <f t="shared" si="5"/>
        <v>5.7488545611147064</v>
      </c>
      <c r="H130" s="163">
        <f>'RawData_CPT2 '!E136</f>
        <v>1.8</v>
      </c>
      <c r="I130" s="163">
        <f>'RawData_CPT2 '!F136</f>
        <v>8</v>
      </c>
      <c r="J130" s="163">
        <f>'RawData_CPT2 '!G136</f>
        <v>0</v>
      </c>
      <c r="K130" s="163" t="str">
        <f>'RawData_CPT2 '!H136</f>
        <v>%948390</v>
      </c>
    </row>
    <row r="131" spans="1:11">
      <c r="A131" s="163">
        <f>'RawData_CPT2 '!A137</f>
        <v>2.5</v>
      </c>
      <c r="B131" s="163">
        <f>'RawData_CPT2 '!B137</f>
        <v>0.1368</v>
      </c>
      <c r="C131" s="60">
        <f t="shared" si="3"/>
        <v>1.3680000000000001</v>
      </c>
      <c r="D131" s="163">
        <f>'RawData_CPT2 '!C137</f>
        <v>0</v>
      </c>
      <c r="E131" s="60">
        <f t="shared" si="4"/>
        <v>0</v>
      </c>
      <c r="F131" s="163">
        <f>'RawData_CPT2 '!D137</f>
        <v>58.2</v>
      </c>
      <c r="G131" s="60">
        <f t="shared" si="5"/>
        <v>5.9323286428524105</v>
      </c>
      <c r="H131" s="163">
        <f>'RawData_CPT2 '!E137</f>
        <v>1.82</v>
      </c>
      <c r="I131" s="163">
        <f>'RawData_CPT2 '!F137</f>
        <v>8</v>
      </c>
      <c r="J131" s="163">
        <f>'RawData_CPT2 '!G137</f>
        <v>0</v>
      </c>
      <c r="K131" s="163" t="str">
        <f>'RawData_CPT2 '!H137</f>
        <v>%950765</v>
      </c>
    </row>
    <row r="132" spans="1:11">
      <c r="A132" s="163">
        <f>'RawData_CPT2 '!A138</f>
        <v>2.52</v>
      </c>
      <c r="B132" s="163">
        <f>'RawData_CPT2 '!B138</f>
        <v>0.13800000000000001</v>
      </c>
      <c r="C132" s="60">
        <f t="shared" si="3"/>
        <v>1.3800000000000001</v>
      </c>
      <c r="D132" s="163">
        <f>'RawData_CPT2 '!C138</f>
        <v>0</v>
      </c>
      <c r="E132" s="60">
        <f t="shared" si="4"/>
        <v>0</v>
      </c>
      <c r="F132" s="163">
        <f>'RawData_CPT2 '!D138</f>
        <v>59.9</v>
      </c>
      <c r="G132" s="60">
        <f t="shared" si="5"/>
        <v>6.1056097200491299</v>
      </c>
      <c r="H132" s="163">
        <f>'RawData_CPT2 '!E138</f>
        <v>1.82</v>
      </c>
      <c r="I132" s="163">
        <f>'RawData_CPT2 '!F138</f>
        <v>9</v>
      </c>
      <c r="J132" s="163">
        <f>'RawData_CPT2 '!G138</f>
        <v>0</v>
      </c>
      <c r="K132" s="163" t="str">
        <f>'RawData_CPT2 '!H138</f>
        <v>%952703</v>
      </c>
    </row>
    <row r="133" spans="1:11">
      <c r="A133" s="163">
        <f>'RawData_CPT2 '!A139</f>
        <v>2.54</v>
      </c>
      <c r="B133" s="163">
        <f>'RawData_CPT2 '!B139</f>
        <v>0.1333</v>
      </c>
      <c r="C133" s="60">
        <f t="shared" si="3"/>
        <v>1.333</v>
      </c>
      <c r="D133" s="163">
        <f>'RawData_CPT2 '!C139</f>
        <v>0</v>
      </c>
      <c r="E133" s="60">
        <f t="shared" si="4"/>
        <v>0</v>
      </c>
      <c r="F133" s="163">
        <f>'RawData_CPT2 '!D139</f>
        <v>61.8</v>
      </c>
      <c r="G133" s="60">
        <f t="shared" si="5"/>
        <v>6.2992768063278168</v>
      </c>
      <c r="H133" s="163">
        <f>'RawData_CPT2 '!E139</f>
        <v>1.82</v>
      </c>
      <c r="I133" s="163">
        <f>'RawData_CPT2 '!F139</f>
        <v>9</v>
      </c>
      <c r="J133" s="163">
        <f>'RawData_CPT2 '!G139</f>
        <v>0</v>
      </c>
      <c r="K133" s="163" t="str">
        <f>'RawData_CPT2 '!H139</f>
        <v>%955078</v>
      </c>
    </row>
    <row r="134" spans="1:11">
      <c r="A134" s="163">
        <f>'RawData_CPT2 '!A140</f>
        <v>2.56</v>
      </c>
      <c r="B134" s="163">
        <f>'RawData_CPT2 '!B140</f>
        <v>0.13389999999999999</v>
      </c>
      <c r="C134" s="60">
        <f t="shared" si="3"/>
        <v>1.339</v>
      </c>
      <c r="D134" s="163">
        <f>'RawData_CPT2 '!C140</f>
        <v>0</v>
      </c>
      <c r="E134" s="60">
        <f t="shared" si="4"/>
        <v>0</v>
      </c>
      <c r="F134" s="163">
        <f>'RawData_CPT2 '!D140</f>
        <v>62.6</v>
      </c>
      <c r="G134" s="60">
        <f t="shared" si="5"/>
        <v>6.3808208426556847</v>
      </c>
      <c r="H134" s="163">
        <f>'RawData_CPT2 '!E140</f>
        <v>1.83</v>
      </c>
      <c r="I134" s="163">
        <f>'RawData_CPT2 '!F140</f>
        <v>9</v>
      </c>
      <c r="J134" s="163">
        <f>'RawData_CPT2 '!G140</f>
        <v>0</v>
      </c>
      <c r="K134" s="163" t="str">
        <f>'RawData_CPT2 '!H140</f>
        <v>%957015</v>
      </c>
    </row>
    <row r="135" spans="1:11">
      <c r="A135" s="163">
        <f>'RawData_CPT2 '!A141</f>
        <v>2.58</v>
      </c>
      <c r="B135" s="163">
        <f>'RawData_CPT2 '!B141</f>
        <v>0.1285</v>
      </c>
      <c r="C135" s="60">
        <f t="shared" ref="C135:C198" si="6">B135*10</f>
        <v>1.2850000000000001</v>
      </c>
      <c r="D135" s="163">
        <f>'RawData_CPT2 '!C141</f>
        <v>0</v>
      </c>
      <c r="E135" s="60">
        <f t="shared" ref="E135:E198" si="7">D135/100</f>
        <v>0</v>
      </c>
      <c r="F135" s="163">
        <f>'RawData_CPT2 '!D141</f>
        <v>64.7</v>
      </c>
      <c r="G135" s="60">
        <f t="shared" ref="G135:G198" si="8">F135/9.81065</f>
        <v>6.594873938016339</v>
      </c>
      <c r="H135" s="163">
        <f>'RawData_CPT2 '!E141</f>
        <v>1.84</v>
      </c>
      <c r="I135" s="163">
        <f>'RawData_CPT2 '!F141</f>
        <v>9</v>
      </c>
      <c r="J135" s="163">
        <f>'RawData_CPT2 '!G141</f>
        <v>0</v>
      </c>
      <c r="K135" s="163" t="str">
        <f>'RawData_CPT2 '!H141</f>
        <v>%959328</v>
      </c>
    </row>
    <row r="136" spans="1:11">
      <c r="A136" s="163">
        <f>'RawData_CPT2 '!A142</f>
        <v>2.6</v>
      </c>
      <c r="B136" s="163">
        <f>'RawData_CPT2 '!B142</f>
        <v>0.12609999999999999</v>
      </c>
      <c r="C136" s="60">
        <f t="shared" si="6"/>
        <v>1.2609999999999999</v>
      </c>
      <c r="D136" s="163">
        <f>'RawData_CPT2 '!C142</f>
        <v>0</v>
      </c>
      <c r="E136" s="60">
        <f t="shared" si="7"/>
        <v>0</v>
      </c>
      <c r="F136" s="163">
        <f>'RawData_CPT2 '!D142</f>
        <v>66.7</v>
      </c>
      <c r="G136" s="60">
        <f t="shared" si="8"/>
        <v>6.7987340288360096</v>
      </c>
      <c r="H136" s="163">
        <f>'RawData_CPT2 '!E142</f>
        <v>1.82</v>
      </c>
      <c r="I136" s="163">
        <f>'RawData_CPT2 '!F142</f>
        <v>9</v>
      </c>
      <c r="J136" s="163">
        <f>'RawData_CPT2 '!G142</f>
        <v>0</v>
      </c>
      <c r="K136" s="163" t="str">
        <f>'RawData_CPT2 '!H142</f>
        <v>%961328</v>
      </c>
    </row>
    <row r="137" spans="1:11">
      <c r="A137" s="163">
        <f>'RawData_CPT2 '!A143</f>
        <v>2.62</v>
      </c>
      <c r="B137" s="163">
        <f>'RawData_CPT2 '!B143</f>
        <v>0.12790000000000001</v>
      </c>
      <c r="C137" s="60">
        <f t="shared" si="6"/>
        <v>1.2790000000000001</v>
      </c>
      <c r="D137" s="163">
        <f>'RawData_CPT2 '!C143</f>
        <v>0</v>
      </c>
      <c r="E137" s="60">
        <f t="shared" si="7"/>
        <v>0</v>
      </c>
      <c r="F137" s="163">
        <f>'RawData_CPT2 '!D143</f>
        <v>69.8</v>
      </c>
      <c r="G137" s="60">
        <f t="shared" si="8"/>
        <v>7.1147171696064984</v>
      </c>
      <c r="H137" s="163">
        <f>'RawData_CPT2 '!E143</f>
        <v>1.87</v>
      </c>
      <c r="I137" s="163">
        <f>'RawData_CPT2 '!F143</f>
        <v>9</v>
      </c>
      <c r="J137" s="163">
        <f>'RawData_CPT2 '!G143</f>
        <v>0</v>
      </c>
      <c r="K137" s="163" t="str">
        <f>'RawData_CPT2 '!H143</f>
        <v>%963640</v>
      </c>
    </row>
    <row r="138" spans="1:11">
      <c r="A138" s="163">
        <f>'RawData_CPT2 '!A144</f>
        <v>2.64</v>
      </c>
      <c r="B138" s="163">
        <f>'RawData_CPT2 '!B144</f>
        <v>0.1321</v>
      </c>
      <c r="C138" s="60">
        <f t="shared" si="6"/>
        <v>1.321</v>
      </c>
      <c r="D138" s="163">
        <f>'RawData_CPT2 '!C144</f>
        <v>0</v>
      </c>
      <c r="E138" s="60">
        <f t="shared" si="7"/>
        <v>0</v>
      </c>
      <c r="F138" s="163">
        <f>'RawData_CPT2 '!D144</f>
        <v>73.400000000000006</v>
      </c>
      <c r="G138" s="60">
        <f t="shared" si="8"/>
        <v>7.4816653330819056</v>
      </c>
      <c r="H138" s="163">
        <f>'RawData_CPT2 '!E144</f>
        <v>1.85</v>
      </c>
      <c r="I138" s="163">
        <f>'RawData_CPT2 '!F144</f>
        <v>9</v>
      </c>
      <c r="J138" s="163">
        <f>'RawData_CPT2 '!G144</f>
        <v>0</v>
      </c>
      <c r="K138" s="163" t="str">
        <f>'RawData_CPT2 '!H144</f>
        <v>%965578</v>
      </c>
    </row>
    <row r="139" spans="1:11">
      <c r="A139" s="163">
        <f>'RawData_CPT2 '!A145</f>
        <v>2.66</v>
      </c>
      <c r="B139" s="163">
        <f>'RawData_CPT2 '!B145</f>
        <v>0.13739999999999999</v>
      </c>
      <c r="C139" s="60">
        <f t="shared" si="6"/>
        <v>1.3739999999999999</v>
      </c>
      <c r="D139" s="163">
        <f>'RawData_CPT2 '!C145</f>
        <v>0</v>
      </c>
      <c r="E139" s="60">
        <f t="shared" si="7"/>
        <v>0</v>
      </c>
      <c r="F139" s="163">
        <f>'RawData_CPT2 '!D145</f>
        <v>76</v>
      </c>
      <c r="G139" s="60">
        <f t="shared" si="8"/>
        <v>7.7466834511474767</v>
      </c>
      <c r="H139" s="163">
        <f>'RawData_CPT2 '!E145</f>
        <v>1.85</v>
      </c>
      <c r="I139" s="163">
        <f>'RawData_CPT2 '!F145</f>
        <v>10</v>
      </c>
      <c r="J139" s="163">
        <f>'RawData_CPT2 '!G145</f>
        <v>0</v>
      </c>
      <c r="K139" s="163" t="str">
        <f>'RawData_CPT2 '!H145</f>
        <v>%967578</v>
      </c>
    </row>
    <row r="140" spans="1:11">
      <c r="A140" s="163">
        <f>'RawData_CPT2 '!A146</f>
        <v>2.68</v>
      </c>
      <c r="B140" s="163">
        <f>'RawData_CPT2 '!B146</f>
        <v>0.1464</v>
      </c>
      <c r="C140" s="60">
        <f t="shared" si="6"/>
        <v>1.464</v>
      </c>
      <c r="D140" s="163">
        <f>'RawData_CPT2 '!C146</f>
        <v>0</v>
      </c>
      <c r="E140" s="60">
        <f t="shared" si="7"/>
        <v>0</v>
      </c>
      <c r="F140" s="163">
        <f>'RawData_CPT2 '!D146</f>
        <v>80.2</v>
      </c>
      <c r="G140" s="60">
        <f t="shared" si="8"/>
        <v>8.1747896418687844</v>
      </c>
      <c r="H140" s="163">
        <f>'RawData_CPT2 '!E146</f>
        <v>1.86</v>
      </c>
      <c r="I140" s="163">
        <f>'RawData_CPT2 '!F146</f>
        <v>10</v>
      </c>
      <c r="J140" s="163">
        <f>'RawData_CPT2 '!G146</f>
        <v>0</v>
      </c>
      <c r="K140" s="163" t="str">
        <f>'RawData_CPT2 '!H146</f>
        <v>%969515</v>
      </c>
    </row>
    <row r="141" spans="1:11">
      <c r="A141" s="163">
        <f>'RawData_CPT2 '!A147</f>
        <v>2.7</v>
      </c>
      <c r="B141" s="163">
        <f>'RawData_CPT2 '!B147</f>
        <v>0.15</v>
      </c>
      <c r="C141" s="60">
        <f t="shared" si="6"/>
        <v>1.5</v>
      </c>
      <c r="D141" s="163">
        <f>'RawData_CPT2 '!C147</f>
        <v>0</v>
      </c>
      <c r="E141" s="60">
        <f t="shared" si="7"/>
        <v>0</v>
      </c>
      <c r="F141" s="163">
        <f>'RawData_CPT2 '!D147</f>
        <v>80.3</v>
      </c>
      <c r="G141" s="60">
        <f t="shared" si="8"/>
        <v>8.1849826464097681</v>
      </c>
      <c r="H141" s="163">
        <f>'RawData_CPT2 '!E147</f>
        <v>1.87</v>
      </c>
      <c r="I141" s="163">
        <f>'RawData_CPT2 '!F147</f>
        <v>10</v>
      </c>
      <c r="J141" s="163">
        <f>'RawData_CPT2 '!G147</f>
        <v>0</v>
      </c>
      <c r="K141" s="163" t="str">
        <f>'RawData_CPT2 '!H147</f>
        <v>%971453</v>
      </c>
    </row>
    <row r="142" spans="1:11">
      <c r="A142" s="163">
        <f>'RawData_CPT2 '!A148</f>
        <v>2.72</v>
      </c>
      <c r="B142" s="163">
        <f>'RawData_CPT2 '!B148</f>
        <v>0.1482</v>
      </c>
      <c r="C142" s="60">
        <f t="shared" si="6"/>
        <v>1.482</v>
      </c>
      <c r="D142" s="163">
        <f>'RawData_CPT2 '!C148</f>
        <v>0</v>
      </c>
      <c r="E142" s="60">
        <f t="shared" si="7"/>
        <v>0</v>
      </c>
      <c r="F142" s="163">
        <f>'RawData_CPT2 '!D148</f>
        <v>75.400000000000006</v>
      </c>
      <c r="G142" s="60">
        <f t="shared" si="8"/>
        <v>7.6855254239015762</v>
      </c>
      <c r="H142" s="163">
        <f>'RawData_CPT2 '!E148</f>
        <v>1.89</v>
      </c>
      <c r="I142" s="163">
        <f>'RawData_CPT2 '!F148</f>
        <v>10</v>
      </c>
      <c r="J142" s="163">
        <f>'RawData_CPT2 '!G148</f>
        <v>0</v>
      </c>
      <c r="K142" s="163" t="str">
        <f>'RawData_CPT2 '!H148</f>
        <v>%973390</v>
      </c>
    </row>
    <row r="143" spans="1:11">
      <c r="A143" s="163">
        <f>'RawData_CPT2 '!A149</f>
        <v>2.74</v>
      </c>
      <c r="B143" s="163">
        <f>'RawData_CPT2 '!B149</f>
        <v>0.1434</v>
      </c>
      <c r="C143" s="60">
        <f t="shared" si="6"/>
        <v>1.4339999999999999</v>
      </c>
      <c r="D143" s="163">
        <f>'RawData_CPT2 '!C149</f>
        <v>0</v>
      </c>
      <c r="E143" s="60">
        <f t="shared" si="7"/>
        <v>0</v>
      </c>
      <c r="F143" s="163">
        <f>'RawData_CPT2 '!D149</f>
        <v>72.099999999999994</v>
      </c>
      <c r="G143" s="60">
        <f t="shared" si="8"/>
        <v>7.3491562740491192</v>
      </c>
      <c r="H143" s="163">
        <f>'RawData_CPT2 '!E149</f>
        <v>1.87</v>
      </c>
      <c r="I143" s="163">
        <f>'RawData_CPT2 '!F149</f>
        <v>10</v>
      </c>
      <c r="J143" s="163">
        <f>'RawData_CPT2 '!G149</f>
        <v>0</v>
      </c>
      <c r="K143" s="163" t="str">
        <f>'RawData_CPT2 '!H149</f>
        <v>%975390</v>
      </c>
    </row>
    <row r="144" spans="1:11">
      <c r="A144" s="163">
        <f>'RawData_CPT2 '!A150</f>
        <v>2.76</v>
      </c>
      <c r="B144" s="163">
        <f>'RawData_CPT2 '!B150</f>
        <v>0.13800000000000001</v>
      </c>
      <c r="C144" s="60">
        <f t="shared" si="6"/>
        <v>1.3800000000000001</v>
      </c>
      <c r="D144" s="163">
        <f>'RawData_CPT2 '!C150</f>
        <v>0</v>
      </c>
      <c r="E144" s="60">
        <f t="shared" si="7"/>
        <v>0</v>
      </c>
      <c r="F144" s="163">
        <f>'RawData_CPT2 '!D150</f>
        <v>72.3</v>
      </c>
      <c r="G144" s="60">
        <f t="shared" si="8"/>
        <v>7.3695422831310866</v>
      </c>
      <c r="H144" s="163">
        <f>'RawData_CPT2 '!E150</f>
        <v>1.83</v>
      </c>
      <c r="I144" s="163">
        <f>'RawData_CPT2 '!F150</f>
        <v>10</v>
      </c>
      <c r="J144" s="163">
        <f>'RawData_CPT2 '!G150</f>
        <v>0</v>
      </c>
      <c r="K144" s="163" t="str">
        <f>'RawData_CPT2 '!H150</f>
        <v xml:space="preserve">%977328 </v>
      </c>
    </row>
    <row r="145" spans="1:11">
      <c r="A145" s="163">
        <f>'RawData_CPT2 '!A151</f>
        <v>2.78</v>
      </c>
      <c r="B145" s="163">
        <f>'RawData_CPT2 '!B151</f>
        <v>0.13739999999999999</v>
      </c>
      <c r="C145" s="60">
        <f t="shared" si="6"/>
        <v>1.3739999999999999</v>
      </c>
      <c r="D145" s="163">
        <f>'RawData_CPT2 '!C151</f>
        <v>0</v>
      </c>
      <c r="E145" s="60">
        <f t="shared" si="7"/>
        <v>0</v>
      </c>
      <c r="F145" s="163">
        <f>'RawData_CPT2 '!D151</f>
        <v>71.3</v>
      </c>
      <c r="G145" s="60">
        <f t="shared" si="8"/>
        <v>7.2676122377212513</v>
      </c>
      <c r="H145" s="163">
        <f>'RawData_CPT2 '!E151</f>
        <v>1.93</v>
      </c>
      <c r="I145" s="163">
        <f>'RawData_CPT2 '!F151</f>
        <v>10</v>
      </c>
      <c r="J145" s="163">
        <f>'RawData_CPT2 '!G151</f>
        <v>0</v>
      </c>
      <c r="K145" s="163" t="str">
        <f>'RawData_CPT2 '!H151</f>
        <v>%978890</v>
      </c>
    </row>
    <row r="146" spans="1:11">
      <c r="A146" s="163">
        <f>'RawData_CPT2 '!A152</f>
        <v>2.8</v>
      </c>
      <c r="B146" s="163">
        <f>'RawData_CPT2 '!B152</f>
        <v>0.13619999999999999</v>
      </c>
      <c r="C146" s="60">
        <f t="shared" si="6"/>
        <v>1.3619999999999999</v>
      </c>
      <c r="D146" s="163">
        <f>'RawData_CPT2 '!C152</f>
        <v>0</v>
      </c>
      <c r="E146" s="60">
        <f t="shared" si="7"/>
        <v>0</v>
      </c>
      <c r="F146" s="163">
        <f>'RawData_CPT2 '!D152</f>
        <v>71</v>
      </c>
      <c r="G146" s="60">
        <f t="shared" si="8"/>
        <v>7.2370332240983011</v>
      </c>
      <c r="H146" s="163">
        <f>'RawData_CPT2 '!E152</f>
        <v>1.94</v>
      </c>
      <c r="I146" s="163">
        <f>'RawData_CPT2 '!F152</f>
        <v>14</v>
      </c>
      <c r="J146" s="163">
        <f>'RawData_CPT2 '!G152</f>
        <v>0</v>
      </c>
      <c r="K146" s="163" t="str">
        <f>'RawData_CPT2 '!H152</f>
        <v>%980843</v>
      </c>
    </row>
    <row r="147" spans="1:11">
      <c r="A147" s="163">
        <f>'RawData_CPT2 '!A153</f>
        <v>2.82</v>
      </c>
      <c r="B147" s="163">
        <f>'RawData_CPT2 '!B153</f>
        <v>0.13919999999999999</v>
      </c>
      <c r="C147" s="60">
        <f t="shared" si="6"/>
        <v>1.3919999999999999</v>
      </c>
      <c r="D147" s="163">
        <f>'RawData_CPT2 '!C153</f>
        <v>0</v>
      </c>
      <c r="E147" s="60">
        <f t="shared" si="7"/>
        <v>0</v>
      </c>
      <c r="F147" s="163">
        <f>'RawData_CPT2 '!D153</f>
        <v>73.099999999999994</v>
      </c>
      <c r="G147" s="60">
        <f t="shared" si="8"/>
        <v>7.4510863194589545</v>
      </c>
      <c r="H147" s="163">
        <f>'RawData_CPT2 '!E153</f>
        <v>1.97</v>
      </c>
      <c r="I147" s="163">
        <f>'RawData_CPT2 '!F153</f>
        <v>14</v>
      </c>
      <c r="J147" s="163">
        <f>'RawData_CPT2 '!G153</f>
        <v>0</v>
      </c>
      <c r="K147" s="163" t="str">
        <f>'RawData_CPT2 '!H153</f>
        <v>%982015</v>
      </c>
    </row>
    <row r="148" spans="1:11">
      <c r="A148" s="163">
        <f>'RawData_CPT2 '!A154</f>
        <v>2.84</v>
      </c>
      <c r="B148" s="163">
        <f>'RawData_CPT2 '!B154</f>
        <v>0.1386</v>
      </c>
      <c r="C148" s="60">
        <f t="shared" si="6"/>
        <v>1.3860000000000001</v>
      </c>
      <c r="D148" s="163">
        <f>'RawData_CPT2 '!C154</f>
        <v>0</v>
      </c>
      <c r="E148" s="60">
        <f t="shared" si="7"/>
        <v>0</v>
      </c>
      <c r="F148" s="163">
        <f>'RawData_CPT2 '!D154</f>
        <v>74</v>
      </c>
      <c r="G148" s="60">
        <f t="shared" si="8"/>
        <v>7.5428233603278061</v>
      </c>
      <c r="H148" s="163">
        <f>'RawData_CPT2 '!E154</f>
        <v>1.99</v>
      </c>
      <c r="I148" s="163">
        <f>'RawData_CPT2 '!F154</f>
        <v>15</v>
      </c>
      <c r="J148" s="163">
        <f>'RawData_CPT2 '!G154</f>
        <v>0</v>
      </c>
      <c r="K148" s="163" t="str">
        <f>'RawData_CPT2 '!H154</f>
        <v>%983203</v>
      </c>
    </row>
    <row r="149" spans="1:11">
      <c r="A149" s="163">
        <f>'RawData_CPT2 '!A155</f>
        <v>2.86</v>
      </c>
      <c r="B149" s="163">
        <f>'RawData_CPT2 '!B155</f>
        <v>0.1404</v>
      </c>
      <c r="C149" s="60">
        <f t="shared" si="6"/>
        <v>1.4039999999999999</v>
      </c>
      <c r="D149" s="163">
        <f>'RawData_CPT2 '!C155</f>
        <v>0</v>
      </c>
      <c r="E149" s="60">
        <f t="shared" si="7"/>
        <v>0</v>
      </c>
      <c r="F149" s="163">
        <f>'RawData_CPT2 '!D155</f>
        <v>76.099999999999994</v>
      </c>
      <c r="G149" s="60">
        <f t="shared" si="8"/>
        <v>7.7568764556884595</v>
      </c>
      <c r="H149" s="163">
        <f>'RawData_CPT2 '!E155</f>
        <v>1.97</v>
      </c>
      <c r="I149" s="163">
        <f>'RawData_CPT2 '!F155</f>
        <v>14</v>
      </c>
      <c r="J149" s="163">
        <f>'RawData_CPT2 '!G155</f>
        <v>0</v>
      </c>
      <c r="K149" s="163" t="str">
        <f>'RawData_CPT2 '!H155</f>
        <v>%984328</v>
      </c>
    </row>
    <row r="150" spans="1:11">
      <c r="A150" s="163">
        <f>'RawData_CPT2 '!A156</f>
        <v>2.88</v>
      </c>
      <c r="B150" s="163">
        <f>'RawData_CPT2 '!B156</f>
        <v>0.1404</v>
      </c>
      <c r="C150" s="60">
        <f t="shared" si="6"/>
        <v>1.4039999999999999</v>
      </c>
      <c r="D150" s="163">
        <f>'RawData_CPT2 '!C156</f>
        <v>0</v>
      </c>
      <c r="E150" s="60">
        <f t="shared" si="7"/>
        <v>0</v>
      </c>
      <c r="F150" s="163">
        <f>'RawData_CPT2 '!D156</f>
        <v>78.599999999999994</v>
      </c>
      <c r="G150" s="60">
        <f t="shared" si="8"/>
        <v>8.0117015692130487</v>
      </c>
      <c r="H150" s="163">
        <f>'RawData_CPT2 '!E156</f>
        <v>1.99</v>
      </c>
      <c r="I150" s="163">
        <f>'RawData_CPT2 '!F156</f>
        <v>13</v>
      </c>
      <c r="J150" s="163">
        <f>'RawData_CPT2 '!G156</f>
        <v>0</v>
      </c>
      <c r="K150" s="163" t="str">
        <f>'RawData_CPT2 '!H156</f>
        <v xml:space="preserve">%985890 </v>
      </c>
    </row>
    <row r="151" spans="1:11">
      <c r="A151" s="163">
        <f>'RawData_CPT2 '!A157</f>
        <v>2.9</v>
      </c>
      <c r="B151" s="163">
        <f>'RawData_CPT2 '!B157</f>
        <v>0.153</v>
      </c>
      <c r="C151" s="60">
        <f t="shared" si="6"/>
        <v>1.53</v>
      </c>
      <c r="D151" s="163">
        <f>'RawData_CPT2 '!C157</f>
        <v>0</v>
      </c>
      <c r="E151" s="60">
        <f t="shared" si="7"/>
        <v>0</v>
      </c>
      <c r="F151" s="163">
        <f>'RawData_CPT2 '!D157</f>
        <v>57.7</v>
      </c>
      <c r="G151" s="60">
        <f t="shared" si="8"/>
        <v>5.8813636201474928</v>
      </c>
      <c r="H151" s="163">
        <f>'RawData_CPT2 '!E157</f>
        <v>1.8</v>
      </c>
      <c r="I151" s="163">
        <f>'RawData_CPT2 '!F157</f>
        <v>12</v>
      </c>
      <c r="J151" s="163">
        <f>'RawData_CPT2 '!G157</f>
        <v>0</v>
      </c>
      <c r="K151" s="163" t="str">
        <f>'RawData_CPT2 '!H157</f>
        <v>%1208515</v>
      </c>
    </row>
    <row r="152" spans="1:11">
      <c r="A152" s="163">
        <f>'RawData_CPT2 '!A158</f>
        <v>2.92</v>
      </c>
      <c r="B152" s="163">
        <f>'RawData_CPT2 '!B158</f>
        <v>0.153</v>
      </c>
      <c r="C152" s="60">
        <f t="shared" si="6"/>
        <v>1.53</v>
      </c>
      <c r="D152" s="163">
        <f>'RawData_CPT2 '!C158</f>
        <v>0</v>
      </c>
      <c r="E152" s="60">
        <f t="shared" si="7"/>
        <v>0</v>
      </c>
      <c r="F152" s="163">
        <f>'RawData_CPT2 '!D158</f>
        <v>57.7</v>
      </c>
      <c r="G152" s="60">
        <f t="shared" si="8"/>
        <v>5.8813636201474928</v>
      </c>
      <c r="H152" s="163">
        <f>'RawData_CPT2 '!E158</f>
        <v>1.8</v>
      </c>
      <c r="I152" s="163">
        <f>'RawData_CPT2 '!F158</f>
        <v>12</v>
      </c>
      <c r="J152" s="163">
        <f>'RawData_CPT2 '!G158</f>
        <v>0</v>
      </c>
      <c r="K152" s="163" t="str">
        <f>'RawData_CPT2 '!H158</f>
        <v>%1208515</v>
      </c>
    </row>
    <row r="153" spans="1:11">
      <c r="A153" s="163">
        <f>'RawData_CPT2 '!A159</f>
        <v>2.94</v>
      </c>
      <c r="B153" s="163">
        <f>'RawData_CPT2 '!B159</f>
        <v>0.18410000000000001</v>
      </c>
      <c r="C153" s="60">
        <f t="shared" si="6"/>
        <v>1.8410000000000002</v>
      </c>
      <c r="D153" s="163">
        <f>'RawData_CPT2 '!C159</f>
        <v>0.1</v>
      </c>
      <c r="E153" s="60">
        <f t="shared" si="7"/>
        <v>1E-3</v>
      </c>
      <c r="F153" s="163">
        <f>'RawData_CPT2 '!D159</f>
        <v>50.3</v>
      </c>
      <c r="G153" s="60">
        <f t="shared" si="8"/>
        <v>5.1270812841147118</v>
      </c>
      <c r="H153" s="163">
        <f>'RawData_CPT2 '!E159</f>
        <v>2.0299999999999998</v>
      </c>
      <c r="I153" s="163">
        <f>'RawData_CPT2 '!F159</f>
        <v>7</v>
      </c>
      <c r="J153" s="163">
        <f>'RawData_CPT2 '!G159</f>
        <v>0</v>
      </c>
      <c r="K153" s="163" t="str">
        <f>'RawData_CPT2 '!H159</f>
        <v>%1219828</v>
      </c>
    </row>
    <row r="154" spans="1:11">
      <c r="A154" s="163">
        <f>'RawData_CPT2 '!A160</f>
        <v>2.96</v>
      </c>
      <c r="B154" s="163">
        <f>'RawData_CPT2 '!B160</f>
        <v>0.17749999999999999</v>
      </c>
      <c r="C154" s="60">
        <f t="shared" si="6"/>
        <v>1.7749999999999999</v>
      </c>
      <c r="D154" s="163">
        <f>'RawData_CPT2 '!C160</f>
        <v>0</v>
      </c>
      <c r="E154" s="60">
        <f t="shared" si="7"/>
        <v>0</v>
      </c>
      <c r="F154" s="163">
        <f>'RawData_CPT2 '!D160</f>
        <v>54.6</v>
      </c>
      <c r="G154" s="60">
        <f t="shared" si="8"/>
        <v>5.5653804793770032</v>
      </c>
      <c r="H154" s="163">
        <f>'RawData_CPT2 '!E160</f>
        <v>2.02</v>
      </c>
      <c r="I154" s="163">
        <f>'RawData_CPT2 '!F160</f>
        <v>9</v>
      </c>
      <c r="J154" s="163">
        <f>'RawData_CPT2 '!G160</f>
        <v>0</v>
      </c>
      <c r="K154" s="163" t="str">
        <f>'RawData_CPT2 '!H160</f>
        <v>%1222203</v>
      </c>
    </row>
    <row r="155" spans="1:11">
      <c r="A155" s="163">
        <f>'RawData_CPT2 '!A161</f>
        <v>2.98</v>
      </c>
      <c r="B155" s="163">
        <f>'RawData_CPT2 '!B161</f>
        <v>0.2014</v>
      </c>
      <c r="C155" s="60">
        <f t="shared" si="6"/>
        <v>2.0139999999999998</v>
      </c>
      <c r="D155" s="163">
        <f>'RawData_CPT2 '!C161</f>
        <v>0.1</v>
      </c>
      <c r="E155" s="60">
        <f t="shared" si="7"/>
        <v>1E-3</v>
      </c>
      <c r="F155" s="163">
        <f>'RawData_CPT2 '!D161</f>
        <v>65.5</v>
      </c>
      <c r="G155" s="60">
        <f t="shared" si="8"/>
        <v>6.6764179743442069</v>
      </c>
      <c r="H155" s="163">
        <f>'RawData_CPT2 '!E161</f>
        <v>2.0299999999999998</v>
      </c>
      <c r="I155" s="163">
        <f>'RawData_CPT2 '!F161</f>
        <v>9</v>
      </c>
      <c r="J155" s="163">
        <f>'RawData_CPT2 '!G161</f>
        <v>0</v>
      </c>
      <c r="K155" s="163" t="str">
        <f>'RawData_CPT2 '!H161</f>
        <v>%1224140</v>
      </c>
    </row>
    <row r="156" spans="1:11">
      <c r="A156" s="163">
        <f>'RawData_CPT2 '!A162</f>
        <v>3</v>
      </c>
      <c r="B156" s="163">
        <f>'RawData_CPT2 '!B162</f>
        <v>0.26229999999999998</v>
      </c>
      <c r="C156" s="60">
        <f t="shared" si="6"/>
        <v>2.6229999999999998</v>
      </c>
      <c r="D156" s="163">
        <f>'RawData_CPT2 '!C162</f>
        <v>0.1</v>
      </c>
      <c r="E156" s="60">
        <f t="shared" si="7"/>
        <v>1E-3</v>
      </c>
      <c r="F156" s="163">
        <f>'RawData_CPT2 '!D162</f>
        <v>65.5</v>
      </c>
      <c r="G156" s="60">
        <f t="shared" si="8"/>
        <v>6.6764179743442069</v>
      </c>
      <c r="H156" s="163">
        <f>'RawData_CPT2 '!E162</f>
        <v>2</v>
      </c>
      <c r="I156" s="163">
        <f>'RawData_CPT2 '!F162</f>
        <v>13</v>
      </c>
      <c r="J156" s="163">
        <f>'RawData_CPT2 '!G162</f>
        <v>0</v>
      </c>
      <c r="K156" s="163" t="str">
        <f>'RawData_CPT2 '!H162</f>
        <v>%1225703</v>
      </c>
    </row>
    <row r="157" spans="1:11">
      <c r="A157" s="163">
        <f>'RawData_CPT2 '!A163</f>
        <v>3.02</v>
      </c>
      <c r="B157" s="163">
        <f>'RawData_CPT2 '!B163</f>
        <v>0.26290000000000002</v>
      </c>
      <c r="C157" s="60">
        <f t="shared" si="6"/>
        <v>2.6290000000000004</v>
      </c>
      <c r="D157" s="163">
        <f>'RawData_CPT2 '!C163</f>
        <v>0.1</v>
      </c>
      <c r="E157" s="60">
        <f t="shared" si="7"/>
        <v>1E-3</v>
      </c>
      <c r="F157" s="163">
        <f>'RawData_CPT2 '!D163</f>
        <v>50.5</v>
      </c>
      <c r="G157" s="60">
        <f t="shared" si="8"/>
        <v>5.1474672931966783</v>
      </c>
      <c r="H157" s="163">
        <f>'RawData_CPT2 '!E163</f>
        <v>1.99</v>
      </c>
      <c r="I157" s="163">
        <f>'RawData_CPT2 '!F163</f>
        <v>13</v>
      </c>
      <c r="J157" s="163">
        <f>'RawData_CPT2 '!G163</f>
        <v>0</v>
      </c>
      <c r="K157" s="163" t="str">
        <f>'RawData_CPT2 '!H163</f>
        <v>%1227265</v>
      </c>
    </row>
    <row r="158" spans="1:11">
      <c r="A158" s="163">
        <f>'RawData_CPT2 '!A164</f>
        <v>3.04</v>
      </c>
      <c r="B158" s="163">
        <f>'RawData_CPT2 '!B164</f>
        <v>0.22289999999999999</v>
      </c>
      <c r="C158" s="60">
        <f t="shared" si="6"/>
        <v>2.2290000000000001</v>
      </c>
      <c r="D158" s="163">
        <f>'RawData_CPT2 '!C164</f>
        <v>0.1</v>
      </c>
      <c r="E158" s="60">
        <f t="shared" si="7"/>
        <v>1E-3</v>
      </c>
      <c r="F158" s="163">
        <f>'RawData_CPT2 '!D164</f>
        <v>44.9</v>
      </c>
      <c r="G158" s="60">
        <f t="shared" si="8"/>
        <v>4.5766590389016013</v>
      </c>
      <c r="H158" s="163">
        <f>'RawData_CPT2 '!E164</f>
        <v>2.0299999999999998</v>
      </c>
      <c r="I158" s="163">
        <f>'RawData_CPT2 '!F164</f>
        <v>14</v>
      </c>
      <c r="J158" s="163">
        <f>'RawData_CPT2 '!G164</f>
        <v>0</v>
      </c>
      <c r="K158" s="163" t="str">
        <f>'RawData_CPT2 '!H164</f>
        <v>%1228828</v>
      </c>
    </row>
    <row r="159" spans="1:11">
      <c r="A159" s="163">
        <f>'RawData_CPT2 '!A165</f>
        <v>3.06</v>
      </c>
      <c r="B159" s="163">
        <f>'RawData_CPT2 '!B165</f>
        <v>0.1739</v>
      </c>
      <c r="C159" s="60">
        <f t="shared" si="6"/>
        <v>1.7389999999999999</v>
      </c>
      <c r="D159" s="163">
        <f>'RawData_CPT2 '!C165</f>
        <v>0.1</v>
      </c>
      <c r="E159" s="60">
        <f t="shared" si="7"/>
        <v>1E-3</v>
      </c>
      <c r="F159" s="163">
        <f>'RawData_CPT2 '!D165</f>
        <v>47.5</v>
      </c>
      <c r="G159" s="60">
        <f t="shared" si="8"/>
        <v>4.8416771569671733</v>
      </c>
      <c r="H159" s="163">
        <f>'RawData_CPT2 '!E165</f>
        <v>2.04</v>
      </c>
      <c r="I159" s="163">
        <f>'RawData_CPT2 '!F165</f>
        <v>14</v>
      </c>
      <c r="J159" s="163">
        <f>'RawData_CPT2 '!G165</f>
        <v>0</v>
      </c>
      <c r="K159" s="163" t="str">
        <f>'RawData_CPT2 '!H165</f>
        <v>%1231578</v>
      </c>
    </row>
    <row r="160" spans="1:11">
      <c r="A160" s="163">
        <f>'RawData_CPT2 '!A166</f>
        <v>3.08</v>
      </c>
      <c r="B160" s="163">
        <f>'RawData_CPT2 '!B166</f>
        <v>0.16669999999999999</v>
      </c>
      <c r="C160" s="60">
        <f t="shared" si="6"/>
        <v>1.6669999999999998</v>
      </c>
      <c r="D160" s="163">
        <f>'RawData_CPT2 '!C166</f>
        <v>0.1</v>
      </c>
      <c r="E160" s="60">
        <f t="shared" si="7"/>
        <v>1E-3</v>
      </c>
      <c r="F160" s="163">
        <f>'RawData_CPT2 '!D166</f>
        <v>52.5</v>
      </c>
      <c r="G160" s="60">
        <f t="shared" si="8"/>
        <v>5.3513273840163489</v>
      </c>
      <c r="H160" s="163">
        <f>'RawData_CPT2 '!E166</f>
        <v>2.0099999999999998</v>
      </c>
      <c r="I160" s="163">
        <f>'RawData_CPT2 '!F166</f>
        <v>14</v>
      </c>
      <c r="J160" s="163">
        <f>'RawData_CPT2 '!G166</f>
        <v>0</v>
      </c>
      <c r="K160" s="163" t="str">
        <f>'RawData_CPT2 '!H166</f>
        <v>%1232703</v>
      </c>
    </row>
    <row r="161" spans="1:11">
      <c r="A161" s="163">
        <f>'RawData_CPT2 '!A167</f>
        <v>3.1</v>
      </c>
      <c r="B161" s="163">
        <f>'RawData_CPT2 '!B167</f>
        <v>0.13800000000000001</v>
      </c>
      <c r="C161" s="60">
        <f t="shared" si="6"/>
        <v>1.3800000000000001</v>
      </c>
      <c r="D161" s="163">
        <f>'RawData_CPT2 '!C167</f>
        <v>0.1</v>
      </c>
      <c r="E161" s="60">
        <f t="shared" si="7"/>
        <v>1E-3</v>
      </c>
      <c r="F161" s="163">
        <f>'RawData_CPT2 '!D167</f>
        <v>59.9</v>
      </c>
      <c r="G161" s="60">
        <f t="shared" si="8"/>
        <v>6.1056097200491299</v>
      </c>
      <c r="H161" s="163">
        <f>'RawData_CPT2 '!E167</f>
        <v>2.02</v>
      </c>
      <c r="I161" s="163">
        <f>'RawData_CPT2 '!F167</f>
        <v>10</v>
      </c>
      <c r="J161" s="163">
        <f>'RawData_CPT2 '!G167</f>
        <v>0</v>
      </c>
      <c r="K161" s="163" t="str">
        <f>'RawData_CPT2 '!H167</f>
        <v>%1234703</v>
      </c>
    </row>
    <row r="162" spans="1:11">
      <c r="A162" s="163">
        <f>'RawData_CPT2 '!A168</f>
        <v>3.12</v>
      </c>
      <c r="B162" s="163">
        <f>'RawData_CPT2 '!B168</f>
        <v>0.1404</v>
      </c>
      <c r="C162" s="60">
        <f t="shared" si="6"/>
        <v>1.4039999999999999</v>
      </c>
      <c r="D162" s="163">
        <f>'RawData_CPT2 '!C168</f>
        <v>0.1</v>
      </c>
      <c r="E162" s="60">
        <f t="shared" si="7"/>
        <v>1E-3</v>
      </c>
      <c r="F162" s="163">
        <f>'RawData_CPT2 '!D168</f>
        <v>67.2</v>
      </c>
      <c r="G162" s="60">
        <f t="shared" si="8"/>
        <v>6.8496990515409273</v>
      </c>
      <c r="H162" s="163">
        <f>'RawData_CPT2 '!E168</f>
        <v>2.0099999999999998</v>
      </c>
      <c r="I162" s="163">
        <f>'RawData_CPT2 '!F168</f>
        <v>8</v>
      </c>
      <c r="J162" s="163">
        <f>'RawData_CPT2 '!G168</f>
        <v>0</v>
      </c>
      <c r="K162" s="163" t="str">
        <f>'RawData_CPT2 '!H168</f>
        <v>%1237015</v>
      </c>
    </row>
    <row r="163" spans="1:11">
      <c r="A163" s="163">
        <f>'RawData_CPT2 '!A169</f>
        <v>3.14</v>
      </c>
      <c r="B163" s="163">
        <f>'RawData_CPT2 '!B169</f>
        <v>0.15</v>
      </c>
      <c r="C163" s="60">
        <f t="shared" si="6"/>
        <v>1.5</v>
      </c>
      <c r="D163" s="163">
        <f>'RawData_CPT2 '!C169</f>
        <v>0.1</v>
      </c>
      <c r="E163" s="60">
        <f t="shared" si="7"/>
        <v>1E-3</v>
      </c>
      <c r="F163" s="163">
        <f>'RawData_CPT2 '!D169</f>
        <v>69.2</v>
      </c>
      <c r="G163" s="60">
        <f t="shared" si="8"/>
        <v>7.0535591423605979</v>
      </c>
      <c r="H163" s="163">
        <f>'RawData_CPT2 '!E169</f>
        <v>2.08</v>
      </c>
      <c r="I163" s="163">
        <f>'RawData_CPT2 '!F169</f>
        <v>8</v>
      </c>
      <c r="J163" s="163">
        <f>'RawData_CPT2 '!G169</f>
        <v>0</v>
      </c>
      <c r="K163" s="163" t="str">
        <f>'RawData_CPT2 '!H169</f>
        <v>%1238953</v>
      </c>
    </row>
    <row r="164" spans="1:11">
      <c r="A164" s="163">
        <f>'RawData_CPT2 '!A170</f>
        <v>3.16</v>
      </c>
      <c r="B164" s="163">
        <f>'RawData_CPT2 '!B170</f>
        <v>0.17030000000000001</v>
      </c>
      <c r="C164" s="60">
        <f t="shared" si="6"/>
        <v>1.7030000000000001</v>
      </c>
      <c r="D164" s="163">
        <f>'RawData_CPT2 '!C170</f>
        <v>0.1</v>
      </c>
      <c r="E164" s="60">
        <f t="shared" si="7"/>
        <v>1E-3</v>
      </c>
      <c r="F164" s="163">
        <f>'RawData_CPT2 '!D170</f>
        <v>69</v>
      </c>
      <c r="G164" s="60">
        <f t="shared" si="8"/>
        <v>7.0331731332786305</v>
      </c>
      <c r="H164" s="163">
        <f>'RawData_CPT2 '!E170</f>
        <v>2.08</v>
      </c>
      <c r="I164" s="163">
        <f>'RawData_CPT2 '!F170</f>
        <v>9</v>
      </c>
      <c r="J164" s="163">
        <f>'RawData_CPT2 '!G170</f>
        <v>0</v>
      </c>
      <c r="K164" s="163" t="str">
        <f>'RawData_CPT2 '!H170</f>
        <v>%1241328</v>
      </c>
    </row>
    <row r="165" spans="1:11">
      <c r="A165" s="163">
        <f>'RawData_CPT2 '!A171</f>
        <v>3.18</v>
      </c>
      <c r="B165" s="163">
        <f>'RawData_CPT2 '!B171</f>
        <v>0.18410000000000001</v>
      </c>
      <c r="C165" s="60">
        <f t="shared" si="6"/>
        <v>1.8410000000000002</v>
      </c>
      <c r="D165" s="163">
        <f>'RawData_CPT2 '!C171</f>
        <v>0.1</v>
      </c>
      <c r="E165" s="60">
        <f t="shared" si="7"/>
        <v>1E-3</v>
      </c>
      <c r="F165" s="163">
        <f>'RawData_CPT2 '!D171</f>
        <v>62.5</v>
      </c>
      <c r="G165" s="60">
        <f t="shared" si="8"/>
        <v>6.370627838114701</v>
      </c>
      <c r="H165" s="163">
        <f>'RawData_CPT2 '!E171</f>
        <v>2.08</v>
      </c>
      <c r="I165" s="163">
        <f>'RawData_CPT2 '!F171</f>
        <v>8</v>
      </c>
      <c r="J165" s="163">
        <f>'RawData_CPT2 '!G171</f>
        <v>0</v>
      </c>
      <c r="K165" s="163" t="str">
        <f>'RawData_CPT2 '!H171</f>
        <v>%1243640</v>
      </c>
    </row>
    <row r="166" spans="1:11">
      <c r="A166" s="163">
        <f>'RawData_CPT2 '!A172</f>
        <v>3.2</v>
      </c>
      <c r="B166" s="163">
        <f>'RawData_CPT2 '!B172</f>
        <v>0.17150000000000001</v>
      </c>
      <c r="C166" s="60">
        <f t="shared" si="6"/>
        <v>1.7150000000000001</v>
      </c>
      <c r="D166" s="163">
        <f>'RawData_CPT2 '!C172</f>
        <v>0.1</v>
      </c>
      <c r="E166" s="60">
        <f t="shared" si="7"/>
        <v>1E-3</v>
      </c>
      <c r="F166" s="163">
        <f>'RawData_CPT2 '!D172</f>
        <v>60.2</v>
      </c>
      <c r="G166" s="60">
        <f t="shared" si="8"/>
        <v>6.1361887336720811</v>
      </c>
      <c r="H166" s="163">
        <f>'RawData_CPT2 '!E172</f>
        <v>2.12</v>
      </c>
      <c r="I166" s="163">
        <f>'RawData_CPT2 '!F172</f>
        <v>8</v>
      </c>
      <c r="J166" s="163">
        <f>'RawData_CPT2 '!G172</f>
        <v>0</v>
      </c>
      <c r="K166" s="163" t="str">
        <f>'RawData_CPT2 '!H172</f>
        <v>%1246015</v>
      </c>
    </row>
    <row r="167" spans="1:11">
      <c r="A167" s="163">
        <f>'RawData_CPT2 '!A173</f>
        <v>3.22</v>
      </c>
      <c r="B167" s="163">
        <f>'RawData_CPT2 '!B173</f>
        <v>0.15540000000000001</v>
      </c>
      <c r="C167" s="60">
        <f t="shared" si="6"/>
        <v>1.554</v>
      </c>
      <c r="D167" s="163">
        <f>'RawData_CPT2 '!C173</f>
        <v>0.1</v>
      </c>
      <c r="E167" s="60">
        <f t="shared" si="7"/>
        <v>1E-3</v>
      </c>
      <c r="F167" s="163">
        <f>'RawData_CPT2 '!D173</f>
        <v>63.7</v>
      </c>
      <c r="G167" s="60">
        <f t="shared" si="8"/>
        <v>6.4929438926065037</v>
      </c>
      <c r="H167" s="163">
        <f>'RawData_CPT2 '!E173</f>
        <v>2.1</v>
      </c>
      <c r="I167" s="163">
        <f>'RawData_CPT2 '!F173</f>
        <v>8</v>
      </c>
      <c r="J167" s="163">
        <f>'RawData_CPT2 '!G173</f>
        <v>0</v>
      </c>
      <c r="K167" s="163" t="str">
        <f>'RawData_CPT2 '!H173</f>
        <v>%1248328</v>
      </c>
    </row>
    <row r="168" spans="1:11">
      <c r="A168" s="163">
        <f>'RawData_CPT2 '!A174</f>
        <v>3.24</v>
      </c>
      <c r="B168" s="163">
        <f>'RawData_CPT2 '!B174</f>
        <v>0.1464</v>
      </c>
      <c r="C168" s="60">
        <f t="shared" si="6"/>
        <v>1.464</v>
      </c>
      <c r="D168" s="163">
        <f>'RawData_CPT2 '!C174</f>
        <v>0.1</v>
      </c>
      <c r="E168" s="60">
        <f t="shared" si="7"/>
        <v>1E-3</v>
      </c>
      <c r="F168" s="163">
        <f>'RawData_CPT2 '!D174</f>
        <v>69.3</v>
      </c>
      <c r="G168" s="60">
        <f t="shared" si="8"/>
        <v>7.0637521469015807</v>
      </c>
      <c r="H168" s="163">
        <f>'RawData_CPT2 '!E174</f>
        <v>2.13</v>
      </c>
      <c r="I168" s="163">
        <f>'RawData_CPT2 '!F174</f>
        <v>9</v>
      </c>
      <c r="J168" s="163">
        <f>'RawData_CPT2 '!G174</f>
        <v>0</v>
      </c>
      <c r="K168" s="163" t="str">
        <f>'RawData_CPT2 '!H174</f>
        <v>%1250328</v>
      </c>
    </row>
    <row r="169" spans="1:11">
      <c r="A169" s="163">
        <f>'RawData_CPT2 '!A175</f>
        <v>3.26</v>
      </c>
      <c r="B169" s="163">
        <f>'RawData_CPT2 '!B175</f>
        <v>0.14399999999999999</v>
      </c>
      <c r="C169" s="60">
        <f t="shared" si="6"/>
        <v>1.44</v>
      </c>
      <c r="D169" s="163">
        <f>'RawData_CPT2 '!C175</f>
        <v>0.1</v>
      </c>
      <c r="E169" s="60">
        <f t="shared" si="7"/>
        <v>1E-3</v>
      </c>
      <c r="F169" s="163">
        <f>'RawData_CPT2 '!D175</f>
        <v>74.8</v>
      </c>
      <c r="G169" s="60">
        <f t="shared" si="8"/>
        <v>7.624367396655674</v>
      </c>
      <c r="H169" s="163">
        <f>'RawData_CPT2 '!E175</f>
        <v>2.12</v>
      </c>
      <c r="I169" s="163">
        <f>'RawData_CPT2 '!F175</f>
        <v>9</v>
      </c>
      <c r="J169" s="163">
        <f>'RawData_CPT2 '!G175</f>
        <v>0</v>
      </c>
      <c r="K169" s="163" t="str">
        <f>'RawData_CPT2 '!H175</f>
        <v>%1252265</v>
      </c>
    </row>
    <row r="170" spans="1:11">
      <c r="A170" s="163">
        <f>'RawData_CPT2 '!A176</f>
        <v>3.28</v>
      </c>
      <c r="B170" s="163">
        <f>'RawData_CPT2 '!B176</f>
        <v>0.13980000000000001</v>
      </c>
      <c r="C170" s="60">
        <f t="shared" si="6"/>
        <v>1.3980000000000001</v>
      </c>
      <c r="D170" s="163">
        <f>'RawData_CPT2 '!C176</f>
        <v>0.1</v>
      </c>
      <c r="E170" s="60">
        <f t="shared" si="7"/>
        <v>1E-3</v>
      </c>
      <c r="F170" s="163">
        <f>'RawData_CPT2 '!D176</f>
        <v>75.8</v>
      </c>
      <c r="G170" s="60">
        <f t="shared" si="8"/>
        <v>7.7262974420655093</v>
      </c>
      <c r="H170" s="163">
        <f>'RawData_CPT2 '!E176</f>
        <v>2.11</v>
      </c>
      <c r="I170" s="163">
        <f>'RawData_CPT2 '!F176</f>
        <v>10</v>
      </c>
      <c r="J170" s="163">
        <f>'RawData_CPT2 '!G176</f>
        <v>0</v>
      </c>
      <c r="K170" s="163" t="str">
        <f>'RawData_CPT2 '!H176</f>
        <v>%1254203</v>
      </c>
    </row>
    <row r="171" spans="1:11">
      <c r="A171" s="163">
        <f>'RawData_CPT2 '!A177</f>
        <v>3.3</v>
      </c>
      <c r="B171" s="163">
        <f>'RawData_CPT2 '!B177</f>
        <v>0.14099999999999999</v>
      </c>
      <c r="C171" s="60">
        <f t="shared" si="6"/>
        <v>1.41</v>
      </c>
      <c r="D171" s="163">
        <f>'RawData_CPT2 '!C177</f>
        <v>0.1</v>
      </c>
      <c r="E171" s="60">
        <f t="shared" si="7"/>
        <v>1E-3</v>
      </c>
      <c r="F171" s="163">
        <f>'RawData_CPT2 '!D177</f>
        <v>80.400000000000006</v>
      </c>
      <c r="G171" s="60">
        <f t="shared" si="8"/>
        <v>8.1951756509507518</v>
      </c>
      <c r="H171" s="163">
        <f>'RawData_CPT2 '!E177</f>
        <v>2.13</v>
      </c>
      <c r="I171" s="163">
        <f>'RawData_CPT2 '!F177</f>
        <v>10</v>
      </c>
      <c r="J171" s="163">
        <f>'RawData_CPT2 '!G177</f>
        <v>0</v>
      </c>
      <c r="K171" s="163" t="str">
        <f>'RawData_CPT2 '!H177</f>
        <v>%1256140</v>
      </c>
    </row>
    <row r="172" spans="1:11">
      <c r="A172" s="163">
        <f>'RawData_CPT2 '!A178</f>
        <v>3.32</v>
      </c>
      <c r="B172" s="163">
        <f>'RawData_CPT2 '!B178</f>
        <v>0.14219999999999999</v>
      </c>
      <c r="C172" s="60">
        <f t="shared" si="6"/>
        <v>1.4219999999999999</v>
      </c>
      <c r="D172" s="163">
        <f>'RawData_CPT2 '!C178</f>
        <v>0.1</v>
      </c>
      <c r="E172" s="60">
        <f t="shared" si="7"/>
        <v>1E-3</v>
      </c>
      <c r="F172" s="163">
        <f>'RawData_CPT2 '!D178</f>
        <v>83.6</v>
      </c>
      <c r="G172" s="60">
        <f t="shared" si="8"/>
        <v>8.5213517962622234</v>
      </c>
      <c r="H172" s="163">
        <f>'RawData_CPT2 '!E178</f>
        <v>2.14</v>
      </c>
      <c r="I172" s="163">
        <f>'RawData_CPT2 '!F178</f>
        <v>10</v>
      </c>
      <c r="J172" s="163">
        <f>'RawData_CPT2 '!G178</f>
        <v>0</v>
      </c>
      <c r="K172" s="163" t="str">
        <f>'RawData_CPT2 '!H178</f>
        <v>%1258140</v>
      </c>
    </row>
    <row r="173" spans="1:11">
      <c r="A173" s="163">
        <f>'RawData_CPT2 '!A179</f>
        <v>3.34</v>
      </c>
      <c r="B173" s="163">
        <f>'RawData_CPT2 '!B179</f>
        <v>0.14099999999999999</v>
      </c>
      <c r="C173" s="60">
        <f t="shared" si="6"/>
        <v>1.41</v>
      </c>
      <c r="D173" s="163">
        <f>'RawData_CPT2 '!C179</f>
        <v>0.1</v>
      </c>
      <c r="E173" s="60">
        <f t="shared" si="7"/>
        <v>1E-3</v>
      </c>
      <c r="F173" s="163">
        <f>'RawData_CPT2 '!D179</f>
        <v>85.8</v>
      </c>
      <c r="G173" s="60">
        <f t="shared" si="8"/>
        <v>8.7455978961638614</v>
      </c>
      <c r="H173" s="163">
        <f>'RawData_CPT2 '!E179</f>
        <v>2.13</v>
      </c>
      <c r="I173" s="163">
        <f>'RawData_CPT2 '!F179</f>
        <v>9</v>
      </c>
      <c r="J173" s="163">
        <f>'RawData_CPT2 '!G179</f>
        <v>0</v>
      </c>
      <c r="K173" s="163" t="str">
        <f>'RawData_CPT2 '!H179</f>
        <v>%1260453</v>
      </c>
    </row>
    <row r="174" spans="1:11">
      <c r="A174" s="163">
        <f>'RawData_CPT2 '!A180</f>
        <v>3.36</v>
      </c>
      <c r="B174" s="163">
        <f>'RawData_CPT2 '!B180</f>
        <v>0.13919999999999999</v>
      </c>
      <c r="C174" s="60">
        <f t="shared" si="6"/>
        <v>1.3919999999999999</v>
      </c>
      <c r="D174" s="163">
        <f>'RawData_CPT2 '!C180</f>
        <v>0.1</v>
      </c>
      <c r="E174" s="60">
        <f t="shared" si="7"/>
        <v>1E-3</v>
      </c>
      <c r="F174" s="163">
        <f>'RawData_CPT2 '!D180</f>
        <v>84.6</v>
      </c>
      <c r="G174" s="60">
        <f t="shared" si="8"/>
        <v>8.6232818416720587</v>
      </c>
      <c r="H174" s="163">
        <f>'RawData_CPT2 '!E180</f>
        <v>2.14</v>
      </c>
      <c r="I174" s="163">
        <f>'RawData_CPT2 '!F180</f>
        <v>10</v>
      </c>
      <c r="J174" s="163">
        <f>'RawData_CPT2 '!G180</f>
        <v>0</v>
      </c>
      <c r="K174" s="163" t="str">
        <f>'RawData_CPT2 '!H180</f>
        <v>%1262390</v>
      </c>
    </row>
    <row r="175" spans="1:11">
      <c r="A175" s="163">
        <f>'RawData_CPT2 '!A181</f>
        <v>3.38</v>
      </c>
      <c r="B175" s="163">
        <f>'RawData_CPT2 '!B181</f>
        <v>0.1351</v>
      </c>
      <c r="C175" s="60">
        <f t="shared" si="6"/>
        <v>1.351</v>
      </c>
      <c r="D175" s="163">
        <f>'RawData_CPT2 '!C181</f>
        <v>0.1</v>
      </c>
      <c r="E175" s="60">
        <f t="shared" si="7"/>
        <v>1E-3</v>
      </c>
      <c r="F175" s="163">
        <f>'RawData_CPT2 '!D181</f>
        <v>83.7</v>
      </c>
      <c r="G175" s="60">
        <f t="shared" si="8"/>
        <v>8.5315448008032089</v>
      </c>
      <c r="H175" s="163">
        <f>'RawData_CPT2 '!E181</f>
        <v>2.1</v>
      </c>
      <c r="I175" s="163">
        <f>'RawData_CPT2 '!F181</f>
        <v>10</v>
      </c>
      <c r="J175" s="163">
        <f>'RawData_CPT2 '!G181</f>
        <v>0</v>
      </c>
      <c r="K175" s="163" t="str">
        <f>'RawData_CPT2 '!H181</f>
        <v>%1264390</v>
      </c>
    </row>
    <row r="176" spans="1:11">
      <c r="A176" s="163">
        <f>'RawData_CPT2 '!A182</f>
        <v>3.4</v>
      </c>
      <c r="B176" s="163">
        <f>'RawData_CPT2 '!B182</f>
        <v>0.1356</v>
      </c>
      <c r="C176" s="60">
        <f t="shared" si="6"/>
        <v>1.3559999999999999</v>
      </c>
      <c r="D176" s="163">
        <f>'RawData_CPT2 '!C182</f>
        <v>0.1</v>
      </c>
      <c r="E176" s="60">
        <f t="shared" si="7"/>
        <v>1E-3</v>
      </c>
      <c r="F176" s="163">
        <f>'RawData_CPT2 '!D182</f>
        <v>82.5</v>
      </c>
      <c r="G176" s="60">
        <f t="shared" si="8"/>
        <v>8.4092287463114062</v>
      </c>
      <c r="H176" s="163">
        <f>'RawData_CPT2 '!E182</f>
        <v>2.1</v>
      </c>
      <c r="I176" s="163">
        <f>'RawData_CPT2 '!F182</f>
        <v>10</v>
      </c>
      <c r="J176" s="163">
        <f>'RawData_CPT2 '!G182</f>
        <v>0</v>
      </c>
      <c r="K176" s="163" t="str">
        <f>'RawData_CPT2 '!H182</f>
        <v>%1266328</v>
      </c>
    </row>
    <row r="177" spans="1:11">
      <c r="A177" s="163">
        <f>'RawData_CPT2 '!A183</f>
        <v>3.42</v>
      </c>
      <c r="B177" s="163">
        <f>'RawData_CPT2 '!B183</f>
        <v>0.13450000000000001</v>
      </c>
      <c r="C177" s="60">
        <f t="shared" si="6"/>
        <v>1.3450000000000002</v>
      </c>
      <c r="D177" s="163">
        <f>'RawData_CPT2 '!C183</f>
        <v>0.1</v>
      </c>
      <c r="E177" s="60">
        <f t="shared" si="7"/>
        <v>1E-3</v>
      </c>
      <c r="F177" s="163">
        <f>'RawData_CPT2 '!D183</f>
        <v>83.5</v>
      </c>
      <c r="G177" s="60">
        <f t="shared" si="8"/>
        <v>8.5111587917212415</v>
      </c>
      <c r="H177" s="163">
        <f>'RawData_CPT2 '!E183</f>
        <v>2.15</v>
      </c>
      <c r="I177" s="163">
        <f>'RawData_CPT2 '!F183</f>
        <v>9</v>
      </c>
      <c r="J177" s="163">
        <f>'RawData_CPT2 '!G183</f>
        <v>0</v>
      </c>
      <c r="K177" s="163" t="str">
        <f>'RawData_CPT2 '!H183</f>
        <v>%1268265</v>
      </c>
    </row>
    <row r="178" spans="1:11">
      <c r="A178" s="163">
        <f>'RawData_CPT2 '!A184</f>
        <v>3.44</v>
      </c>
      <c r="B178" s="163">
        <f>'RawData_CPT2 '!B184</f>
        <v>0.13739999999999999</v>
      </c>
      <c r="C178" s="60">
        <f t="shared" si="6"/>
        <v>1.3739999999999999</v>
      </c>
      <c r="D178" s="163">
        <f>'RawData_CPT2 '!C184</f>
        <v>0.1</v>
      </c>
      <c r="E178" s="60">
        <f t="shared" si="7"/>
        <v>1E-3</v>
      </c>
      <c r="F178" s="163">
        <f>'RawData_CPT2 '!D184</f>
        <v>86.3</v>
      </c>
      <c r="G178" s="60">
        <f t="shared" si="8"/>
        <v>8.7965629188687799</v>
      </c>
      <c r="H178" s="163">
        <f>'RawData_CPT2 '!E184</f>
        <v>2.13</v>
      </c>
      <c r="I178" s="163">
        <f>'RawData_CPT2 '!F184</f>
        <v>10</v>
      </c>
      <c r="J178" s="163">
        <f>'RawData_CPT2 '!G184</f>
        <v>0</v>
      </c>
      <c r="K178" s="163" t="str">
        <f>'RawData_CPT2 '!H184</f>
        <v>%1270203</v>
      </c>
    </row>
    <row r="179" spans="1:11">
      <c r="A179" s="163">
        <f>'RawData_CPT2 '!A185</f>
        <v>3.46</v>
      </c>
      <c r="B179" s="163">
        <f>'RawData_CPT2 '!B185</f>
        <v>0.1416</v>
      </c>
      <c r="C179" s="60">
        <f t="shared" si="6"/>
        <v>1.4159999999999999</v>
      </c>
      <c r="D179" s="163">
        <f>'RawData_CPT2 '!C185</f>
        <v>0.1</v>
      </c>
      <c r="E179" s="60">
        <f t="shared" si="7"/>
        <v>1E-3</v>
      </c>
      <c r="F179" s="163">
        <f>'RawData_CPT2 '!D185</f>
        <v>87.7</v>
      </c>
      <c r="G179" s="60">
        <f t="shared" si="8"/>
        <v>8.9392649824425501</v>
      </c>
      <c r="H179" s="163">
        <f>'RawData_CPT2 '!E185</f>
        <v>2.15</v>
      </c>
      <c r="I179" s="163">
        <f>'RawData_CPT2 '!F185</f>
        <v>10</v>
      </c>
      <c r="J179" s="163">
        <f>'RawData_CPT2 '!G185</f>
        <v>0</v>
      </c>
      <c r="K179" s="163" t="str">
        <f>'RawData_CPT2 '!H185</f>
        <v>%1272203</v>
      </c>
    </row>
    <row r="180" spans="1:11">
      <c r="A180" s="163">
        <f>'RawData_CPT2 '!A186</f>
        <v>3.48</v>
      </c>
      <c r="B180" s="163">
        <f>'RawData_CPT2 '!B186</f>
        <v>0.14280000000000001</v>
      </c>
      <c r="C180" s="60">
        <f t="shared" si="6"/>
        <v>1.4280000000000002</v>
      </c>
      <c r="D180" s="163">
        <f>'RawData_CPT2 '!C186</f>
        <v>0.1</v>
      </c>
      <c r="E180" s="60">
        <f t="shared" si="7"/>
        <v>1E-3</v>
      </c>
      <c r="F180" s="163">
        <f>'RawData_CPT2 '!D186</f>
        <v>87.3</v>
      </c>
      <c r="G180" s="60">
        <f t="shared" si="8"/>
        <v>8.8984929642786152</v>
      </c>
      <c r="H180" s="163">
        <f>'RawData_CPT2 '!E186</f>
        <v>2.16</v>
      </c>
      <c r="I180" s="163">
        <f>'RawData_CPT2 '!F186</f>
        <v>10</v>
      </c>
      <c r="J180" s="163">
        <f>'RawData_CPT2 '!G186</f>
        <v>0</v>
      </c>
      <c r="K180" s="163" t="str">
        <f>'RawData_CPT2 '!H186</f>
        <v>%1274140</v>
      </c>
    </row>
    <row r="181" spans="1:11">
      <c r="A181" s="163">
        <f>'RawData_CPT2 '!A187</f>
        <v>3.5</v>
      </c>
      <c r="B181" s="163">
        <f>'RawData_CPT2 '!B187</f>
        <v>0.14699999999999999</v>
      </c>
      <c r="C181" s="60">
        <f t="shared" si="6"/>
        <v>1.47</v>
      </c>
      <c r="D181" s="163">
        <f>'RawData_CPT2 '!C187</f>
        <v>0.1</v>
      </c>
      <c r="E181" s="60">
        <f t="shared" si="7"/>
        <v>1E-3</v>
      </c>
      <c r="F181" s="163">
        <f>'RawData_CPT2 '!D187</f>
        <v>85.5</v>
      </c>
      <c r="G181" s="60">
        <f t="shared" si="8"/>
        <v>8.7150188825409121</v>
      </c>
      <c r="H181" s="163">
        <f>'RawData_CPT2 '!E187</f>
        <v>2.13</v>
      </c>
      <c r="I181" s="163">
        <f>'RawData_CPT2 '!F187</f>
        <v>9</v>
      </c>
      <c r="J181" s="163">
        <f>'RawData_CPT2 '!G187</f>
        <v>0</v>
      </c>
      <c r="K181" s="163" t="str">
        <f>'RawData_CPT2 '!H187</f>
        <v>%1276453</v>
      </c>
    </row>
    <row r="182" spans="1:11">
      <c r="A182" s="163">
        <f>'RawData_CPT2 '!A188</f>
        <v>3.52</v>
      </c>
      <c r="B182" s="163">
        <f>'RawData_CPT2 '!B188</f>
        <v>0.14699999999999999</v>
      </c>
      <c r="C182" s="60">
        <f t="shared" si="6"/>
        <v>1.47</v>
      </c>
      <c r="D182" s="163">
        <f>'RawData_CPT2 '!C188</f>
        <v>0.1</v>
      </c>
      <c r="E182" s="60">
        <f t="shared" si="7"/>
        <v>1E-3</v>
      </c>
      <c r="F182" s="163">
        <f>'RawData_CPT2 '!D188</f>
        <v>84.7</v>
      </c>
      <c r="G182" s="60">
        <f t="shared" si="8"/>
        <v>8.6334748462130442</v>
      </c>
      <c r="H182" s="163">
        <f>'RawData_CPT2 '!E188</f>
        <v>2.15</v>
      </c>
      <c r="I182" s="163">
        <f>'RawData_CPT2 '!F188</f>
        <v>9</v>
      </c>
      <c r="J182" s="163">
        <f>'RawData_CPT2 '!G188</f>
        <v>0</v>
      </c>
      <c r="K182" s="163" t="str">
        <f>'RawData_CPT2 '!H188</f>
        <v>%1278453</v>
      </c>
    </row>
    <row r="183" spans="1:11">
      <c r="A183" s="163">
        <f>'RawData_CPT2 '!A189</f>
        <v>3.54</v>
      </c>
      <c r="B183" s="163">
        <f>'RawData_CPT2 '!B189</f>
        <v>0.1482</v>
      </c>
      <c r="C183" s="60">
        <f t="shared" si="6"/>
        <v>1.482</v>
      </c>
      <c r="D183" s="163">
        <f>'RawData_CPT2 '!C189</f>
        <v>0.1</v>
      </c>
      <c r="E183" s="60">
        <f t="shared" si="7"/>
        <v>1E-3</v>
      </c>
      <c r="F183" s="163">
        <f>'RawData_CPT2 '!D189</f>
        <v>86.4</v>
      </c>
      <c r="G183" s="60">
        <f t="shared" si="8"/>
        <v>8.8067559234097637</v>
      </c>
      <c r="H183" s="163">
        <f>'RawData_CPT2 '!E189</f>
        <v>2.15</v>
      </c>
      <c r="I183" s="163">
        <f>'RawData_CPT2 '!F189</f>
        <v>9</v>
      </c>
      <c r="J183" s="163">
        <f>'RawData_CPT2 '!G189</f>
        <v>0</v>
      </c>
      <c r="K183" s="163" t="str">
        <f>'RawData_CPT2 '!H189</f>
        <v>%1280390</v>
      </c>
    </row>
    <row r="184" spans="1:11">
      <c r="A184" s="163">
        <f>'RawData_CPT2 '!A190</f>
        <v>3.56</v>
      </c>
      <c r="B184" s="163">
        <f>'RawData_CPT2 '!B190</f>
        <v>0.15720000000000001</v>
      </c>
      <c r="C184" s="60">
        <f t="shared" si="6"/>
        <v>1.5720000000000001</v>
      </c>
      <c r="D184" s="163">
        <f>'RawData_CPT2 '!C190</f>
        <v>0.1</v>
      </c>
      <c r="E184" s="60">
        <f t="shared" si="7"/>
        <v>1E-3</v>
      </c>
      <c r="F184" s="163">
        <f>'RawData_CPT2 '!D190</f>
        <v>89.4</v>
      </c>
      <c r="G184" s="60">
        <f t="shared" si="8"/>
        <v>9.1125460596392696</v>
      </c>
      <c r="H184" s="163">
        <f>'RawData_CPT2 '!E190</f>
        <v>2.17</v>
      </c>
      <c r="I184" s="163">
        <f>'RawData_CPT2 '!F190</f>
        <v>9</v>
      </c>
      <c r="J184" s="163">
        <f>'RawData_CPT2 '!G190</f>
        <v>0</v>
      </c>
      <c r="K184" s="163" t="str">
        <f>'RawData_CPT2 '!H190</f>
        <v>%1282703</v>
      </c>
    </row>
    <row r="185" spans="1:11">
      <c r="A185" s="163">
        <f>'RawData_CPT2 '!A191</f>
        <v>3.58</v>
      </c>
      <c r="B185" s="163">
        <f>'RawData_CPT2 '!B191</f>
        <v>0.17269999999999999</v>
      </c>
      <c r="C185" s="60">
        <f t="shared" si="6"/>
        <v>1.7269999999999999</v>
      </c>
      <c r="D185" s="163">
        <f>'RawData_CPT2 '!C191</f>
        <v>0.1</v>
      </c>
      <c r="E185" s="60">
        <f t="shared" si="7"/>
        <v>1E-3</v>
      </c>
      <c r="F185" s="163">
        <f>'RawData_CPT2 '!D191</f>
        <v>88.3</v>
      </c>
      <c r="G185" s="60">
        <f t="shared" si="8"/>
        <v>9.0004230096884505</v>
      </c>
      <c r="H185" s="163">
        <f>'RawData_CPT2 '!E191</f>
        <v>2.16</v>
      </c>
      <c r="I185" s="163">
        <f>'RawData_CPT2 '!F191</f>
        <v>9</v>
      </c>
      <c r="J185" s="163">
        <f>'RawData_CPT2 '!G191</f>
        <v>0</v>
      </c>
      <c r="K185" s="163" t="str">
        <f>'RawData_CPT2 '!H191</f>
        <v>%1284703</v>
      </c>
    </row>
    <row r="186" spans="1:11">
      <c r="A186" s="163">
        <f>'RawData_CPT2 '!A192</f>
        <v>3.6</v>
      </c>
      <c r="B186" s="163">
        <f>'RawData_CPT2 '!B192</f>
        <v>0.17150000000000001</v>
      </c>
      <c r="C186" s="60">
        <f t="shared" si="6"/>
        <v>1.7150000000000001</v>
      </c>
      <c r="D186" s="163">
        <f>'RawData_CPT2 '!C192</f>
        <v>0.1</v>
      </c>
      <c r="E186" s="60">
        <f t="shared" si="7"/>
        <v>1E-3</v>
      </c>
      <c r="F186" s="163">
        <f>'RawData_CPT2 '!D192</f>
        <v>85.2</v>
      </c>
      <c r="G186" s="60">
        <f t="shared" si="8"/>
        <v>8.6844398689179609</v>
      </c>
      <c r="H186" s="163">
        <f>'RawData_CPT2 '!E192</f>
        <v>2.21</v>
      </c>
      <c r="I186" s="163">
        <f>'RawData_CPT2 '!F192</f>
        <v>9</v>
      </c>
      <c r="J186" s="163">
        <f>'RawData_CPT2 '!G192</f>
        <v>0</v>
      </c>
      <c r="K186" s="163" t="str">
        <f>'RawData_CPT2 '!H192</f>
        <v>%1287015</v>
      </c>
    </row>
    <row r="187" spans="1:11">
      <c r="A187" s="163">
        <f>'RawData_CPT2 '!A193</f>
        <v>3.62</v>
      </c>
      <c r="B187" s="163">
        <f>'RawData_CPT2 '!B193</f>
        <v>0.17150000000000001</v>
      </c>
      <c r="C187" s="60">
        <f t="shared" si="6"/>
        <v>1.7150000000000001</v>
      </c>
      <c r="D187" s="163">
        <f>'RawData_CPT2 '!C193</f>
        <v>0.1</v>
      </c>
      <c r="E187" s="60">
        <f t="shared" si="7"/>
        <v>1E-3</v>
      </c>
      <c r="F187" s="163">
        <f>'RawData_CPT2 '!D193</f>
        <v>85.8</v>
      </c>
      <c r="G187" s="60">
        <f t="shared" si="8"/>
        <v>8.7455978961638614</v>
      </c>
      <c r="H187" s="163">
        <f>'RawData_CPT2 '!E193</f>
        <v>2.2000000000000002</v>
      </c>
      <c r="I187" s="163">
        <f>'RawData_CPT2 '!F193</f>
        <v>9</v>
      </c>
      <c r="J187" s="163">
        <f>'RawData_CPT2 '!G193</f>
        <v>0</v>
      </c>
      <c r="K187" s="163" t="str">
        <f>'RawData_CPT2 '!H193</f>
        <v>%1288953</v>
      </c>
    </row>
    <row r="188" spans="1:11">
      <c r="A188" s="163">
        <f>'RawData_CPT2 '!A194</f>
        <v>3.64</v>
      </c>
      <c r="B188" s="163">
        <f>'RawData_CPT2 '!B194</f>
        <v>0.1739</v>
      </c>
      <c r="C188" s="60">
        <f t="shared" si="6"/>
        <v>1.7389999999999999</v>
      </c>
      <c r="D188" s="163">
        <f>'RawData_CPT2 '!C194</f>
        <v>0.1</v>
      </c>
      <c r="E188" s="60">
        <f t="shared" si="7"/>
        <v>1E-3</v>
      </c>
      <c r="F188" s="163">
        <f>'RawData_CPT2 '!D194</f>
        <v>88.8</v>
      </c>
      <c r="G188" s="60">
        <f t="shared" si="8"/>
        <v>9.0513880323933673</v>
      </c>
      <c r="H188" s="163">
        <f>'RawData_CPT2 '!E194</f>
        <v>2.2200000000000002</v>
      </c>
      <c r="I188" s="163">
        <f>'RawData_CPT2 '!F194</f>
        <v>9</v>
      </c>
      <c r="J188" s="163">
        <f>'RawData_CPT2 '!G194</f>
        <v>0</v>
      </c>
      <c r="K188" s="163" t="str">
        <f>'RawData_CPT2 '!H194</f>
        <v>%1291328</v>
      </c>
    </row>
    <row r="189" spans="1:11">
      <c r="A189" s="163">
        <f>'RawData_CPT2 '!A195</f>
        <v>3.66</v>
      </c>
      <c r="B189" s="163">
        <f>'RawData_CPT2 '!B195</f>
        <v>0.1852</v>
      </c>
      <c r="C189" s="60">
        <f t="shared" si="6"/>
        <v>1.8520000000000001</v>
      </c>
      <c r="D189" s="163">
        <f>'RawData_CPT2 '!C195</f>
        <v>0.1</v>
      </c>
      <c r="E189" s="60">
        <f t="shared" si="7"/>
        <v>1E-3</v>
      </c>
      <c r="F189" s="163">
        <f>'RawData_CPT2 '!D195</f>
        <v>90</v>
      </c>
      <c r="G189" s="60">
        <f t="shared" si="8"/>
        <v>9.17370408688517</v>
      </c>
      <c r="H189" s="163">
        <f>'RawData_CPT2 '!E195</f>
        <v>2.25</v>
      </c>
      <c r="I189" s="163">
        <f>'RawData_CPT2 '!F195</f>
        <v>9</v>
      </c>
      <c r="J189" s="163">
        <f>'RawData_CPT2 '!G195</f>
        <v>0</v>
      </c>
      <c r="K189" s="163" t="str">
        <f>'RawData_CPT2 '!H195</f>
        <v>%1293640</v>
      </c>
    </row>
    <row r="190" spans="1:11">
      <c r="A190" s="163">
        <f>'RawData_CPT2 '!A196</f>
        <v>3.68</v>
      </c>
      <c r="B190" s="163">
        <f>'RawData_CPT2 '!B196</f>
        <v>0.21390000000000001</v>
      </c>
      <c r="C190" s="60">
        <f t="shared" si="6"/>
        <v>2.1390000000000002</v>
      </c>
      <c r="D190" s="163">
        <f>'RawData_CPT2 '!C196</f>
        <v>0.1</v>
      </c>
      <c r="E190" s="60">
        <f t="shared" si="7"/>
        <v>1E-3</v>
      </c>
      <c r="F190" s="163">
        <f>'RawData_CPT2 '!D196</f>
        <v>89.8</v>
      </c>
      <c r="G190" s="60">
        <f t="shared" si="8"/>
        <v>9.1533180778032026</v>
      </c>
      <c r="H190" s="163">
        <f>'RawData_CPT2 '!E196</f>
        <v>2.25</v>
      </c>
      <c r="I190" s="163">
        <f>'RawData_CPT2 '!F196</f>
        <v>9</v>
      </c>
      <c r="J190" s="163">
        <f>'RawData_CPT2 '!G196</f>
        <v>0</v>
      </c>
      <c r="K190" s="163" t="str">
        <f>'RawData_CPT2 '!H196</f>
        <v>%1295640</v>
      </c>
    </row>
    <row r="191" spans="1:11">
      <c r="A191" s="163">
        <f>'RawData_CPT2 '!A197</f>
        <v>3.7</v>
      </c>
      <c r="B191" s="163">
        <f>'RawData_CPT2 '!B197</f>
        <v>0.22889999999999999</v>
      </c>
      <c r="C191" s="60">
        <f t="shared" si="6"/>
        <v>2.2889999999999997</v>
      </c>
      <c r="D191" s="163">
        <f>'RawData_CPT2 '!C197</f>
        <v>0.1</v>
      </c>
      <c r="E191" s="60">
        <f t="shared" si="7"/>
        <v>1E-3</v>
      </c>
      <c r="F191" s="163">
        <f>'RawData_CPT2 '!D197</f>
        <v>84.4</v>
      </c>
      <c r="G191" s="60">
        <f t="shared" si="8"/>
        <v>8.6028958325900931</v>
      </c>
      <c r="H191" s="163">
        <f>'RawData_CPT2 '!E197</f>
        <v>2.2599999999999998</v>
      </c>
      <c r="I191" s="163">
        <f>'RawData_CPT2 '!F197</f>
        <v>9</v>
      </c>
      <c r="J191" s="163">
        <f>'RawData_CPT2 '!G197</f>
        <v>0</v>
      </c>
      <c r="K191" s="163" t="str">
        <f>'RawData_CPT2 '!H197</f>
        <v>%1297953</v>
      </c>
    </row>
    <row r="192" spans="1:11">
      <c r="A192" s="163">
        <f>'RawData_CPT2 '!A198</f>
        <v>3.72</v>
      </c>
      <c r="B192" s="163">
        <f>'RawData_CPT2 '!B198</f>
        <v>0.23130000000000001</v>
      </c>
      <c r="C192" s="60">
        <f t="shared" si="6"/>
        <v>2.3130000000000002</v>
      </c>
      <c r="D192" s="163">
        <f>'RawData_CPT2 '!C198</f>
        <v>0.1</v>
      </c>
      <c r="E192" s="60">
        <f t="shared" si="7"/>
        <v>1E-3</v>
      </c>
      <c r="F192" s="163">
        <f>'RawData_CPT2 '!D198</f>
        <v>75.7</v>
      </c>
      <c r="G192" s="60">
        <f t="shared" si="8"/>
        <v>7.7161044375245265</v>
      </c>
      <c r="H192" s="163">
        <f>'RawData_CPT2 '!E198</f>
        <v>2.2400000000000002</v>
      </c>
      <c r="I192" s="163">
        <f>'RawData_CPT2 '!F198</f>
        <v>9</v>
      </c>
      <c r="J192" s="163">
        <f>'RawData_CPT2 '!G198</f>
        <v>0</v>
      </c>
      <c r="K192" s="163" t="str">
        <f>'RawData_CPT2 '!H198</f>
        <v>%1299890</v>
      </c>
    </row>
    <row r="193" spans="1:11">
      <c r="A193" s="163">
        <f>'RawData_CPT2 '!A199</f>
        <v>3.74</v>
      </c>
      <c r="B193" s="163">
        <f>'RawData_CPT2 '!B199</f>
        <v>0.193</v>
      </c>
      <c r="C193" s="60">
        <f t="shared" si="6"/>
        <v>1.9300000000000002</v>
      </c>
      <c r="D193" s="163">
        <f>'RawData_CPT2 '!C199</f>
        <v>0.1</v>
      </c>
      <c r="E193" s="60">
        <f t="shared" si="7"/>
        <v>1E-3</v>
      </c>
      <c r="F193" s="163">
        <f>'RawData_CPT2 '!D199</f>
        <v>72.2</v>
      </c>
      <c r="G193" s="60">
        <f t="shared" si="8"/>
        <v>7.3593492785901029</v>
      </c>
      <c r="H193" s="163">
        <f>'RawData_CPT2 '!E199</f>
        <v>2.2400000000000002</v>
      </c>
      <c r="I193" s="163">
        <f>'RawData_CPT2 '!F199</f>
        <v>10</v>
      </c>
      <c r="J193" s="163">
        <f>'RawData_CPT2 '!G199</f>
        <v>0</v>
      </c>
      <c r="K193" s="163" t="str">
        <f>'RawData_CPT2 '!H199</f>
        <v>%1301890</v>
      </c>
    </row>
    <row r="194" spans="1:11">
      <c r="A194" s="163">
        <f>'RawData_CPT2 '!A200</f>
        <v>3.76</v>
      </c>
      <c r="B194" s="163">
        <f>'RawData_CPT2 '!B200</f>
        <v>0.1835</v>
      </c>
      <c r="C194" s="60">
        <f t="shared" si="6"/>
        <v>1.835</v>
      </c>
      <c r="D194" s="163">
        <f>'RawData_CPT2 '!C200</f>
        <v>0.1</v>
      </c>
      <c r="E194" s="60">
        <f t="shared" si="7"/>
        <v>1E-3</v>
      </c>
      <c r="F194" s="163">
        <f>'RawData_CPT2 '!D200</f>
        <v>83</v>
      </c>
      <c r="G194" s="60">
        <f t="shared" si="8"/>
        <v>8.4601937690163229</v>
      </c>
      <c r="H194" s="163">
        <f>'RawData_CPT2 '!E200</f>
        <v>2.2599999999999998</v>
      </c>
      <c r="I194" s="163">
        <f>'RawData_CPT2 '!F200</f>
        <v>10</v>
      </c>
      <c r="J194" s="163">
        <f>'RawData_CPT2 '!G200</f>
        <v>0</v>
      </c>
      <c r="K194" s="163" t="str">
        <f>'RawData_CPT2 '!H200</f>
        <v>%1303828</v>
      </c>
    </row>
    <row r="195" spans="1:11">
      <c r="A195" s="163">
        <f>'RawData_CPT2 '!A201</f>
        <v>3.78</v>
      </c>
      <c r="B195" s="163">
        <f>'RawData_CPT2 '!B201</f>
        <v>0.1721</v>
      </c>
      <c r="C195" s="60">
        <f t="shared" si="6"/>
        <v>1.7210000000000001</v>
      </c>
      <c r="D195" s="163">
        <f>'RawData_CPT2 '!C201</f>
        <v>0.1</v>
      </c>
      <c r="E195" s="60">
        <f t="shared" si="7"/>
        <v>1E-3</v>
      </c>
      <c r="F195" s="163">
        <f>'RawData_CPT2 '!D201</f>
        <v>91</v>
      </c>
      <c r="G195" s="60">
        <f t="shared" si="8"/>
        <v>9.2756341322950053</v>
      </c>
      <c r="H195" s="163">
        <f>'RawData_CPT2 '!E201</f>
        <v>2.2799999999999998</v>
      </c>
      <c r="I195" s="163">
        <f>'RawData_CPT2 '!F201</f>
        <v>11</v>
      </c>
      <c r="J195" s="163">
        <f>'RawData_CPT2 '!G201</f>
        <v>0</v>
      </c>
      <c r="K195" s="163" t="str">
        <f>'RawData_CPT2 '!H201</f>
        <v>%1305765</v>
      </c>
    </row>
    <row r="196" spans="1:11">
      <c r="A196" s="163">
        <f>'RawData_CPT2 '!A202</f>
        <v>3.8</v>
      </c>
      <c r="B196" s="163">
        <f>'RawData_CPT2 '!B202</f>
        <v>0.1709</v>
      </c>
      <c r="C196" s="60">
        <f t="shared" si="6"/>
        <v>1.7090000000000001</v>
      </c>
      <c r="D196" s="163">
        <f>'RawData_CPT2 '!C202</f>
        <v>0.1</v>
      </c>
      <c r="E196" s="60">
        <f t="shared" si="7"/>
        <v>1E-3</v>
      </c>
      <c r="F196" s="163">
        <f>'RawData_CPT2 '!D202</f>
        <v>92.8</v>
      </c>
      <c r="G196" s="60">
        <f t="shared" si="8"/>
        <v>9.4591082140327085</v>
      </c>
      <c r="H196" s="163">
        <f>'RawData_CPT2 '!E202</f>
        <v>2.27</v>
      </c>
      <c r="I196" s="163">
        <f>'RawData_CPT2 '!F202</f>
        <v>10</v>
      </c>
      <c r="J196" s="163">
        <f>'RawData_CPT2 '!G202</f>
        <v>0</v>
      </c>
      <c r="K196" s="163" t="str">
        <f>'RawData_CPT2 '!H202</f>
        <v>%1307328</v>
      </c>
    </row>
    <row r="197" spans="1:11">
      <c r="A197" s="163">
        <f>'RawData_CPT2 '!A203</f>
        <v>3.82</v>
      </c>
      <c r="B197" s="163">
        <f>'RawData_CPT2 '!B203</f>
        <v>0.17030000000000001</v>
      </c>
      <c r="C197" s="60">
        <f t="shared" si="6"/>
        <v>1.7030000000000001</v>
      </c>
      <c r="D197" s="163">
        <f>'RawData_CPT2 '!C203</f>
        <v>0.1</v>
      </c>
      <c r="E197" s="60">
        <f t="shared" si="7"/>
        <v>1E-3</v>
      </c>
      <c r="F197" s="163">
        <f>'RawData_CPT2 '!D203</f>
        <v>95.4</v>
      </c>
      <c r="G197" s="60">
        <f t="shared" si="8"/>
        <v>9.7241263320982814</v>
      </c>
      <c r="H197" s="163">
        <f>'RawData_CPT2 '!E203</f>
        <v>2.27</v>
      </c>
      <c r="I197" s="163">
        <f>'RawData_CPT2 '!F203</f>
        <v>10</v>
      </c>
      <c r="J197" s="163">
        <f>'RawData_CPT2 '!G203</f>
        <v>0</v>
      </c>
      <c r="K197" s="163" t="str">
        <f>'RawData_CPT2 '!H203</f>
        <v>%1309265</v>
      </c>
    </row>
    <row r="198" spans="1:11">
      <c r="A198" s="163">
        <f>'RawData_CPT2 '!A204</f>
        <v>3.84</v>
      </c>
      <c r="B198" s="163">
        <f>'RawData_CPT2 '!B204</f>
        <v>0.16850000000000001</v>
      </c>
      <c r="C198" s="60">
        <f t="shared" si="6"/>
        <v>1.6850000000000001</v>
      </c>
      <c r="D198" s="163">
        <f>'RawData_CPT2 '!C204</f>
        <v>0.1</v>
      </c>
      <c r="E198" s="60">
        <f t="shared" si="7"/>
        <v>1E-3</v>
      </c>
      <c r="F198" s="163">
        <f>'RawData_CPT2 '!D204</f>
        <v>96.4</v>
      </c>
      <c r="G198" s="60">
        <f t="shared" si="8"/>
        <v>9.8260563775081167</v>
      </c>
      <c r="H198" s="163">
        <f>'RawData_CPT2 '!E204</f>
        <v>2.25</v>
      </c>
      <c r="I198" s="163">
        <f>'RawData_CPT2 '!F204</f>
        <v>11</v>
      </c>
      <c r="J198" s="163">
        <f>'RawData_CPT2 '!G204</f>
        <v>0</v>
      </c>
      <c r="K198" s="163" t="str">
        <f>'RawData_CPT2 '!H204</f>
        <v xml:space="preserve">%1311265 </v>
      </c>
    </row>
    <row r="199" spans="1:11">
      <c r="A199" s="163">
        <f>'RawData_CPT2 '!A205</f>
        <v>3.86</v>
      </c>
      <c r="B199" s="163">
        <f>'RawData_CPT2 '!B205</f>
        <v>0.1249</v>
      </c>
      <c r="C199" s="60">
        <f t="shared" ref="C199:C262" si="9">B199*10</f>
        <v>1.2489999999999999</v>
      </c>
      <c r="D199" s="163">
        <f>'RawData_CPT2 '!C205</f>
        <v>0</v>
      </c>
      <c r="E199" s="60">
        <f t="shared" ref="E199:E262" si="10">D199/100</f>
        <v>0</v>
      </c>
      <c r="F199" s="163">
        <f>'RawData_CPT2 '!D205</f>
        <v>98.6</v>
      </c>
      <c r="G199" s="60">
        <f t="shared" ref="G199:G262" si="11">F199/9.81065</f>
        <v>10.050302477409753</v>
      </c>
      <c r="H199" s="163">
        <f>'RawData_CPT2 '!E205</f>
        <v>2.06</v>
      </c>
      <c r="I199" s="163">
        <f>'RawData_CPT2 '!F205</f>
        <v>8</v>
      </c>
      <c r="J199" s="163">
        <f>'RawData_CPT2 '!G205</f>
        <v>0</v>
      </c>
      <c r="K199" s="163" t="str">
        <f>'RawData_CPT2 '!H205</f>
        <v>%1354203</v>
      </c>
    </row>
    <row r="200" spans="1:11">
      <c r="A200" s="163">
        <f>'RawData_CPT2 '!A206</f>
        <v>3.88</v>
      </c>
      <c r="B200" s="163">
        <f>'RawData_CPT2 '!B206</f>
        <v>0.1661</v>
      </c>
      <c r="C200" s="60">
        <f t="shared" si="9"/>
        <v>1.661</v>
      </c>
      <c r="D200" s="163">
        <f>'RawData_CPT2 '!C206</f>
        <v>0</v>
      </c>
      <c r="E200" s="60">
        <f t="shared" si="10"/>
        <v>0</v>
      </c>
      <c r="F200" s="163">
        <f>'RawData_CPT2 '!D206</f>
        <v>98.6</v>
      </c>
      <c r="G200" s="60">
        <f t="shared" si="11"/>
        <v>10.050302477409753</v>
      </c>
      <c r="H200" s="163">
        <f>'RawData_CPT2 '!E206</f>
        <v>2.12</v>
      </c>
      <c r="I200" s="163">
        <f>'RawData_CPT2 '!F206</f>
        <v>7</v>
      </c>
      <c r="J200" s="163">
        <f>'RawData_CPT2 '!G206</f>
        <v>0</v>
      </c>
      <c r="K200" s="163" t="str">
        <f>'RawData_CPT2 '!H206</f>
        <v xml:space="preserve">%1354578 </v>
      </c>
    </row>
    <row r="201" spans="1:11">
      <c r="A201" s="163">
        <f>'RawData_CPT2 '!A207</f>
        <v>3.9</v>
      </c>
      <c r="B201" s="163">
        <f>'RawData_CPT2 '!B207</f>
        <v>0.16489999999999999</v>
      </c>
      <c r="C201" s="60">
        <f t="shared" si="9"/>
        <v>1.649</v>
      </c>
      <c r="D201" s="163">
        <f>'RawData_CPT2 '!C207</f>
        <v>0.1</v>
      </c>
      <c r="E201" s="60">
        <f t="shared" si="10"/>
        <v>1E-3</v>
      </c>
      <c r="F201" s="163">
        <f>'RawData_CPT2 '!D207</f>
        <v>101.1</v>
      </c>
      <c r="G201" s="60">
        <f t="shared" si="11"/>
        <v>10.30512759093434</v>
      </c>
      <c r="H201" s="163">
        <f>'RawData_CPT2 '!E207</f>
        <v>2.2599999999999998</v>
      </c>
      <c r="I201" s="163">
        <f>'RawData_CPT2 '!F207</f>
        <v>2</v>
      </c>
      <c r="J201" s="163">
        <f>'RawData_CPT2 '!G207</f>
        <v>0</v>
      </c>
      <c r="K201" s="163" t="str">
        <f>'RawData_CPT2 '!H207</f>
        <v>%1359640</v>
      </c>
    </row>
    <row r="202" spans="1:11">
      <c r="A202" s="163">
        <f>'RawData_CPT2 '!A208</f>
        <v>3.92</v>
      </c>
      <c r="B202" s="163">
        <f>'RawData_CPT2 '!B208</f>
        <v>0.16789999999999999</v>
      </c>
      <c r="C202" s="60">
        <f t="shared" si="9"/>
        <v>1.6789999999999998</v>
      </c>
      <c r="D202" s="163">
        <f>'RawData_CPT2 '!C208</f>
        <v>0</v>
      </c>
      <c r="E202" s="60">
        <f t="shared" si="10"/>
        <v>0</v>
      </c>
      <c r="F202" s="163">
        <f>'RawData_CPT2 '!D208</f>
        <v>99.3</v>
      </c>
      <c r="G202" s="60">
        <f t="shared" si="11"/>
        <v>10.121653509196637</v>
      </c>
      <c r="H202" s="163">
        <f>'RawData_CPT2 '!E208</f>
        <v>2.3199999999999998</v>
      </c>
      <c r="I202" s="163">
        <f>'RawData_CPT2 '!F208</f>
        <v>8</v>
      </c>
      <c r="J202" s="163">
        <f>'RawData_CPT2 '!G208</f>
        <v>0</v>
      </c>
      <c r="K202" s="163" t="str">
        <f>'RawData_CPT2 '!H208</f>
        <v>%1362015</v>
      </c>
    </row>
    <row r="203" spans="1:11">
      <c r="A203" s="163">
        <f>'RawData_CPT2 '!A209</f>
        <v>3.94</v>
      </c>
      <c r="B203" s="163">
        <f>'RawData_CPT2 '!B209</f>
        <v>0.1691</v>
      </c>
      <c r="C203" s="60">
        <f t="shared" si="9"/>
        <v>1.6910000000000001</v>
      </c>
      <c r="D203" s="163">
        <f>'RawData_CPT2 '!C209</f>
        <v>0</v>
      </c>
      <c r="E203" s="60">
        <f t="shared" si="10"/>
        <v>0</v>
      </c>
      <c r="F203" s="163">
        <f>'RawData_CPT2 '!D209</f>
        <v>100.1</v>
      </c>
      <c r="G203" s="60">
        <f t="shared" si="11"/>
        <v>10.203197545524505</v>
      </c>
      <c r="H203" s="163">
        <f>'RawData_CPT2 '!E209</f>
        <v>2.2400000000000002</v>
      </c>
      <c r="I203" s="163">
        <f>'RawData_CPT2 '!F209</f>
        <v>9</v>
      </c>
      <c r="J203" s="163">
        <f>'RawData_CPT2 '!G209</f>
        <v>0</v>
      </c>
      <c r="K203" s="163" t="str">
        <f>'RawData_CPT2 '!H209</f>
        <v>%1363953</v>
      </c>
    </row>
    <row r="204" spans="1:11">
      <c r="A204" s="163">
        <f>'RawData_CPT2 '!A210</f>
        <v>3.96</v>
      </c>
      <c r="B204" s="163">
        <f>'RawData_CPT2 '!B210</f>
        <v>0.17449999999999999</v>
      </c>
      <c r="C204" s="60">
        <f t="shared" si="9"/>
        <v>1.7449999999999999</v>
      </c>
      <c r="D204" s="163">
        <f>'RawData_CPT2 '!C210</f>
        <v>0.1</v>
      </c>
      <c r="E204" s="60">
        <f t="shared" si="10"/>
        <v>1E-3</v>
      </c>
      <c r="F204" s="163">
        <f>'RawData_CPT2 '!D210</f>
        <v>101.5</v>
      </c>
      <c r="G204" s="60">
        <f t="shared" si="11"/>
        <v>10.345899609098275</v>
      </c>
      <c r="H204" s="163">
        <f>'RawData_CPT2 '!E210</f>
        <v>2.2599999999999998</v>
      </c>
      <c r="I204" s="163">
        <f>'RawData_CPT2 '!F210</f>
        <v>8</v>
      </c>
      <c r="J204" s="163">
        <f>'RawData_CPT2 '!G210</f>
        <v>0</v>
      </c>
      <c r="K204" s="163" t="str">
        <f>'RawData_CPT2 '!H210</f>
        <v>%1366328</v>
      </c>
    </row>
    <row r="205" spans="1:11">
      <c r="A205" s="163">
        <f>'RawData_CPT2 '!A211</f>
        <v>3.98</v>
      </c>
      <c r="B205" s="163">
        <f>'RawData_CPT2 '!B211</f>
        <v>0.17630000000000001</v>
      </c>
      <c r="C205" s="60">
        <f t="shared" si="9"/>
        <v>1.7630000000000001</v>
      </c>
      <c r="D205" s="163">
        <f>'RawData_CPT2 '!C211</f>
        <v>0.1</v>
      </c>
      <c r="E205" s="60">
        <f t="shared" si="10"/>
        <v>1E-3</v>
      </c>
      <c r="F205" s="163">
        <f>'RawData_CPT2 '!D211</f>
        <v>104.1</v>
      </c>
      <c r="G205" s="60">
        <f t="shared" si="11"/>
        <v>10.610917727163846</v>
      </c>
      <c r="H205" s="163">
        <f>'RawData_CPT2 '!E211</f>
        <v>2.29</v>
      </c>
      <c r="I205" s="163">
        <f>'RawData_CPT2 '!F211</f>
        <v>8</v>
      </c>
      <c r="J205" s="163">
        <f>'RawData_CPT2 '!G211</f>
        <v>0</v>
      </c>
      <c r="K205" s="163" t="str">
        <f>'RawData_CPT2 '!H211</f>
        <v>%1368640</v>
      </c>
    </row>
    <row r="206" spans="1:11">
      <c r="A206" s="163">
        <f>'RawData_CPT2 '!A212</f>
        <v>4</v>
      </c>
      <c r="B206" s="163">
        <f>'RawData_CPT2 '!B212</f>
        <v>0.18229999999999999</v>
      </c>
      <c r="C206" s="60">
        <f t="shared" si="9"/>
        <v>1.823</v>
      </c>
      <c r="D206" s="163">
        <f>'RawData_CPT2 '!C212</f>
        <v>0.1</v>
      </c>
      <c r="E206" s="60">
        <f t="shared" si="10"/>
        <v>1E-3</v>
      </c>
      <c r="F206" s="163">
        <f>'RawData_CPT2 '!D212</f>
        <v>104.9</v>
      </c>
      <c r="G206" s="60">
        <f t="shared" si="11"/>
        <v>10.692461763491716</v>
      </c>
      <c r="H206" s="163">
        <f>'RawData_CPT2 '!E212</f>
        <v>2.27</v>
      </c>
      <c r="I206" s="163">
        <f>'RawData_CPT2 '!F212</f>
        <v>8</v>
      </c>
      <c r="J206" s="163">
        <f>'RawData_CPT2 '!G212</f>
        <v>0</v>
      </c>
      <c r="K206" s="163" t="str">
        <f>'RawData_CPT2 '!H212</f>
        <v>%1371015</v>
      </c>
    </row>
    <row r="207" spans="1:11">
      <c r="A207" s="163">
        <f>'RawData_CPT2 '!A213</f>
        <v>4.0199999999999996</v>
      </c>
      <c r="B207" s="163">
        <f>'RawData_CPT2 '!B213</f>
        <v>0.18759999999999999</v>
      </c>
      <c r="C207" s="60">
        <f t="shared" si="9"/>
        <v>1.8759999999999999</v>
      </c>
      <c r="D207" s="163">
        <f>'RawData_CPT2 '!C213</f>
        <v>0.1</v>
      </c>
      <c r="E207" s="60">
        <f t="shared" si="10"/>
        <v>1E-3</v>
      </c>
      <c r="F207" s="163">
        <f>'RawData_CPT2 '!D213</f>
        <v>105.3</v>
      </c>
      <c r="G207" s="60">
        <f t="shared" si="11"/>
        <v>10.733233781655649</v>
      </c>
      <c r="H207" s="163">
        <f>'RawData_CPT2 '!E213</f>
        <v>2.27</v>
      </c>
      <c r="I207" s="163">
        <f>'RawData_CPT2 '!F213</f>
        <v>8</v>
      </c>
      <c r="J207" s="163">
        <f>'RawData_CPT2 '!G213</f>
        <v>0</v>
      </c>
      <c r="K207" s="163" t="str">
        <f>'RawData_CPT2 '!H213</f>
        <v>%1373328</v>
      </c>
    </row>
    <row r="208" spans="1:11">
      <c r="A208" s="163">
        <f>'RawData_CPT2 '!A214</f>
        <v>4.04</v>
      </c>
      <c r="B208" s="163">
        <f>'RawData_CPT2 '!B214</f>
        <v>0.18940000000000001</v>
      </c>
      <c r="C208" s="60">
        <f t="shared" si="9"/>
        <v>1.8940000000000001</v>
      </c>
      <c r="D208" s="163">
        <f>'RawData_CPT2 '!C214</f>
        <v>0.1</v>
      </c>
      <c r="E208" s="60">
        <f t="shared" si="10"/>
        <v>1E-3</v>
      </c>
      <c r="F208" s="163">
        <f>'RawData_CPT2 '!D214</f>
        <v>104.4</v>
      </c>
      <c r="G208" s="60">
        <f t="shared" si="11"/>
        <v>10.641496740786797</v>
      </c>
      <c r="H208" s="163">
        <f>'RawData_CPT2 '!E214</f>
        <v>2.2999999999999998</v>
      </c>
      <c r="I208" s="163">
        <f>'RawData_CPT2 '!F214</f>
        <v>9</v>
      </c>
      <c r="J208" s="163">
        <f>'RawData_CPT2 '!G214</f>
        <v>0</v>
      </c>
      <c r="K208" s="163" t="str">
        <f>'RawData_CPT2 '!H214</f>
        <v>%1375265</v>
      </c>
    </row>
    <row r="209" spans="1:11">
      <c r="A209" s="163">
        <f>'RawData_CPT2 '!A215</f>
        <v>4.0599999999999996</v>
      </c>
      <c r="B209" s="163">
        <f>'RawData_CPT2 '!B215</f>
        <v>0.19359999999999999</v>
      </c>
      <c r="C209" s="60">
        <f t="shared" si="9"/>
        <v>1.9359999999999999</v>
      </c>
      <c r="D209" s="163">
        <f>'RawData_CPT2 '!C215</f>
        <v>0.1</v>
      </c>
      <c r="E209" s="60">
        <f t="shared" si="10"/>
        <v>1E-3</v>
      </c>
      <c r="F209" s="163">
        <f>'RawData_CPT2 '!D215</f>
        <v>105.1</v>
      </c>
      <c r="G209" s="60">
        <f t="shared" si="11"/>
        <v>10.712847772573681</v>
      </c>
      <c r="H209" s="163">
        <f>'RawData_CPT2 '!E215</f>
        <v>2.29</v>
      </c>
      <c r="I209" s="163">
        <f>'RawData_CPT2 '!F215</f>
        <v>9</v>
      </c>
      <c r="J209" s="163">
        <f>'RawData_CPT2 '!G215</f>
        <v>0</v>
      </c>
      <c r="K209" s="163" t="str">
        <f>'RawData_CPT2 '!H215</f>
        <v>%1377640</v>
      </c>
    </row>
    <row r="210" spans="1:11">
      <c r="A210" s="163">
        <f>'RawData_CPT2 '!A216</f>
        <v>4.08</v>
      </c>
      <c r="B210" s="163">
        <f>'RawData_CPT2 '!B216</f>
        <v>0.1978</v>
      </c>
      <c r="C210" s="60">
        <f t="shared" si="9"/>
        <v>1.978</v>
      </c>
      <c r="D210" s="163">
        <f>'RawData_CPT2 '!C216</f>
        <v>0.1</v>
      </c>
      <c r="E210" s="60">
        <f t="shared" si="10"/>
        <v>1E-3</v>
      </c>
      <c r="F210" s="163">
        <f>'RawData_CPT2 '!D216</f>
        <v>106.6</v>
      </c>
      <c r="G210" s="60">
        <f t="shared" si="11"/>
        <v>10.865742840688434</v>
      </c>
      <c r="H210" s="163">
        <f>'RawData_CPT2 '!E216</f>
        <v>2.33</v>
      </c>
      <c r="I210" s="163">
        <f>'RawData_CPT2 '!F216</f>
        <v>9</v>
      </c>
      <c r="J210" s="163">
        <f>'RawData_CPT2 '!G216</f>
        <v>0</v>
      </c>
      <c r="K210" s="163" t="str">
        <f>'RawData_CPT2 '!H216</f>
        <v>%1379953</v>
      </c>
    </row>
    <row r="211" spans="1:11">
      <c r="A211" s="163">
        <f>'RawData_CPT2 '!A217</f>
        <v>4.0999999999999996</v>
      </c>
      <c r="B211" s="163">
        <f>'RawData_CPT2 '!B217</f>
        <v>0.1996</v>
      </c>
      <c r="C211" s="60">
        <f t="shared" si="9"/>
        <v>1.996</v>
      </c>
      <c r="D211" s="163">
        <f>'RawData_CPT2 '!C217</f>
        <v>0.1</v>
      </c>
      <c r="E211" s="60">
        <f t="shared" si="10"/>
        <v>1E-3</v>
      </c>
      <c r="F211" s="163">
        <f>'RawData_CPT2 '!D217</f>
        <v>106.9</v>
      </c>
      <c r="G211" s="60">
        <f t="shared" si="11"/>
        <v>10.896321854311386</v>
      </c>
      <c r="H211" s="163">
        <f>'RawData_CPT2 '!E217</f>
        <v>2.29</v>
      </c>
      <c r="I211" s="163">
        <f>'RawData_CPT2 '!F217</f>
        <v>9</v>
      </c>
      <c r="J211" s="163">
        <f>'RawData_CPT2 '!G217</f>
        <v>0</v>
      </c>
      <c r="K211" s="163" t="str">
        <f>'RawData_CPT2 '!H217</f>
        <v>%1381953</v>
      </c>
    </row>
    <row r="212" spans="1:11">
      <c r="A212" s="163">
        <f>'RawData_CPT2 '!A218</f>
        <v>4.12</v>
      </c>
      <c r="B212" s="163">
        <f>'RawData_CPT2 '!B218</f>
        <v>0.20080000000000001</v>
      </c>
      <c r="C212" s="60">
        <f t="shared" si="9"/>
        <v>2.008</v>
      </c>
      <c r="D212" s="163">
        <f>'RawData_CPT2 '!C218</f>
        <v>0.1</v>
      </c>
      <c r="E212" s="60">
        <f t="shared" si="10"/>
        <v>1E-3</v>
      </c>
      <c r="F212" s="163">
        <f>'RawData_CPT2 '!D218</f>
        <v>109.6</v>
      </c>
      <c r="G212" s="60">
        <f t="shared" si="11"/>
        <v>11.171532976917939</v>
      </c>
      <c r="H212" s="163">
        <f>'RawData_CPT2 '!E218</f>
        <v>2.36</v>
      </c>
      <c r="I212" s="163">
        <f>'RawData_CPT2 '!F218</f>
        <v>9</v>
      </c>
      <c r="J212" s="163">
        <f>'RawData_CPT2 '!G218</f>
        <v>0</v>
      </c>
      <c r="K212" s="163" t="str">
        <f>'RawData_CPT2 '!H218</f>
        <v>%1383890</v>
      </c>
    </row>
    <row r="213" spans="1:11">
      <c r="A213" s="163">
        <f>'RawData_CPT2 '!A219</f>
        <v>4.1399999999999997</v>
      </c>
      <c r="B213" s="163">
        <f>'RawData_CPT2 '!B219</f>
        <v>0.20619999999999999</v>
      </c>
      <c r="C213" s="60">
        <f t="shared" si="9"/>
        <v>2.0619999999999998</v>
      </c>
      <c r="D213" s="163">
        <f>'RawData_CPT2 '!C219</f>
        <v>0.1</v>
      </c>
      <c r="E213" s="60">
        <f t="shared" si="10"/>
        <v>1E-3</v>
      </c>
      <c r="F213" s="163">
        <f>'RawData_CPT2 '!D219</f>
        <v>112.4</v>
      </c>
      <c r="G213" s="60">
        <f t="shared" si="11"/>
        <v>11.45693710406548</v>
      </c>
      <c r="H213" s="163">
        <f>'RawData_CPT2 '!E219</f>
        <v>2.36</v>
      </c>
      <c r="I213" s="163">
        <f>'RawData_CPT2 '!F219</f>
        <v>9</v>
      </c>
      <c r="J213" s="163">
        <f>'RawData_CPT2 '!G219</f>
        <v>0</v>
      </c>
      <c r="K213" s="163" t="str">
        <f>'RawData_CPT2 '!H219</f>
        <v>%1386203</v>
      </c>
    </row>
    <row r="214" spans="1:11">
      <c r="A214" s="163">
        <f>'RawData_CPT2 '!A220</f>
        <v>4.16</v>
      </c>
      <c r="B214" s="163">
        <f>'RawData_CPT2 '!B220</f>
        <v>0.21690000000000001</v>
      </c>
      <c r="C214" s="60">
        <f t="shared" si="9"/>
        <v>2.169</v>
      </c>
      <c r="D214" s="163">
        <f>'RawData_CPT2 '!C220</f>
        <v>0.1</v>
      </c>
      <c r="E214" s="60">
        <f t="shared" si="10"/>
        <v>1E-3</v>
      </c>
      <c r="F214" s="163">
        <f>'RawData_CPT2 '!D220</f>
        <v>117.4</v>
      </c>
      <c r="G214" s="60">
        <f t="shared" si="11"/>
        <v>11.966587331114656</v>
      </c>
      <c r="H214" s="163">
        <f>'RawData_CPT2 '!E220</f>
        <v>2.38</v>
      </c>
      <c r="I214" s="163">
        <f>'RawData_CPT2 '!F220</f>
        <v>8</v>
      </c>
      <c r="J214" s="163">
        <f>'RawData_CPT2 '!G220</f>
        <v>0</v>
      </c>
      <c r="K214" s="163" t="str">
        <f>'RawData_CPT2 '!H220</f>
        <v xml:space="preserve">%1388578 </v>
      </c>
    </row>
    <row r="215" spans="1:11">
      <c r="A215" s="163">
        <f>'RawData_CPT2 '!A221</f>
        <v>4.18</v>
      </c>
      <c r="B215" s="163">
        <f>'RawData_CPT2 '!B221</f>
        <v>0.2331</v>
      </c>
      <c r="C215" s="60">
        <f t="shared" si="9"/>
        <v>2.331</v>
      </c>
      <c r="D215" s="163">
        <f>'RawData_CPT2 '!C221</f>
        <v>0.1</v>
      </c>
      <c r="E215" s="60">
        <f t="shared" si="10"/>
        <v>1E-3</v>
      </c>
      <c r="F215" s="163">
        <f>'RawData_CPT2 '!D221</f>
        <v>120.2</v>
      </c>
      <c r="G215" s="60">
        <f t="shared" si="11"/>
        <v>12.251991458262195</v>
      </c>
      <c r="H215" s="163">
        <f>'RawData_CPT2 '!E221</f>
        <v>2.38</v>
      </c>
      <c r="I215" s="163">
        <f>'RawData_CPT2 '!F221</f>
        <v>9</v>
      </c>
      <c r="J215" s="163">
        <f>'RawData_CPT2 '!G221</f>
        <v>0</v>
      </c>
      <c r="K215" s="163" t="str">
        <f>'RawData_CPT2 '!H221</f>
        <v>%1390515</v>
      </c>
    </row>
    <row r="216" spans="1:11">
      <c r="A216" s="163">
        <f>'RawData_CPT2 '!A222</f>
        <v>4.2</v>
      </c>
      <c r="B216" s="163">
        <f>'RawData_CPT2 '!B222</f>
        <v>0.2301</v>
      </c>
      <c r="C216" s="60">
        <f t="shared" si="9"/>
        <v>2.3010000000000002</v>
      </c>
      <c r="D216" s="163">
        <f>'RawData_CPT2 '!C222</f>
        <v>0.1</v>
      </c>
      <c r="E216" s="60">
        <f t="shared" si="10"/>
        <v>1E-3</v>
      </c>
      <c r="F216" s="163">
        <f>'RawData_CPT2 '!D222</f>
        <v>118.5</v>
      </c>
      <c r="G216" s="60">
        <f t="shared" si="11"/>
        <v>12.078710381065473</v>
      </c>
      <c r="H216" s="163">
        <f>'RawData_CPT2 '!E222</f>
        <v>2.4500000000000002</v>
      </c>
      <c r="I216" s="163">
        <f>'RawData_CPT2 '!F222</f>
        <v>12</v>
      </c>
      <c r="J216" s="163">
        <f>'RawData_CPT2 '!G222</f>
        <v>0</v>
      </c>
      <c r="K216" s="163" t="str">
        <f>'RawData_CPT2 '!H222</f>
        <v>%1392078</v>
      </c>
    </row>
    <row r="217" spans="1:11">
      <c r="A217" s="163">
        <f>'RawData_CPT2 '!A223</f>
        <v>4.22</v>
      </c>
      <c r="B217" s="163">
        <f>'RawData_CPT2 '!B223</f>
        <v>0.2301</v>
      </c>
      <c r="C217" s="60">
        <f t="shared" si="9"/>
        <v>2.3010000000000002</v>
      </c>
      <c r="D217" s="163">
        <f>'RawData_CPT2 '!C223</f>
        <v>0.1</v>
      </c>
      <c r="E217" s="60">
        <f t="shared" si="10"/>
        <v>1E-3</v>
      </c>
      <c r="F217" s="163">
        <f>'RawData_CPT2 '!D223</f>
        <v>113.6</v>
      </c>
      <c r="G217" s="60">
        <f t="shared" si="11"/>
        <v>11.579253158557281</v>
      </c>
      <c r="H217" s="163">
        <f>'RawData_CPT2 '!E223</f>
        <v>2.4700000000000002</v>
      </c>
      <c r="I217" s="163">
        <f>'RawData_CPT2 '!F223</f>
        <v>2</v>
      </c>
      <c r="J217" s="163">
        <f>'RawData_CPT2 '!G223</f>
        <v>0</v>
      </c>
      <c r="K217" s="163" t="str">
        <f>'RawData_CPT2 '!H223</f>
        <v>%1390140</v>
      </c>
    </row>
    <row r="218" spans="1:11">
      <c r="A218" s="163">
        <f>'RawData_CPT2 '!A224</f>
        <v>4.24</v>
      </c>
      <c r="B218" s="163">
        <f>'RawData_CPT2 '!B224</f>
        <v>0.23130000000000001</v>
      </c>
      <c r="C218" s="60">
        <f t="shared" si="9"/>
        <v>2.3130000000000002</v>
      </c>
      <c r="D218" s="163">
        <f>'RawData_CPT2 '!C224</f>
        <v>0.1</v>
      </c>
      <c r="E218" s="60">
        <f t="shared" si="10"/>
        <v>1E-3</v>
      </c>
      <c r="F218" s="163">
        <f>'RawData_CPT2 '!D224</f>
        <v>109.9</v>
      </c>
      <c r="G218" s="60">
        <f t="shared" si="11"/>
        <v>11.202111990540892</v>
      </c>
      <c r="H218" s="163">
        <f>'RawData_CPT2 '!E224</f>
        <v>2.4</v>
      </c>
      <c r="I218" s="163">
        <f>'RawData_CPT2 '!F224</f>
        <v>13</v>
      </c>
      <c r="J218" s="163">
        <f>'RawData_CPT2 '!G224</f>
        <v>0</v>
      </c>
      <c r="K218" s="163" t="str">
        <f>'RawData_CPT2 '!H224</f>
        <v>%1395203</v>
      </c>
    </row>
    <row r="219" spans="1:11">
      <c r="A219" s="163">
        <f>'RawData_CPT2 '!A225</f>
        <v>4.26</v>
      </c>
      <c r="B219" s="163">
        <f>'RawData_CPT2 '!B225</f>
        <v>0.21629999999999999</v>
      </c>
      <c r="C219" s="60">
        <f t="shared" si="9"/>
        <v>2.1629999999999998</v>
      </c>
      <c r="D219" s="163">
        <f>'RawData_CPT2 '!C225</f>
        <v>0.1</v>
      </c>
      <c r="E219" s="60">
        <f t="shared" si="10"/>
        <v>1E-3</v>
      </c>
      <c r="F219" s="163">
        <f>'RawData_CPT2 '!D225</f>
        <v>121</v>
      </c>
      <c r="G219" s="60">
        <f t="shared" si="11"/>
        <v>12.333535494590063</v>
      </c>
      <c r="H219" s="163">
        <f>'RawData_CPT2 '!E225</f>
        <v>2.39</v>
      </c>
      <c r="I219" s="163">
        <f>'RawData_CPT2 '!F225</f>
        <v>3</v>
      </c>
      <c r="J219" s="163">
        <f>'RawData_CPT2 '!G225</f>
        <v>0</v>
      </c>
      <c r="K219" s="163" t="str">
        <f>'RawData_CPT2 '!H225</f>
        <v>%1398703</v>
      </c>
    </row>
    <row r="220" spans="1:11">
      <c r="A220" s="163">
        <f>'RawData_CPT2 '!A226</f>
        <v>4.28</v>
      </c>
      <c r="B220" s="163">
        <f>'RawData_CPT2 '!B226</f>
        <v>0.2253</v>
      </c>
      <c r="C220" s="60">
        <f t="shared" si="9"/>
        <v>2.2530000000000001</v>
      </c>
      <c r="D220" s="163">
        <f>'RawData_CPT2 '!C226</f>
        <v>0.1</v>
      </c>
      <c r="E220" s="60">
        <f t="shared" si="10"/>
        <v>1E-3</v>
      </c>
      <c r="F220" s="163">
        <f>'RawData_CPT2 '!D226</f>
        <v>116.5</v>
      </c>
      <c r="G220" s="60">
        <f t="shared" si="11"/>
        <v>11.874850290245803</v>
      </c>
      <c r="H220" s="163">
        <f>'RawData_CPT2 '!E226</f>
        <v>2.42</v>
      </c>
      <c r="I220" s="163">
        <f>'RawData_CPT2 '!F226</f>
        <v>9</v>
      </c>
      <c r="J220" s="163">
        <f>'RawData_CPT2 '!G226</f>
        <v>0</v>
      </c>
      <c r="K220" s="163" t="str">
        <f>'RawData_CPT2 '!H226</f>
        <v>%1401078</v>
      </c>
    </row>
    <row r="221" spans="1:11">
      <c r="A221" s="163">
        <f>'RawData_CPT2 '!A227</f>
        <v>4.3</v>
      </c>
      <c r="B221" s="163">
        <f>'RawData_CPT2 '!B227</f>
        <v>0.22409999999999999</v>
      </c>
      <c r="C221" s="60">
        <f t="shared" si="9"/>
        <v>2.2410000000000001</v>
      </c>
      <c r="D221" s="163">
        <f>'RawData_CPT2 '!C227</f>
        <v>0.1</v>
      </c>
      <c r="E221" s="60">
        <f t="shared" si="10"/>
        <v>1E-3</v>
      </c>
      <c r="F221" s="163">
        <f>'RawData_CPT2 '!D227</f>
        <v>118.8</v>
      </c>
      <c r="G221" s="60">
        <f t="shared" si="11"/>
        <v>12.109289394688425</v>
      </c>
      <c r="H221" s="163">
        <f>'RawData_CPT2 '!E227</f>
        <v>2.4300000000000002</v>
      </c>
      <c r="I221" s="163">
        <f>'RawData_CPT2 '!F227</f>
        <v>9</v>
      </c>
      <c r="J221" s="163">
        <f>'RawData_CPT2 '!G227</f>
        <v>0</v>
      </c>
      <c r="K221" s="163" t="str">
        <f>'RawData_CPT2 '!H227</f>
        <v>%1403015</v>
      </c>
    </row>
    <row r="222" spans="1:11">
      <c r="A222" s="163">
        <f>'RawData_CPT2 '!A228</f>
        <v>4.32</v>
      </c>
      <c r="B222" s="163">
        <f>'RawData_CPT2 '!B228</f>
        <v>0.23130000000000001</v>
      </c>
      <c r="C222" s="60">
        <f t="shared" si="9"/>
        <v>2.3130000000000002</v>
      </c>
      <c r="D222" s="163">
        <f>'RawData_CPT2 '!C228</f>
        <v>0.1</v>
      </c>
      <c r="E222" s="60">
        <f t="shared" si="10"/>
        <v>1E-3</v>
      </c>
      <c r="F222" s="163">
        <f>'RawData_CPT2 '!D228</f>
        <v>122.5</v>
      </c>
      <c r="G222" s="60">
        <f t="shared" si="11"/>
        <v>12.486430562704815</v>
      </c>
      <c r="H222" s="163">
        <f>'RawData_CPT2 '!E228</f>
        <v>2.48</v>
      </c>
      <c r="I222" s="163">
        <f>'RawData_CPT2 '!F228</f>
        <v>8</v>
      </c>
      <c r="J222" s="163">
        <f>'RawData_CPT2 '!G228</f>
        <v>0</v>
      </c>
      <c r="K222" s="163" t="str">
        <f>'RawData_CPT2 '!H228</f>
        <v>%1405390</v>
      </c>
    </row>
    <row r="223" spans="1:11">
      <c r="A223" s="163">
        <f>'RawData_CPT2 '!A229</f>
        <v>4.34</v>
      </c>
      <c r="B223" s="163">
        <f>'RawData_CPT2 '!B229</f>
        <v>0.23719999999999999</v>
      </c>
      <c r="C223" s="60">
        <f t="shared" si="9"/>
        <v>2.3719999999999999</v>
      </c>
      <c r="D223" s="163">
        <f>'RawData_CPT2 '!C229</f>
        <v>0.1</v>
      </c>
      <c r="E223" s="60">
        <f t="shared" si="10"/>
        <v>1E-3</v>
      </c>
      <c r="F223" s="163">
        <f>'RawData_CPT2 '!D229</f>
        <v>125.8</v>
      </c>
      <c r="G223" s="60">
        <f t="shared" si="11"/>
        <v>12.82279971255727</v>
      </c>
      <c r="H223" s="163">
        <f>'RawData_CPT2 '!E229</f>
        <v>2.44</v>
      </c>
      <c r="I223" s="163">
        <f>'RawData_CPT2 '!F229</f>
        <v>9</v>
      </c>
      <c r="J223" s="163">
        <f>'RawData_CPT2 '!G229</f>
        <v>0</v>
      </c>
      <c r="K223" s="163" t="str">
        <f>'RawData_CPT2 '!H229</f>
        <v>%1407703</v>
      </c>
    </row>
    <row r="224" spans="1:11">
      <c r="A224" s="163">
        <f>'RawData_CPT2 '!A230</f>
        <v>4.3600000000000003</v>
      </c>
      <c r="B224" s="163">
        <f>'RawData_CPT2 '!B230</f>
        <v>0.23719999999999999</v>
      </c>
      <c r="C224" s="60">
        <f t="shared" si="9"/>
        <v>2.3719999999999999</v>
      </c>
      <c r="D224" s="163">
        <f>'RawData_CPT2 '!C230</f>
        <v>0.1</v>
      </c>
      <c r="E224" s="60">
        <f t="shared" si="10"/>
        <v>1E-3</v>
      </c>
      <c r="F224" s="163">
        <f>'RawData_CPT2 '!D230</f>
        <v>122</v>
      </c>
      <c r="G224" s="60">
        <f t="shared" si="11"/>
        <v>12.435465539999898</v>
      </c>
      <c r="H224" s="163">
        <f>'RawData_CPT2 '!E230</f>
        <v>2.4700000000000002</v>
      </c>
      <c r="I224" s="163">
        <f>'RawData_CPT2 '!F230</f>
        <v>9</v>
      </c>
      <c r="J224" s="163">
        <f>'RawData_CPT2 '!G230</f>
        <v>0</v>
      </c>
      <c r="K224" s="163" t="str">
        <f>'RawData_CPT2 '!H230</f>
        <v>%1409640</v>
      </c>
    </row>
    <row r="225" spans="1:11">
      <c r="A225" s="163">
        <f>'RawData_CPT2 '!A231</f>
        <v>4.38</v>
      </c>
      <c r="B225" s="163">
        <f>'RawData_CPT2 '!B231</f>
        <v>0.2271</v>
      </c>
      <c r="C225" s="60">
        <f t="shared" si="9"/>
        <v>2.2709999999999999</v>
      </c>
      <c r="D225" s="163">
        <f>'RawData_CPT2 '!C231</f>
        <v>0.1</v>
      </c>
      <c r="E225" s="60">
        <f t="shared" si="10"/>
        <v>1E-3</v>
      </c>
      <c r="F225" s="163">
        <f>'RawData_CPT2 '!D231</f>
        <v>118.3</v>
      </c>
      <c r="G225" s="60">
        <f t="shared" si="11"/>
        <v>12.058324371983506</v>
      </c>
      <c r="H225" s="163">
        <f>'RawData_CPT2 '!E231</f>
        <v>2.46</v>
      </c>
      <c r="I225" s="163">
        <f>'RawData_CPT2 '!F231</f>
        <v>9</v>
      </c>
      <c r="J225" s="163">
        <f>'RawData_CPT2 '!G231</f>
        <v>0</v>
      </c>
      <c r="K225" s="163" t="str">
        <f>'RawData_CPT2 '!H231</f>
        <v>%1411640</v>
      </c>
    </row>
    <row r="226" spans="1:11">
      <c r="A226" s="163">
        <f>'RawData_CPT2 '!A232</f>
        <v>4.4000000000000004</v>
      </c>
      <c r="B226" s="163">
        <f>'RawData_CPT2 '!B232</f>
        <v>0.21870000000000001</v>
      </c>
      <c r="C226" s="60">
        <f t="shared" si="9"/>
        <v>2.1870000000000003</v>
      </c>
      <c r="D226" s="163">
        <f>'RawData_CPT2 '!C232</f>
        <v>0.1</v>
      </c>
      <c r="E226" s="60">
        <f t="shared" si="10"/>
        <v>1E-3</v>
      </c>
      <c r="F226" s="163">
        <f>'RawData_CPT2 '!D232</f>
        <v>110.3</v>
      </c>
      <c r="G226" s="60">
        <f t="shared" si="11"/>
        <v>11.242884008704825</v>
      </c>
      <c r="H226" s="163">
        <f>'RawData_CPT2 '!E232</f>
        <v>2.5299999999999998</v>
      </c>
      <c r="I226" s="163">
        <f>'RawData_CPT2 '!F232</f>
        <v>9</v>
      </c>
      <c r="J226" s="163">
        <f>'RawData_CPT2 '!G232</f>
        <v>0</v>
      </c>
      <c r="K226" s="163" t="str">
        <f>'RawData_CPT2 '!H232</f>
        <v>%1413578</v>
      </c>
    </row>
    <row r="227" spans="1:11">
      <c r="A227" s="163">
        <f>'RawData_CPT2 '!A233</f>
        <v>4.42</v>
      </c>
      <c r="B227" s="163">
        <f>'RawData_CPT2 '!B233</f>
        <v>0.21029999999999999</v>
      </c>
      <c r="C227" s="60">
        <f t="shared" si="9"/>
        <v>2.1029999999999998</v>
      </c>
      <c r="D227" s="163">
        <f>'RawData_CPT2 '!C233</f>
        <v>0.1</v>
      </c>
      <c r="E227" s="60">
        <f t="shared" si="10"/>
        <v>1E-3</v>
      </c>
      <c r="F227" s="163">
        <f>'RawData_CPT2 '!D233</f>
        <v>108</v>
      </c>
      <c r="G227" s="60">
        <f t="shared" si="11"/>
        <v>11.008444904262204</v>
      </c>
      <c r="H227" s="163">
        <f>'RawData_CPT2 '!E233</f>
        <v>2.52</v>
      </c>
      <c r="I227" s="163">
        <f>'RawData_CPT2 '!F233</f>
        <v>10</v>
      </c>
      <c r="J227" s="163">
        <f>'RawData_CPT2 '!G233</f>
        <v>0</v>
      </c>
      <c r="K227" s="163" t="str">
        <f>'RawData_CPT2 '!H233</f>
        <v>%1415515</v>
      </c>
    </row>
    <row r="228" spans="1:11">
      <c r="A228" s="163">
        <f>'RawData_CPT2 '!A234</f>
        <v>4.4400000000000004</v>
      </c>
      <c r="B228" s="163">
        <f>'RawData_CPT2 '!B234</f>
        <v>0.2014</v>
      </c>
      <c r="C228" s="60">
        <f t="shared" si="9"/>
        <v>2.0139999999999998</v>
      </c>
      <c r="D228" s="163">
        <f>'RawData_CPT2 '!C234</f>
        <v>0.1</v>
      </c>
      <c r="E228" s="60">
        <f t="shared" si="10"/>
        <v>1E-3</v>
      </c>
      <c r="F228" s="163">
        <f>'RawData_CPT2 '!D234</f>
        <v>114</v>
      </c>
      <c r="G228" s="60">
        <f t="shared" si="11"/>
        <v>11.620025176721215</v>
      </c>
      <c r="H228" s="163">
        <f>'RawData_CPT2 '!E234</f>
        <v>2.5299999999999998</v>
      </c>
      <c r="I228" s="163">
        <f>'RawData_CPT2 '!F234</f>
        <v>11</v>
      </c>
      <c r="J228" s="163">
        <f>'RawData_CPT2 '!G234</f>
        <v>0</v>
      </c>
      <c r="K228" s="163" t="str">
        <f>'RawData_CPT2 '!H234</f>
        <v>%1417453</v>
      </c>
    </row>
    <row r="229" spans="1:11">
      <c r="A229" s="163">
        <f>'RawData_CPT2 '!A235</f>
        <v>4.46</v>
      </c>
      <c r="B229" s="163">
        <f>'RawData_CPT2 '!B235</f>
        <v>0.19059999999999999</v>
      </c>
      <c r="C229" s="60">
        <f t="shared" si="9"/>
        <v>1.9059999999999999</v>
      </c>
      <c r="D229" s="163">
        <f>'RawData_CPT2 '!C235</f>
        <v>0.1</v>
      </c>
      <c r="E229" s="60">
        <f t="shared" si="10"/>
        <v>1E-3</v>
      </c>
      <c r="F229" s="163">
        <f>'RawData_CPT2 '!D235</f>
        <v>116.6</v>
      </c>
      <c r="G229" s="60">
        <f t="shared" si="11"/>
        <v>11.885043294786787</v>
      </c>
      <c r="H229" s="163">
        <f>'RawData_CPT2 '!E235</f>
        <v>2.57</v>
      </c>
      <c r="I229" s="163">
        <f>'RawData_CPT2 '!F235</f>
        <v>11</v>
      </c>
      <c r="J229" s="163">
        <f>'RawData_CPT2 '!G235</f>
        <v>0</v>
      </c>
      <c r="K229" s="163" t="str">
        <f>'RawData_CPT2 '!H235</f>
        <v>%1419453</v>
      </c>
    </row>
    <row r="230" spans="1:11">
      <c r="A230" s="163">
        <f>'RawData_CPT2 '!A236</f>
        <v>4.4800000000000004</v>
      </c>
      <c r="B230" s="163">
        <f>'RawData_CPT2 '!B236</f>
        <v>0.18459999999999999</v>
      </c>
      <c r="C230" s="60">
        <f t="shared" si="9"/>
        <v>1.8459999999999999</v>
      </c>
      <c r="D230" s="163">
        <f>'RawData_CPT2 '!C236</f>
        <v>0.1</v>
      </c>
      <c r="E230" s="60">
        <f t="shared" si="10"/>
        <v>1E-3</v>
      </c>
      <c r="F230" s="163">
        <f>'RawData_CPT2 '!D236</f>
        <v>114.2</v>
      </c>
      <c r="G230" s="60">
        <f t="shared" si="11"/>
        <v>11.640411185803183</v>
      </c>
      <c r="H230" s="163">
        <f>'RawData_CPT2 '!E236</f>
        <v>2.5499999999999998</v>
      </c>
      <c r="I230" s="163">
        <f>'RawData_CPT2 '!F236</f>
        <v>10</v>
      </c>
      <c r="J230" s="163">
        <f>'RawData_CPT2 '!G236</f>
        <v>0</v>
      </c>
      <c r="K230" s="163" t="str">
        <f>'RawData_CPT2 '!H236</f>
        <v>%1421390</v>
      </c>
    </row>
    <row r="231" spans="1:11">
      <c r="A231" s="163">
        <f>'RawData_CPT2 '!A237</f>
        <v>4.5</v>
      </c>
      <c r="B231" s="163">
        <f>'RawData_CPT2 '!B237</f>
        <v>0.18579999999999999</v>
      </c>
      <c r="C231" s="60">
        <f t="shared" si="9"/>
        <v>1.8579999999999999</v>
      </c>
      <c r="D231" s="163">
        <f>'RawData_CPT2 '!C237</f>
        <v>0.1</v>
      </c>
      <c r="E231" s="60">
        <f t="shared" si="10"/>
        <v>1E-3</v>
      </c>
      <c r="F231" s="163">
        <f>'RawData_CPT2 '!D237</f>
        <v>113.6</v>
      </c>
      <c r="G231" s="60">
        <f t="shared" si="11"/>
        <v>11.579253158557281</v>
      </c>
      <c r="H231" s="163">
        <f>'RawData_CPT2 '!E237</f>
        <v>2.57</v>
      </c>
      <c r="I231" s="163">
        <f>'RawData_CPT2 '!F237</f>
        <v>10</v>
      </c>
      <c r="J231" s="163">
        <f>'RawData_CPT2 '!G237</f>
        <v>0</v>
      </c>
      <c r="K231" s="163" t="str">
        <f>'RawData_CPT2 '!H237</f>
        <v>%1423328</v>
      </c>
    </row>
    <row r="232" spans="1:11">
      <c r="A232" s="163">
        <f>'RawData_CPT2 '!A238</f>
        <v>4.5199999999999996</v>
      </c>
      <c r="B232" s="163">
        <f>'RawData_CPT2 '!B238</f>
        <v>0.19900000000000001</v>
      </c>
      <c r="C232" s="60">
        <f t="shared" si="9"/>
        <v>1.9900000000000002</v>
      </c>
      <c r="D232" s="163">
        <f>'RawData_CPT2 '!C238</f>
        <v>0.1</v>
      </c>
      <c r="E232" s="60">
        <f t="shared" si="10"/>
        <v>1E-3</v>
      </c>
      <c r="F232" s="163">
        <f>'RawData_CPT2 '!D238</f>
        <v>110.7</v>
      </c>
      <c r="G232" s="60">
        <f t="shared" si="11"/>
        <v>11.28365602686876</v>
      </c>
      <c r="H232" s="163">
        <f>'RawData_CPT2 '!E238</f>
        <v>2.52</v>
      </c>
      <c r="I232" s="163">
        <f>'RawData_CPT2 '!F238</f>
        <v>10</v>
      </c>
      <c r="J232" s="163">
        <f>'RawData_CPT2 '!G238</f>
        <v>0</v>
      </c>
      <c r="K232" s="163" t="str">
        <f>'RawData_CPT2 '!H238</f>
        <v>%1424890</v>
      </c>
    </row>
    <row r="233" spans="1:11">
      <c r="A233" s="163">
        <f>'RawData_CPT2 '!A239</f>
        <v>4.54</v>
      </c>
      <c r="B233" s="163">
        <f>'RawData_CPT2 '!B239</f>
        <v>0.21029999999999999</v>
      </c>
      <c r="C233" s="60">
        <f t="shared" si="9"/>
        <v>2.1029999999999998</v>
      </c>
      <c r="D233" s="163">
        <f>'RawData_CPT2 '!C239</f>
        <v>0.1</v>
      </c>
      <c r="E233" s="60">
        <f t="shared" si="10"/>
        <v>1E-3</v>
      </c>
      <c r="F233" s="163">
        <f>'RawData_CPT2 '!D239</f>
        <v>98.9</v>
      </c>
      <c r="G233" s="60">
        <f t="shared" si="11"/>
        <v>10.080881491032704</v>
      </c>
      <c r="H233" s="163">
        <f>'RawData_CPT2 '!E239</f>
        <v>2.56</v>
      </c>
      <c r="I233" s="163">
        <f>'RawData_CPT2 '!F239</f>
        <v>10</v>
      </c>
      <c r="J233" s="163">
        <f>'RawData_CPT2 '!G239</f>
        <v>0</v>
      </c>
      <c r="K233" s="163" t="str">
        <f>'RawData_CPT2 '!H239</f>
        <v>%1426828</v>
      </c>
    </row>
    <row r="234" spans="1:11">
      <c r="A234" s="163">
        <f>'RawData_CPT2 '!A240</f>
        <v>4.5599999999999996</v>
      </c>
      <c r="B234" s="163">
        <f>'RawData_CPT2 '!B240</f>
        <v>0.21029999999999999</v>
      </c>
      <c r="C234" s="60">
        <f t="shared" si="9"/>
        <v>2.1029999999999998</v>
      </c>
      <c r="D234" s="163">
        <f>'RawData_CPT2 '!C240</f>
        <v>0.1</v>
      </c>
      <c r="E234" s="60">
        <f t="shared" si="10"/>
        <v>1E-3</v>
      </c>
      <c r="F234" s="163">
        <f>'RawData_CPT2 '!D240</f>
        <v>95.5</v>
      </c>
      <c r="G234" s="60">
        <f t="shared" si="11"/>
        <v>9.7343193366392633</v>
      </c>
      <c r="H234" s="163">
        <f>'RawData_CPT2 '!E240</f>
        <v>2.5499999999999998</v>
      </c>
      <c r="I234" s="163">
        <f>'RawData_CPT2 '!F240</f>
        <v>10</v>
      </c>
      <c r="J234" s="163">
        <f>'RawData_CPT2 '!G240</f>
        <v>0</v>
      </c>
      <c r="K234" s="163" t="str">
        <f>'RawData_CPT2 '!H240</f>
        <v>%1428828</v>
      </c>
    </row>
    <row r="235" spans="1:11">
      <c r="A235" s="163">
        <f>'RawData_CPT2 '!A241</f>
        <v>4.58</v>
      </c>
      <c r="B235" s="163">
        <f>'RawData_CPT2 '!B241</f>
        <v>0.2097</v>
      </c>
      <c r="C235" s="60">
        <f t="shared" si="9"/>
        <v>2.097</v>
      </c>
      <c r="D235" s="163">
        <f>'RawData_CPT2 '!C241</f>
        <v>0.1</v>
      </c>
      <c r="E235" s="60">
        <f t="shared" si="10"/>
        <v>1E-3</v>
      </c>
      <c r="F235" s="163">
        <f>'RawData_CPT2 '!D241</f>
        <v>96.8</v>
      </c>
      <c r="G235" s="60">
        <f t="shared" si="11"/>
        <v>9.8668283956720497</v>
      </c>
      <c r="H235" s="163">
        <f>'RawData_CPT2 '!E241</f>
        <v>2.57</v>
      </c>
      <c r="I235" s="163">
        <f>'RawData_CPT2 '!F241</f>
        <v>11</v>
      </c>
      <c r="J235" s="163">
        <f>'RawData_CPT2 '!G241</f>
        <v>0</v>
      </c>
      <c r="K235" s="163" t="str">
        <f>'RawData_CPT2 '!H241</f>
        <v>%1430390</v>
      </c>
    </row>
    <row r="236" spans="1:11">
      <c r="A236" s="163">
        <f>'RawData_CPT2 '!A242</f>
        <v>4.5999999999999996</v>
      </c>
      <c r="B236" s="163">
        <f>'RawData_CPT2 '!B242</f>
        <v>0.19600000000000001</v>
      </c>
      <c r="C236" s="60">
        <f t="shared" si="9"/>
        <v>1.96</v>
      </c>
      <c r="D236" s="163">
        <f>'RawData_CPT2 '!C242</f>
        <v>0.1</v>
      </c>
      <c r="E236" s="60">
        <f t="shared" si="10"/>
        <v>1E-3</v>
      </c>
      <c r="F236" s="163">
        <f>'RawData_CPT2 '!D242</f>
        <v>97.2</v>
      </c>
      <c r="G236" s="60">
        <f t="shared" si="11"/>
        <v>9.9076004138359846</v>
      </c>
      <c r="H236" s="163">
        <f>'RawData_CPT2 '!E242</f>
        <v>2.58</v>
      </c>
      <c r="I236" s="163">
        <f>'RawData_CPT2 '!F242</f>
        <v>11</v>
      </c>
      <c r="J236" s="163">
        <f>'RawData_CPT2 '!G242</f>
        <v>0</v>
      </c>
      <c r="K236" s="163" t="str">
        <f>'RawData_CPT2 '!H242</f>
        <v>%1432328</v>
      </c>
    </row>
    <row r="237" spans="1:11">
      <c r="A237" s="163">
        <f>'RawData_CPT2 '!A243</f>
        <v>4.62</v>
      </c>
      <c r="B237" s="163">
        <f>'RawData_CPT2 '!B243</f>
        <v>0.1787</v>
      </c>
      <c r="C237" s="60">
        <f t="shared" si="9"/>
        <v>1.7869999999999999</v>
      </c>
      <c r="D237" s="163">
        <f>'RawData_CPT2 '!C243</f>
        <v>0.2</v>
      </c>
      <c r="E237" s="60">
        <f t="shared" si="10"/>
        <v>2E-3</v>
      </c>
      <c r="F237" s="163">
        <f>'RawData_CPT2 '!D243</f>
        <v>99.2</v>
      </c>
      <c r="G237" s="60">
        <f t="shared" si="11"/>
        <v>10.111460504655655</v>
      </c>
      <c r="H237" s="163">
        <f>'RawData_CPT2 '!E243</f>
        <v>2.5499999999999998</v>
      </c>
      <c r="I237" s="163">
        <f>'RawData_CPT2 '!F243</f>
        <v>11</v>
      </c>
      <c r="J237" s="163">
        <f>'RawData_CPT2 '!G243</f>
        <v>0</v>
      </c>
      <c r="K237" s="163" t="str">
        <f>'RawData_CPT2 '!H243</f>
        <v>%1433890</v>
      </c>
    </row>
    <row r="238" spans="1:11">
      <c r="A238" s="163">
        <f>'RawData_CPT2 '!A244</f>
        <v>4.6399999999999997</v>
      </c>
      <c r="B238" s="163">
        <f>'RawData_CPT2 '!B244</f>
        <v>0.1709</v>
      </c>
      <c r="C238" s="60">
        <f t="shared" si="9"/>
        <v>1.7090000000000001</v>
      </c>
      <c r="D238" s="163">
        <f>'RawData_CPT2 '!C244</f>
        <v>0.2</v>
      </c>
      <c r="E238" s="60">
        <f t="shared" si="10"/>
        <v>2E-3</v>
      </c>
      <c r="F238" s="163">
        <f>'RawData_CPT2 '!D244</f>
        <v>106</v>
      </c>
      <c r="G238" s="60">
        <f t="shared" si="11"/>
        <v>10.804584813442533</v>
      </c>
      <c r="H238" s="163">
        <f>'RawData_CPT2 '!E244</f>
        <v>2.5499999999999998</v>
      </c>
      <c r="I238" s="163">
        <f>'RawData_CPT2 '!F244</f>
        <v>12</v>
      </c>
      <c r="J238" s="163">
        <f>'RawData_CPT2 '!G244</f>
        <v>0</v>
      </c>
      <c r="K238" s="163" t="str">
        <f>'RawData_CPT2 '!H244</f>
        <v>%1435828</v>
      </c>
    </row>
    <row r="239" spans="1:11">
      <c r="A239" s="163">
        <f>'RawData_CPT2 '!A245</f>
        <v>4.66</v>
      </c>
      <c r="B239" s="163">
        <f>'RawData_CPT2 '!B245</f>
        <v>0.17510000000000001</v>
      </c>
      <c r="C239" s="60">
        <f t="shared" si="9"/>
        <v>1.7510000000000001</v>
      </c>
      <c r="D239" s="163">
        <f>'RawData_CPT2 '!C245</f>
        <v>0.1</v>
      </c>
      <c r="E239" s="60">
        <f t="shared" si="10"/>
        <v>1E-3</v>
      </c>
      <c r="F239" s="163">
        <f>'RawData_CPT2 '!D245</f>
        <v>111.9</v>
      </c>
      <c r="G239" s="60">
        <f t="shared" si="11"/>
        <v>11.405972081360561</v>
      </c>
      <c r="H239" s="163">
        <f>'RawData_CPT2 '!E245</f>
        <v>2.58</v>
      </c>
      <c r="I239" s="163">
        <f>'RawData_CPT2 '!F245</f>
        <v>12</v>
      </c>
      <c r="J239" s="163">
        <f>'RawData_CPT2 '!G245</f>
        <v>0</v>
      </c>
      <c r="K239" s="163" t="str">
        <f>'RawData_CPT2 '!H245</f>
        <v>%1437390</v>
      </c>
    </row>
    <row r="240" spans="1:11">
      <c r="A240" s="163">
        <f>'RawData_CPT2 '!A246</f>
        <v>4.68</v>
      </c>
      <c r="B240" s="163">
        <f>'RawData_CPT2 '!B246</f>
        <v>0.17150000000000001</v>
      </c>
      <c r="C240" s="60">
        <f t="shared" si="9"/>
        <v>1.7150000000000001</v>
      </c>
      <c r="D240" s="163">
        <f>'RawData_CPT2 '!C246</f>
        <v>0.2</v>
      </c>
      <c r="E240" s="60">
        <f t="shared" si="10"/>
        <v>2E-3</v>
      </c>
      <c r="F240" s="163">
        <f>'RawData_CPT2 '!D246</f>
        <v>113.9</v>
      </c>
      <c r="G240" s="60">
        <f t="shared" si="11"/>
        <v>11.609832172180232</v>
      </c>
      <c r="H240" s="163">
        <f>'RawData_CPT2 '!E246</f>
        <v>2.57</v>
      </c>
      <c r="I240" s="163">
        <f>'RawData_CPT2 '!F246</f>
        <v>12</v>
      </c>
      <c r="J240" s="163">
        <f>'RawData_CPT2 '!G246</f>
        <v>0</v>
      </c>
      <c r="K240" s="163" t="str">
        <f>'RawData_CPT2 '!H246</f>
        <v>%1438953</v>
      </c>
    </row>
    <row r="241" spans="1:11">
      <c r="A241" s="163">
        <f>'RawData_CPT2 '!A247</f>
        <v>4.7</v>
      </c>
      <c r="B241" s="163">
        <f>'RawData_CPT2 '!B247</f>
        <v>0.1709</v>
      </c>
      <c r="C241" s="60">
        <f t="shared" si="9"/>
        <v>1.7090000000000001</v>
      </c>
      <c r="D241" s="163">
        <f>'RawData_CPT2 '!C247</f>
        <v>0.2</v>
      </c>
      <c r="E241" s="60">
        <f t="shared" si="10"/>
        <v>2E-3</v>
      </c>
      <c r="F241" s="163">
        <f>'RawData_CPT2 '!D247</f>
        <v>119.5</v>
      </c>
      <c r="G241" s="60">
        <f t="shared" si="11"/>
        <v>12.180640426475309</v>
      </c>
      <c r="H241" s="163">
        <f>'RawData_CPT2 '!E247</f>
        <v>2.57</v>
      </c>
      <c r="I241" s="163">
        <f>'RawData_CPT2 '!F247</f>
        <v>13</v>
      </c>
      <c r="J241" s="163">
        <f>'RawData_CPT2 '!G247</f>
        <v>0</v>
      </c>
      <c r="K241" s="163" t="str">
        <f>'RawData_CPT2 '!H247</f>
        <v>%1440140</v>
      </c>
    </row>
    <row r="242" spans="1:11">
      <c r="A242" s="163">
        <f>'RawData_CPT2 '!A248</f>
        <v>4.72</v>
      </c>
      <c r="B242" s="163">
        <f>'RawData_CPT2 '!B248</f>
        <v>0.17269999999999999</v>
      </c>
      <c r="C242" s="60">
        <f t="shared" si="9"/>
        <v>1.7269999999999999</v>
      </c>
      <c r="D242" s="163">
        <f>'RawData_CPT2 '!C248</f>
        <v>0.2</v>
      </c>
      <c r="E242" s="60">
        <f t="shared" si="10"/>
        <v>2E-3</v>
      </c>
      <c r="F242" s="163">
        <f>'RawData_CPT2 '!D248</f>
        <v>121.7</v>
      </c>
      <c r="G242" s="60">
        <f t="shared" si="11"/>
        <v>12.404886526376947</v>
      </c>
      <c r="H242" s="163">
        <f>'RawData_CPT2 '!E248</f>
        <v>2.56</v>
      </c>
      <c r="I242" s="163">
        <f>'RawData_CPT2 '!F248</f>
        <v>14</v>
      </c>
      <c r="J242" s="163">
        <f>'RawData_CPT2 '!G248</f>
        <v>0</v>
      </c>
      <c r="K242" s="163" t="str">
        <f>'RawData_CPT2 '!H248</f>
        <v>%1441703</v>
      </c>
    </row>
    <row r="243" spans="1:11">
      <c r="A243" s="163">
        <f>'RawData_CPT2 '!A249</f>
        <v>4.74</v>
      </c>
      <c r="B243" s="163">
        <f>'RawData_CPT2 '!B249</f>
        <v>0.1757</v>
      </c>
      <c r="C243" s="60">
        <f t="shared" si="9"/>
        <v>1.7569999999999999</v>
      </c>
      <c r="D243" s="163">
        <f>'RawData_CPT2 '!C249</f>
        <v>0.1</v>
      </c>
      <c r="E243" s="60">
        <f t="shared" si="10"/>
        <v>1E-3</v>
      </c>
      <c r="F243" s="163">
        <f>'RawData_CPT2 '!D249</f>
        <v>120.7</v>
      </c>
      <c r="G243" s="60">
        <f t="shared" si="11"/>
        <v>12.302956480967111</v>
      </c>
      <c r="H243" s="163">
        <f>'RawData_CPT2 '!E249</f>
        <v>2.58</v>
      </c>
      <c r="I243" s="163">
        <f>'RawData_CPT2 '!F249</f>
        <v>15</v>
      </c>
      <c r="J243" s="163">
        <f>'RawData_CPT2 '!G249</f>
        <v>0</v>
      </c>
      <c r="K243" s="163" t="str">
        <f>'RawData_CPT2 '!H249</f>
        <v>%1442890</v>
      </c>
    </row>
    <row r="244" spans="1:11">
      <c r="A244" s="163">
        <f>'RawData_CPT2 '!A250</f>
        <v>4.76</v>
      </c>
      <c r="B244" s="163">
        <f>'RawData_CPT2 '!B250</f>
        <v>0.17630000000000001</v>
      </c>
      <c r="C244" s="60">
        <f t="shared" si="9"/>
        <v>1.7630000000000001</v>
      </c>
      <c r="D244" s="163">
        <f>'RawData_CPT2 '!C250</f>
        <v>0.2</v>
      </c>
      <c r="E244" s="60">
        <f t="shared" si="10"/>
        <v>2E-3</v>
      </c>
      <c r="F244" s="163">
        <f>'RawData_CPT2 '!D250</f>
        <v>120</v>
      </c>
      <c r="G244" s="60">
        <f t="shared" si="11"/>
        <v>12.231605449180227</v>
      </c>
      <c r="H244" s="163">
        <f>'RawData_CPT2 '!E250</f>
        <v>2.59</v>
      </c>
      <c r="I244" s="163">
        <f>'RawData_CPT2 '!F250</f>
        <v>16</v>
      </c>
      <c r="J244" s="163">
        <f>'RawData_CPT2 '!G250</f>
        <v>0</v>
      </c>
      <c r="K244" s="163" t="str">
        <f>'RawData_CPT2 '!H250</f>
        <v>%1444015</v>
      </c>
    </row>
    <row r="245" spans="1:11">
      <c r="A245" s="163">
        <f>'RawData_CPT2 '!A251</f>
        <v>4.78</v>
      </c>
      <c r="B245" s="163">
        <f>'RawData_CPT2 '!B251</f>
        <v>0.19</v>
      </c>
      <c r="C245" s="60">
        <f t="shared" si="9"/>
        <v>1.9</v>
      </c>
      <c r="D245" s="163">
        <f>'RawData_CPT2 '!C251</f>
        <v>0.2</v>
      </c>
      <c r="E245" s="60">
        <f t="shared" si="10"/>
        <v>2E-3</v>
      </c>
      <c r="F245" s="163">
        <f>'RawData_CPT2 '!D251</f>
        <v>121.9</v>
      </c>
      <c r="G245" s="60">
        <f t="shared" si="11"/>
        <v>12.425272535458914</v>
      </c>
      <c r="H245" s="163">
        <f>'RawData_CPT2 '!E251</f>
        <v>2.58</v>
      </c>
      <c r="I245" s="163">
        <f>'RawData_CPT2 '!F251</f>
        <v>16</v>
      </c>
      <c r="J245" s="163">
        <f>'RawData_CPT2 '!G251</f>
        <v>0</v>
      </c>
      <c r="K245" s="163" t="str">
        <f>'RawData_CPT2 '!H251</f>
        <v>%1445203</v>
      </c>
    </row>
    <row r="246" spans="1:11">
      <c r="A246" s="163">
        <f>'RawData_CPT2 '!A252</f>
        <v>4.8</v>
      </c>
      <c r="B246" s="163">
        <f>'RawData_CPT2 '!B252</f>
        <v>0.21390000000000001</v>
      </c>
      <c r="C246" s="60">
        <f t="shared" si="9"/>
        <v>2.1390000000000002</v>
      </c>
      <c r="D246" s="163">
        <f>'RawData_CPT2 '!C252</f>
        <v>0.2</v>
      </c>
      <c r="E246" s="60">
        <f t="shared" si="10"/>
        <v>2E-3</v>
      </c>
      <c r="F246" s="163">
        <f>'RawData_CPT2 '!D252</f>
        <v>125.6</v>
      </c>
      <c r="G246" s="60">
        <f t="shared" si="11"/>
        <v>12.802413703475302</v>
      </c>
      <c r="H246" s="163">
        <f>'RawData_CPT2 '!E252</f>
        <v>2.58</v>
      </c>
      <c r="I246" s="163">
        <f>'RawData_CPT2 '!F252</f>
        <v>16</v>
      </c>
      <c r="J246" s="163">
        <f>'RawData_CPT2 '!G252</f>
        <v>0</v>
      </c>
      <c r="K246" s="163" t="str">
        <f>'RawData_CPT2 '!H252</f>
        <v>%1446390</v>
      </c>
    </row>
    <row r="247" spans="1:11">
      <c r="A247" s="163">
        <f>'RawData_CPT2 '!A253</f>
        <v>4.82</v>
      </c>
      <c r="B247" s="163">
        <f>'RawData_CPT2 '!B253</f>
        <v>0.24260000000000001</v>
      </c>
      <c r="C247" s="60">
        <f t="shared" si="9"/>
        <v>2.4260000000000002</v>
      </c>
      <c r="D247" s="163">
        <f>'RawData_CPT2 '!C253</f>
        <v>0.1</v>
      </c>
      <c r="E247" s="60">
        <f t="shared" si="10"/>
        <v>1E-3</v>
      </c>
      <c r="F247" s="163">
        <f>'RawData_CPT2 '!D253</f>
        <v>114.6</v>
      </c>
      <c r="G247" s="60">
        <f t="shared" si="11"/>
        <v>11.681183203967116</v>
      </c>
      <c r="H247" s="163">
        <f>'RawData_CPT2 '!E253</f>
        <v>2.58</v>
      </c>
      <c r="I247" s="163">
        <f>'RawData_CPT2 '!F253</f>
        <v>33</v>
      </c>
      <c r="J247" s="163">
        <f>'RawData_CPT2 '!G253</f>
        <v>0</v>
      </c>
      <c r="K247" s="163" t="str">
        <f>'RawData_CPT2 '!H253</f>
        <v xml:space="preserve">%1448703 </v>
      </c>
    </row>
    <row r="248" spans="1:11">
      <c r="A248" s="163">
        <f>'RawData_CPT2 '!A254</f>
        <v>4.84</v>
      </c>
      <c r="B248" s="163">
        <f>'RawData_CPT2 '!B254</f>
        <v>0.17449999999999999</v>
      </c>
      <c r="C248" s="60">
        <f t="shared" si="9"/>
        <v>1.7449999999999999</v>
      </c>
      <c r="D248" s="163">
        <f>'RawData_CPT2 '!C254</f>
        <v>0</v>
      </c>
      <c r="E248" s="60">
        <f t="shared" si="10"/>
        <v>0</v>
      </c>
      <c r="F248" s="163">
        <f>'RawData_CPT2 '!D254</f>
        <v>135.9</v>
      </c>
      <c r="G248" s="60">
        <f t="shared" si="11"/>
        <v>13.852293171196607</v>
      </c>
      <c r="H248" s="163">
        <f>'RawData_CPT2 '!E254</f>
        <v>2.2799999999999998</v>
      </c>
      <c r="I248" s="163">
        <f>'RawData_CPT2 '!F254</f>
        <v>0</v>
      </c>
      <c r="J248" s="163">
        <f>'RawData_CPT2 '!G254</f>
        <v>0</v>
      </c>
      <c r="K248" s="163" t="str">
        <f>'RawData_CPT2 '!H254</f>
        <v xml:space="preserve">%1497328 </v>
      </c>
    </row>
    <row r="249" spans="1:11">
      <c r="A249" s="163">
        <f>'RawData_CPT2 '!A255</f>
        <v>4.8600000000000003</v>
      </c>
      <c r="B249" s="163">
        <f>'RawData_CPT2 '!B255</f>
        <v>0.21929999999999999</v>
      </c>
      <c r="C249" s="60">
        <f t="shared" si="9"/>
        <v>2.1930000000000001</v>
      </c>
      <c r="D249" s="163">
        <f>'RawData_CPT2 '!C255</f>
        <v>0.1</v>
      </c>
      <c r="E249" s="60">
        <f t="shared" si="10"/>
        <v>1E-3</v>
      </c>
      <c r="F249" s="163">
        <f>'RawData_CPT2 '!D255</f>
        <v>135.69999999999999</v>
      </c>
      <c r="G249" s="60">
        <f t="shared" si="11"/>
        <v>13.831907162114639</v>
      </c>
      <c r="H249" s="163">
        <f>'RawData_CPT2 '!E255</f>
        <v>2.48</v>
      </c>
      <c r="I249" s="163">
        <f>'RawData_CPT2 '!F255</f>
        <v>14</v>
      </c>
      <c r="J249" s="163">
        <f>'RawData_CPT2 '!G255</f>
        <v>0</v>
      </c>
      <c r="K249" s="163" t="str">
        <f>'RawData_CPT2 '!H255</f>
        <v>%1498890</v>
      </c>
    </row>
    <row r="250" spans="1:11">
      <c r="A250" s="163">
        <f>'RawData_CPT2 '!A256</f>
        <v>4.88</v>
      </c>
      <c r="B250" s="163">
        <f>'RawData_CPT2 '!B256</f>
        <v>0.21809999999999999</v>
      </c>
      <c r="C250" s="60">
        <f t="shared" si="9"/>
        <v>2.181</v>
      </c>
      <c r="D250" s="163">
        <f>'RawData_CPT2 '!C256</f>
        <v>0.1</v>
      </c>
      <c r="E250" s="60">
        <f t="shared" si="10"/>
        <v>1E-3</v>
      </c>
      <c r="F250" s="163">
        <f>'RawData_CPT2 '!D256</f>
        <v>135.80000000000001</v>
      </c>
      <c r="G250" s="60">
        <f t="shared" si="11"/>
        <v>13.842100166655625</v>
      </c>
      <c r="H250" s="163">
        <f>'RawData_CPT2 '!E256</f>
        <v>2.4</v>
      </c>
      <c r="I250" s="163">
        <f>'RawData_CPT2 '!F256</f>
        <v>14</v>
      </c>
      <c r="J250" s="163">
        <f>'RawData_CPT2 '!G256</f>
        <v>0</v>
      </c>
      <c r="K250" s="163" t="str">
        <f>'RawData_CPT2 '!H256</f>
        <v>%1500078</v>
      </c>
    </row>
    <row r="251" spans="1:11">
      <c r="A251" s="163">
        <f>'RawData_CPT2 '!A257</f>
        <v>4.9000000000000004</v>
      </c>
      <c r="B251" s="163">
        <f>'RawData_CPT2 '!B257</f>
        <v>0.2223</v>
      </c>
      <c r="C251" s="60">
        <f t="shared" si="9"/>
        <v>2.2229999999999999</v>
      </c>
      <c r="D251" s="163">
        <f>'RawData_CPT2 '!C257</f>
        <v>0.1</v>
      </c>
      <c r="E251" s="60">
        <f t="shared" si="10"/>
        <v>1E-3</v>
      </c>
      <c r="F251" s="163">
        <f>'RawData_CPT2 '!D257</f>
        <v>133.9</v>
      </c>
      <c r="G251" s="60">
        <f t="shared" si="11"/>
        <v>13.648433080376936</v>
      </c>
      <c r="H251" s="163">
        <f>'RawData_CPT2 '!E257</f>
        <v>2.56</v>
      </c>
      <c r="I251" s="163">
        <f>'RawData_CPT2 '!F257</f>
        <v>13</v>
      </c>
      <c r="J251" s="163">
        <f>'RawData_CPT2 '!G257</f>
        <v>0</v>
      </c>
      <c r="K251" s="163" t="str">
        <f>'RawData_CPT2 '!H257</f>
        <v>%1501640</v>
      </c>
    </row>
    <row r="252" spans="1:11">
      <c r="A252" s="163">
        <f>'RawData_CPT2 '!A258</f>
        <v>4.92</v>
      </c>
      <c r="B252" s="163">
        <f>'RawData_CPT2 '!B258</f>
        <v>0.2223</v>
      </c>
      <c r="C252" s="60">
        <f t="shared" si="9"/>
        <v>2.2229999999999999</v>
      </c>
      <c r="D252" s="163">
        <f>'RawData_CPT2 '!C258</f>
        <v>0.1</v>
      </c>
      <c r="E252" s="60">
        <f t="shared" si="10"/>
        <v>1E-3</v>
      </c>
      <c r="F252" s="163">
        <f>'RawData_CPT2 '!D258</f>
        <v>132</v>
      </c>
      <c r="G252" s="60">
        <f t="shared" si="11"/>
        <v>13.454765994098249</v>
      </c>
      <c r="H252" s="163">
        <f>'RawData_CPT2 '!E258</f>
        <v>2.6</v>
      </c>
      <c r="I252" s="163">
        <f>'RawData_CPT2 '!F258</f>
        <v>12</v>
      </c>
      <c r="J252" s="163">
        <f>'RawData_CPT2 '!G258</f>
        <v>0</v>
      </c>
      <c r="K252" s="163" t="str">
        <f>'RawData_CPT2 '!H258</f>
        <v>%1503203</v>
      </c>
    </row>
    <row r="253" spans="1:11">
      <c r="A253" s="163">
        <f>'RawData_CPT2 '!A259</f>
        <v>4.9400000000000004</v>
      </c>
      <c r="B253" s="163">
        <f>'RawData_CPT2 '!B259</f>
        <v>0.2253</v>
      </c>
      <c r="C253" s="60">
        <f t="shared" si="9"/>
        <v>2.2530000000000001</v>
      </c>
      <c r="D253" s="163">
        <f>'RawData_CPT2 '!C259</f>
        <v>0.1</v>
      </c>
      <c r="E253" s="60">
        <f t="shared" si="10"/>
        <v>1E-3</v>
      </c>
      <c r="F253" s="163">
        <f>'RawData_CPT2 '!D259</f>
        <v>128.30000000000001</v>
      </c>
      <c r="G253" s="60">
        <f t="shared" si="11"/>
        <v>13.077624826081861</v>
      </c>
      <c r="H253" s="163">
        <f>'RawData_CPT2 '!E259</f>
        <v>2.56</v>
      </c>
      <c r="I253" s="163">
        <f>'RawData_CPT2 '!F259</f>
        <v>12</v>
      </c>
      <c r="J253" s="163">
        <f>'RawData_CPT2 '!G259</f>
        <v>0</v>
      </c>
      <c r="K253" s="163" t="str">
        <f>'RawData_CPT2 '!H259</f>
        <v>%1504765</v>
      </c>
    </row>
    <row r="254" spans="1:11">
      <c r="A254" s="163">
        <f>'RawData_CPT2 '!A260</f>
        <v>4.96</v>
      </c>
      <c r="B254" s="163">
        <f>'RawData_CPT2 '!B260</f>
        <v>0.2283</v>
      </c>
      <c r="C254" s="60">
        <f t="shared" si="9"/>
        <v>2.2829999999999999</v>
      </c>
      <c r="D254" s="163">
        <f>'RawData_CPT2 '!C260</f>
        <v>0.1</v>
      </c>
      <c r="E254" s="60">
        <f t="shared" si="10"/>
        <v>1E-3</v>
      </c>
      <c r="F254" s="163">
        <f>'RawData_CPT2 '!D260</f>
        <v>124.6</v>
      </c>
      <c r="G254" s="60">
        <f t="shared" si="11"/>
        <v>12.700483658065469</v>
      </c>
      <c r="H254" s="163">
        <f>'RawData_CPT2 '!E260</f>
        <v>2.6</v>
      </c>
      <c r="I254" s="163">
        <f>'RawData_CPT2 '!F260</f>
        <v>13</v>
      </c>
      <c r="J254" s="163">
        <f>'RawData_CPT2 '!G260</f>
        <v>0</v>
      </c>
      <c r="K254" s="163" t="str">
        <f>'RawData_CPT2 '!H260</f>
        <v>%1506328</v>
      </c>
    </row>
    <row r="255" spans="1:11">
      <c r="A255" s="163">
        <f>'RawData_CPT2 '!A261</f>
        <v>4.9800000000000004</v>
      </c>
      <c r="B255" s="163">
        <f>'RawData_CPT2 '!B261</f>
        <v>0.2402</v>
      </c>
      <c r="C255" s="60">
        <f t="shared" si="9"/>
        <v>2.4020000000000001</v>
      </c>
      <c r="D255" s="163">
        <f>'RawData_CPT2 '!C261</f>
        <v>0.1</v>
      </c>
      <c r="E255" s="60">
        <f t="shared" si="10"/>
        <v>1E-3</v>
      </c>
      <c r="F255" s="163">
        <f>'RawData_CPT2 '!D261</f>
        <v>116.2</v>
      </c>
      <c r="G255" s="60">
        <f t="shared" si="11"/>
        <v>11.844271276622854</v>
      </c>
      <c r="H255" s="163">
        <f>'RawData_CPT2 '!E261</f>
        <v>2.6</v>
      </c>
      <c r="I255" s="163">
        <f>'RawData_CPT2 '!F261</f>
        <v>13</v>
      </c>
      <c r="J255" s="163">
        <f>'RawData_CPT2 '!G261</f>
        <v>0</v>
      </c>
      <c r="K255" s="163" t="str">
        <f>'RawData_CPT2 '!H261</f>
        <v>%1507890</v>
      </c>
    </row>
    <row r="256" spans="1:11">
      <c r="A256" s="163">
        <f>'RawData_CPT2 '!A262</f>
        <v>5</v>
      </c>
      <c r="B256" s="163">
        <f>'RawData_CPT2 '!B262</f>
        <v>0.2354</v>
      </c>
      <c r="C256" s="60">
        <f t="shared" si="9"/>
        <v>2.3540000000000001</v>
      </c>
      <c r="D256" s="163">
        <f>'RawData_CPT2 '!C262</f>
        <v>0.1</v>
      </c>
      <c r="E256" s="60">
        <f t="shared" si="10"/>
        <v>1E-3</v>
      </c>
      <c r="F256" s="163">
        <f>'RawData_CPT2 '!D262</f>
        <v>105.6</v>
      </c>
      <c r="G256" s="60">
        <f t="shared" si="11"/>
        <v>10.763812795278598</v>
      </c>
      <c r="H256" s="163">
        <f>'RawData_CPT2 '!E262</f>
        <v>2.6</v>
      </c>
      <c r="I256" s="163">
        <f>'RawData_CPT2 '!F262</f>
        <v>13</v>
      </c>
      <c r="J256" s="163">
        <f>'RawData_CPT2 '!G262</f>
        <v>0</v>
      </c>
      <c r="K256" s="163" t="str">
        <f>'RawData_CPT2 '!H262</f>
        <v>%1509453</v>
      </c>
    </row>
    <row r="257" spans="1:11">
      <c r="A257" s="163">
        <f>'RawData_CPT2 '!A263</f>
        <v>5.0199999999999996</v>
      </c>
      <c r="B257" s="163">
        <f>'RawData_CPT2 '!B263</f>
        <v>0.2384</v>
      </c>
      <c r="C257" s="60">
        <f t="shared" si="9"/>
        <v>2.3839999999999999</v>
      </c>
      <c r="D257" s="163">
        <f>'RawData_CPT2 '!C263</f>
        <v>0.1</v>
      </c>
      <c r="E257" s="60">
        <f t="shared" si="10"/>
        <v>1E-3</v>
      </c>
      <c r="F257" s="163">
        <f>'RawData_CPT2 '!D263</f>
        <v>105.5</v>
      </c>
      <c r="G257" s="60">
        <f t="shared" si="11"/>
        <v>10.753619790737616</v>
      </c>
      <c r="H257" s="163">
        <f>'RawData_CPT2 '!E263</f>
        <v>2.59</v>
      </c>
      <c r="I257" s="163">
        <f>'RawData_CPT2 '!F263</f>
        <v>13</v>
      </c>
      <c r="J257" s="163">
        <f>'RawData_CPT2 '!G263</f>
        <v>0</v>
      </c>
      <c r="K257" s="163" t="str">
        <f>'RawData_CPT2 '!H263</f>
        <v>%1511015</v>
      </c>
    </row>
    <row r="258" spans="1:11">
      <c r="A258" s="163">
        <f>'RawData_CPT2 '!A264</f>
        <v>5.04</v>
      </c>
      <c r="B258" s="163">
        <f>'RawData_CPT2 '!B264</f>
        <v>0.23069999999999999</v>
      </c>
      <c r="C258" s="60">
        <f t="shared" si="9"/>
        <v>2.3069999999999999</v>
      </c>
      <c r="D258" s="163">
        <f>'RawData_CPT2 '!C264</f>
        <v>0.1</v>
      </c>
      <c r="E258" s="60">
        <f t="shared" si="10"/>
        <v>1E-3</v>
      </c>
      <c r="F258" s="163">
        <f>'RawData_CPT2 '!D264</f>
        <v>105.6</v>
      </c>
      <c r="G258" s="60">
        <f t="shared" si="11"/>
        <v>10.763812795278598</v>
      </c>
      <c r="H258" s="163">
        <f>'RawData_CPT2 '!E264</f>
        <v>2.68</v>
      </c>
      <c r="I258" s="163">
        <f>'RawData_CPT2 '!F264</f>
        <v>13</v>
      </c>
      <c r="J258" s="163">
        <f>'RawData_CPT2 '!G264</f>
        <v>0</v>
      </c>
      <c r="K258" s="163" t="str">
        <f>'RawData_CPT2 '!H264</f>
        <v>%1512578</v>
      </c>
    </row>
    <row r="259" spans="1:11">
      <c r="A259" s="163">
        <f>'RawData_CPT2 '!A265</f>
        <v>5.0599999999999996</v>
      </c>
      <c r="B259" s="163">
        <f>'RawData_CPT2 '!B265</f>
        <v>0.23130000000000001</v>
      </c>
      <c r="C259" s="60">
        <f t="shared" si="9"/>
        <v>2.3130000000000002</v>
      </c>
      <c r="D259" s="163">
        <f>'RawData_CPT2 '!C265</f>
        <v>0.1</v>
      </c>
      <c r="E259" s="60">
        <f t="shared" si="10"/>
        <v>1E-3</v>
      </c>
      <c r="F259" s="163">
        <f>'RawData_CPT2 '!D265</f>
        <v>109.3</v>
      </c>
      <c r="G259" s="60">
        <f t="shared" si="11"/>
        <v>11.14095396329499</v>
      </c>
      <c r="H259" s="163">
        <f>'RawData_CPT2 '!E265</f>
        <v>2.64</v>
      </c>
      <c r="I259" s="163">
        <f>'RawData_CPT2 '!F265</f>
        <v>13</v>
      </c>
      <c r="J259" s="163">
        <f>'RawData_CPT2 '!G265</f>
        <v>0</v>
      </c>
      <c r="K259" s="163" t="str">
        <f>'RawData_CPT2 '!H265</f>
        <v>%1513703</v>
      </c>
    </row>
    <row r="260" spans="1:11">
      <c r="A260" s="163">
        <f>'RawData_CPT2 '!A266</f>
        <v>5.08</v>
      </c>
      <c r="B260" s="163">
        <f>'RawData_CPT2 '!B266</f>
        <v>0.2354</v>
      </c>
      <c r="C260" s="60">
        <f t="shared" si="9"/>
        <v>2.3540000000000001</v>
      </c>
      <c r="D260" s="163">
        <f>'RawData_CPT2 '!C266</f>
        <v>0.1</v>
      </c>
      <c r="E260" s="60">
        <f t="shared" si="10"/>
        <v>1E-3</v>
      </c>
      <c r="F260" s="163">
        <f>'RawData_CPT2 '!D266</f>
        <v>105.9</v>
      </c>
      <c r="G260" s="60">
        <f t="shared" si="11"/>
        <v>10.794391808901551</v>
      </c>
      <c r="H260" s="163">
        <f>'RawData_CPT2 '!E266</f>
        <v>2.64</v>
      </c>
      <c r="I260" s="163">
        <f>'RawData_CPT2 '!F266</f>
        <v>13</v>
      </c>
      <c r="J260" s="163">
        <f>'RawData_CPT2 '!G266</f>
        <v>0</v>
      </c>
      <c r="K260" s="163" t="str">
        <f>'RawData_CPT2 '!H266</f>
        <v>%1515265</v>
      </c>
    </row>
    <row r="261" spans="1:11">
      <c r="A261" s="163">
        <f>'RawData_CPT2 '!A267</f>
        <v>5.0999999999999996</v>
      </c>
      <c r="B261" s="163">
        <f>'RawData_CPT2 '!B267</f>
        <v>0.23599999999999999</v>
      </c>
      <c r="C261" s="60">
        <f t="shared" si="9"/>
        <v>2.36</v>
      </c>
      <c r="D261" s="163">
        <f>'RawData_CPT2 '!C267</f>
        <v>0.1</v>
      </c>
      <c r="E261" s="60">
        <f t="shared" si="10"/>
        <v>1E-3</v>
      </c>
      <c r="F261" s="163">
        <f>'RawData_CPT2 '!D267</f>
        <v>108.8</v>
      </c>
      <c r="G261" s="60">
        <f t="shared" si="11"/>
        <v>11.089988940590072</v>
      </c>
      <c r="H261" s="163">
        <f>'RawData_CPT2 '!E267</f>
        <v>2.72</v>
      </c>
      <c r="I261" s="163">
        <f>'RawData_CPT2 '!F267</f>
        <v>12</v>
      </c>
      <c r="J261" s="163">
        <f>'RawData_CPT2 '!G267</f>
        <v>0</v>
      </c>
      <c r="K261" s="163" t="str">
        <f>'RawData_CPT2 '!H267</f>
        <v>%1516828</v>
      </c>
    </row>
    <row r="262" spans="1:11">
      <c r="A262" s="163">
        <f>'RawData_CPT2 '!A268</f>
        <v>5.12</v>
      </c>
      <c r="B262" s="163">
        <f>'RawData_CPT2 '!B268</f>
        <v>0.2576</v>
      </c>
      <c r="C262" s="60">
        <f t="shared" si="9"/>
        <v>2.5760000000000001</v>
      </c>
      <c r="D262" s="163">
        <f>'RawData_CPT2 '!C268</f>
        <v>0.1</v>
      </c>
      <c r="E262" s="60">
        <f t="shared" si="10"/>
        <v>1E-3</v>
      </c>
      <c r="F262" s="163">
        <f>'RawData_CPT2 '!D268</f>
        <v>111.3</v>
      </c>
      <c r="G262" s="60">
        <f t="shared" si="11"/>
        <v>11.344814054114661</v>
      </c>
      <c r="H262" s="163">
        <f>'RawData_CPT2 '!E268</f>
        <v>2.71</v>
      </c>
      <c r="I262" s="163">
        <f>'RawData_CPT2 '!F268</f>
        <v>13</v>
      </c>
      <c r="J262" s="163">
        <f>'RawData_CPT2 '!G268</f>
        <v>0</v>
      </c>
      <c r="K262" s="163" t="str">
        <f>'RawData_CPT2 '!H268</f>
        <v>%1518390</v>
      </c>
    </row>
    <row r="263" spans="1:11">
      <c r="A263" s="163">
        <f>'RawData_CPT2 '!A269</f>
        <v>5.14</v>
      </c>
      <c r="B263" s="163">
        <f>'RawData_CPT2 '!B269</f>
        <v>0.2354</v>
      </c>
      <c r="C263" s="60">
        <f t="shared" ref="C263:C326" si="12">B263*10</f>
        <v>2.3540000000000001</v>
      </c>
      <c r="D263" s="163">
        <f>'RawData_CPT2 '!C269</f>
        <v>0.1</v>
      </c>
      <c r="E263" s="60">
        <f t="shared" ref="E263:E326" si="13">D263/100</f>
        <v>1E-3</v>
      </c>
      <c r="F263" s="163">
        <f>'RawData_CPT2 '!D269</f>
        <v>114.1</v>
      </c>
      <c r="G263" s="60">
        <f t="shared" ref="G263:G326" si="14">F263/9.81065</f>
        <v>11.630218181262197</v>
      </c>
      <c r="H263" s="163">
        <f>'RawData_CPT2 '!E269</f>
        <v>2.7</v>
      </c>
      <c r="I263" s="163">
        <f>'RawData_CPT2 '!F269</f>
        <v>13</v>
      </c>
      <c r="J263" s="163">
        <f>'RawData_CPT2 '!G269</f>
        <v>0</v>
      </c>
      <c r="K263" s="163" t="str">
        <f>'RawData_CPT2 '!H269</f>
        <v>%1519953</v>
      </c>
    </row>
    <row r="264" spans="1:11">
      <c r="A264" s="163">
        <f>'RawData_CPT2 '!A270</f>
        <v>5.16</v>
      </c>
      <c r="B264" s="163">
        <f>'RawData_CPT2 '!B270</f>
        <v>0.22470000000000001</v>
      </c>
      <c r="C264" s="60">
        <f t="shared" si="12"/>
        <v>2.2469999999999999</v>
      </c>
      <c r="D264" s="163">
        <f>'RawData_CPT2 '!C270</f>
        <v>0.1</v>
      </c>
      <c r="E264" s="60">
        <f t="shared" si="13"/>
        <v>1E-3</v>
      </c>
      <c r="F264" s="163">
        <f>'RawData_CPT2 '!D270</f>
        <v>129.30000000000001</v>
      </c>
      <c r="G264" s="60">
        <f t="shared" si="14"/>
        <v>13.179554871491696</v>
      </c>
      <c r="H264" s="163">
        <f>'RawData_CPT2 '!E270</f>
        <v>2.82</v>
      </c>
      <c r="I264" s="163">
        <f>'RawData_CPT2 '!F270</f>
        <v>7</v>
      </c>
      <c r="J264" s="163">
        <f>'RawData_CPT2 '!G270</f>
        <v>0</v>
      </c>
      <c r="K264" s="163" t="str">
        <f>'RawData_CPT2 '!H270</f>
        <v>%1522328</v>
      </c>
    </row>
    <row r="265" spans="1:11">
      <c r="A265" s="163">
        <f>'RawData_CPT2 '!A271</f>
        <v>5.18</v>
      </c>
      <c r="B265" s="163">
        <f>'RawData_CPT2 '!B271</f>
        <v>0.23250000000000001</v>
      </c>
      <c r="C265" s="60">
        <f t="shared" si="12"/>
        <v>2.3250000000000002</v>
      </c>
      <c r="D265" s="163">
        <f>'RawData_CPT2 '!C271</f>
        <v>0.1</v>
      </c>
      <c r="E265" s="60">
        <f t="shared" si="13"/>
        <v>1E-3</v>
      </c>
      <c r="F265" s="163">
        <f>'RawData_CPT2 '!D271</f>
        <v>135.30000000000001</v>
      </c>
      <c r="G265" s="60">
        <f t="shared" si="14"/>
        <v>13.791135143950706</v>
      </c>
      <c r="H265" s="163">
        <f>'RawData_CPT2 '!E271</f>
        <v>2.79</v>
      </c>
      <c r="I265" s="163">
        <f>'RawData_CPT2 '!F271</f>
        <v>5</v>
      </c>
      <c r="J265" s="163">
        <f>'RawData_CPT2 '!G271</f>
        <v>0</v>
      </c>
      <c r="K265" s="163" t="str">
        <f>'RawData_CPT2 '!H271</f>
        <v>%1525453</v>
      </c>
    </row>
    <row r="266" spans="1:11">
      <c r="A266" s="163">
        <f>'RawData_CPT2 '!A272</f>
        <v>5.2</v>
      </c>
      <c r="B266" s="163">
        <f>'RawData_CPT2 '!B272</f>
        <v>0.23419999999999999</v>
      </c>
      <c r="C266" s="60">
        <f t="shared" si="12"/>
        <v>2.3420000000000001</v>
      </c>
      <c r="D266" s="163">
        <f>'RawData_CPT2 '!C272</f>
        <v>0.1</v>
      </c>
      <c r="E266" s="60">
        <f t="shared" si="13"/>
        <v>1E-3</v>
      </c>
      <c r="F266" s="163">
        <f>'RawData_CPT2 '!D272</f>
        <v>133.1</v>
      </c>
      <c r="G266" s="60">
        <f t="shared" si="14"/>
        <v>13.566889044049068</v>
      </c>
      <c r="H266" s="163">
        <f>'RawData_CPT2 '!E272</f>
        <v>2.85</v>
      </c>
      <c r="I266" s="163">
        <f>'RawData_CPT2 '!F272</f>
        <v>6</v>
      </c>
      <c r="J266" s="163">
        <f>'RawData_CPT2 '!G272</f>
        <v>0</v>
      </c>
      <c r="K266" s="163" t="str">
        <f>'RawData_CPT2 '!H272</f>
        <v>%1528578</v>
      </c>
    </row>
    <row r="267" spans="1:11">
      <c r="A267" s="163">
        <f>'RawData_CPT2 '!A273</f>
        <v>5.22</v>
      </c>
      <c r="B267" s="163">
        <f>'RawData_CPT2 '!B273</f>
        <v>0.2384</v>
      </c>
      <c r="C267" s="60">
        <f t="shared" si="12"/>
        <v>2.3839999999999999</v>
      </c>
      <c r="D267" s="163">
        <f>'RawData_CPT2 '!C273</f>
        <v>0.1</v>
      </c>
      <c r="E267" s="60">
        <f t="shared" si="13"/>
        <v>1E-3</v>
      </c>
      <c r="F267" s="163">
        <f>'RawData_CPT2 '!D273</f>
        <v>133.4</v>
      </c>
      <c r="G267" s="60">
        <f t="shared" si="14"/>
        <v>13.597468057672019</v>
      </c>
      <c r="H267" s="163">
        <f>'RawData_CPT2 '!E273</f>
        <v>2.83</v>
      </c>
      <c r="I267" s="163">
        <f>'RawData_CPT2 '!F273</f>
        <v>5</v>
      </c>
      <c r="J267" s="163">
        <f>'RawData_CPT2 '!G273</f>
        <v>0</v>
      </c>
      <c r="K267" s="163" t="str">
        <f>'RawData_CPT2 '!H273</f>
        <v>%1532078</v>
      </c>
    </row>
    <row r="268" spans="1:11">
      <c r="A268" s="163">
        <f>'RawData_CPT2 '!A274</f>
        <v>5.24</v>
      </c>
      <c r="B268" s="163">
        <f>'RawData_CPT2 '!B274</f>
        <v>0.24440000000000001</v>
      </c>
      <c r="C268" s="60">
        <f t="shared" si="12"/>
        <v>2.444</v>
      </c>
      <c r="D268" s="163">
        <f>'RawData_CPT2 '!C274</f>
        <v>0.1</v>
      </c>
      <c r="E268" s="60">
        <f t="shared" si="13"/>
        <v>1E-3</v>
      </c>
      <c r="F268" s="163">
        <f>'RawData_CPT2 '!D274</f>
        <v>135</v>
      </c>
      <c r="G268" s="60">
        <f t="shared" si="14"/>
        <v>13.760556130327755</v>
      </c>
      <c r="H268" s="163">
        <f>'RawData_CPT2 '!E274</f>
        <v>2.81</v>
      </c>
      <c r="I268" s="163">
        <f>'RawData_CPT2 '!F274</f>
        <v>5</v>
      </c>
      <c r="J268" s="163">
        <f>'RawData_CPT2 '!G274</f>
        <v>0</v>
      </c>
      <c r="K268" s="163" t="str">
        <f>'RawData_CPT2 '!H274</f>
        <v>%1535578</v>
      </c>
    </row>
    <row r="269" spans="1:11">
      <c r="A269" s="163">
        <f>'RawData_CPT2 '!A275</f>
        <v>5.26</v>
      </c>
      <c r="B269" s="163">
        <f>'RawData_CPT2 '!B275</f>
        <v>0.22650000000000001</v>
      </c>
      <c r="C269" s="60">
        <f t="shared" si="12"/>
        <v>2.2650000000000001</v>
      </c>
      <c r="D269" s="163">
        <f>'RawData_CPT2 '!C275</f>
        <v>0.1</v>
      </c>
      <c r="E269" s="60">
        <f t="shared" si="13"/>
        <v>1E-3</v>
      </c>
      <c r="F269" s="163">
        <f>'RawData_CPT2 '!D275</f>
        <v>139.19999999999999</v>
      </c>
      <c r="G269" s="60">
        <f t="shared" si="14"/>
        <v>14.188662321049062</v>
      </c>
      <c r="H269" s="163">
        <f>'RawData_CPT2 '!E275</f>
        <v>2.81</v>
      </c>
      <c r="I269" s="163">
        <f>'RawData_CPT2 '!F275</f>
        <v>5</v>
      </c>
      <c r="J269" s="163">
        <f>'RawData_CPT2 '!G275</f>
        <v>0</v>
      </c>
      <c r="K269" s="163" t="str">
        <f>'RawData_CPT2 '!H275</f>
        <v>%1539140</v>
      </c>
    </row>
    <row r="270" spans="1:11">
      <c r="A270" s="163">
        <f>'RawData_CPT2 '!A276</f>
        <v>5.28</v>
      </c>
      <c r="B270" s="163">
        <f>'RawData_CPT2 '!B276</f>
        <v>0.23780000000000001</v>
      </c>
      <c r="C270" s="60">
        <f t="shared" si="12"/>
        <v>2.3780000000000001</v>
      </c>
      <c r="D270" s="163">
        <f>'RawData_CPT2 '!C276</f>
        <v>0.1</v>
      </c>
      <c r="E270" s="60">
        <f t="shared" si="13"/>
        <v>1E-3</v>
      </c>
      <c r="F270" s="163">
        <f>'RawData_CPT2 '!D276</f>
        <v>138.4</v>
      </c>
      <c r="G270" s="60">
        <f t="shared" si="14"/>
        <v>14.107118284721196</v>
      </c>
      <c r="H270" s="163">
        <f>'RawData_CPT2 '!E276</f>
        <v>2.86</v>
      </c>
      <c r="I270" s="163">
        <f>'RawData_CPT2 '!F276</f>
        <v>5</v>
      </c>
      <c r="J270" s="163">
        <f>'RawData_CPT2 '!G276</f>
        <v>0</v>
      </c>
      <c r="K270" s="163" t="str">
        <f>'RawData_CPT2 '!H276</f>
        <v>%1543015</v>
      </c>
    </row>
    <row r="271" spans="1:11">
      <c r="A271" s="163">
        <f>'RawData_CPT2 '!A277</f>
        <v>5.3</v>
      </c>
      <c r="B271" s="163">
        <f>'RawData_CPT2 '!B277</f>
        <v>0.24440000000000001</v>
      </c>
      <c r="C271" s="60">
        <f t="shared" si="12"/>
        <v>2.444</v>
      </c>
      <c r="D271" s="163">
        <f>'RawData_CPT2 '!C277</f>
        <v>0.2</v>
      </c>
      <c r="E271" s="60">
        <f t="shared" si="13"/>
        <v>2E-3</v>
      </c>
      <c r="F271" s="163">
        <f>'RawData_CPT2 '!D277</f>
        <v>138.19999999999999</v>
      </c>
      <c r="G271" s="60">
        <f t="shared" si="14"/>
        <v>14.086732275639227</v>
      </c>
      <c r="H271" s="163">
        <f>'RawData_CPT2 '!E277</f>
        <v>2.89</v>
      </c>
      <c r="I271" s="163">
        <f>'RawData_CPT2 '!F277</f>
        <v>5</v>
      </c>
      <c r="J271" s="163">
        <f>'RawData_CPT2 '!G277</f>
        <v>0</v>
      </c>
      <c r="K271" s="163" t="str">
        <f>'RawData_CPT2 '!H277</f>
        <v>%1546953</v>
      </c>
    </row>
    <row r="272" spans="1:11">
      <c r="A272" s="163">
        <f>'RawData_CPT2 '!A278</f>
        <v>5.32</v>
      </c>
      <c r="B272" s="163">
        <f>'RawData_CPT2 '!B278</f>
        <v>0.25040000000000001</v>
      </c>
      <c r="C272" s="60">
        <f t="shared" si="12"/>
        <v>2.504</v>
      </c>
      <c r="D272" s="163">
        <f>'RawData_CPT2 '!C278</f>
        <v>0.1</v>
      </c>
      <c r="E272" s="60">
        <f t="shared" si="13"/>
        <v>1E-3</v>
      </c>
      <c r="F272" s="163">
        <f>'RawData_CPT2 '!D278</f>
        <v>140.19999999999999</v>
      </c>
      <c r="G272" s="60">
        <f t="shared" si="14"/>
        <v>14.290592366458897</v>
      </c>
      <c r="H272" s="163">
        <f>'RawData_CPT2 '!E278</f>
        <v>2.86</v>
      </c>
      <c r="I272" s="163">
        <f>'RawData_CPT2 '!F278</f>
        <v>9</v>
      </c>
      <c r="J272" s="163">
        <f>'RawData_CPT2 '!G278</f>
        <v>0</v>
      </c>
      <c r="K272" s="163" t="str">
        <f>'RawData_CPT2 '!H278</f>
        <v>%1548890</v>
      </c>
    </row>
    <row r="273" spans="1:11">
      <c r="A273" s="163">
        <f>'RawData_CPT2 '!A279</f>
        <v>5.34</v>
      </c>
      <c r="B273" s="163">
        <f>'RawData_CPT2 '!B279</f>
        <v>0.25459999999999999</v>
      </c>
      <c r="C273" s="60">
        <f t="shared" si="12"/>
        <v>2.5459999999999998</v>
      </c>
      <c r="D273" s="163">
        <f>'RawData_CPT2 '!C279</f>
        <v>0.1</v>
      </c>
      <c r="E273" s="60">
        <f t="shared" si="13"/>
        <v>1E-3</v>
      </c>
      <c r="F273" s="163">
        <f>'RawData_CPT2 '!D279</f>
        <v>141.69999999999999</v>
      </c>
      <c r="G273" s="60">
        <f t="shared" si="14"/>
        <v>14.443487434573649</v>
      </c>
      <c r="H273" s="163">
        <f>'RawData_CPT2 '!E279</f>
        <v>2.87</v>
      </c>
      <c r="I273" s="163">
        <f>'RawData_CPT2 '!F279</f>
        <v>13</v>
      </c>
      <c r="J273" s="163">
        <f>'RawData_CPT2 '!G279</f>
        <v>0</v>
      </c>
      <c r="K273" s="163" t="str">
        <f>'RawData_CPT2 '!H279</f>
        <v>%1550453</v>
      </c>
    </row>
    <row r="274" spans="1:11">
      <c r="A274" s="163">
        <f>'RawData_CPT2 '!A280</f>
        <v>5.36</v>
      </c>
      <c r="B274" s="163">
        <f>'RawData_CPT2 '!B280</f>
        <v>0.25459999999999999</v>
      </c>
      <c r="C274" s="60">
        <f t="shared" si="12"/>
        <v>2.5459999999999998</v>
      </c>
      <c r="D274" s="163">
        <f>'RawData_CPT2 '!C280</f>
        <v>0.1</v>
      </c>
      <c r="E274" s="60">
        <f t="shared" si="13"/>
        <v>1E-3</v>
      </c>
      <c r="F274" s="163">
        <f>'RawData_CPT2 '!D280</f>
        <v>144.30000000000001</v>
      </c>
      <c r="G274" s="60">
        <f t="shared" si="14"/>
        <v>14.708505552639224</v>
      </c>
      <c r="H274" s="163">
        <f>'RawData_CPT2 '!E280</f>
        <v>2.87</v>
      </c>
      <c r="I274" s="163">
        <f>'RawData_CPT2 '!F280</f>
        <v>14</v>
      </c>
      <c r="J274" s="163">
        <f>'RawData_CPT2 '!G280</f>
        <v>0</v>
      </c>
      <c r="K274" s="163" t="str">
        <f>'RawData_CPT2 '!H280</f>
        <v>%1551640</v>
      </c>
    </row>
    <row r="275" spans="1:11">
      <c r="A275" s="163">
        <f>'RawData_CPT2 '!A281</f>
        <v>5.38</v>
      </c>
      <c r="B275" s="163">
        <f>'RawData_CPT2 '!B281</f>
        <v>0.25040000000000001</v>
      </c>
      <c r="C275" s="60">
        <f t="shared" si="12"/>
        <v>2.504</v>
      </c>
      <c r="D275" s="163">
        <f>'RawData_CPT2 '!C281</f>
        <v>0.1</v>
      </c>
      <c r="E275" s="60">
        <f t="shared" si="13"/>
        <v>1E-3</v>
      </c>
      <c r="F275" s="163">
        <f>'RawData_CPT2 '!D281</f>
        <v>145</v>
      </c>
      <c r="G275" s="60">
        <f t="shared" si="14"/>
        <v>14.779856584426108</v>
      </c>
      <c r="H275" s="163">
        <f>'RawData_CPT2 '!E281</f>
        <v>2.88</v>
      </c>
      <c r="I275" s="163">
        <f>'RawData_CPT2 '!F281</f>
        <v>15</v>
      </c>
      <c r="J275" s="163">
        <f>'RawData_CPT2 '!G281</f>
        <v>0</v>
      </c>
      <c r="K275" s="163" t="str">
        <f>'RawData_CPT2 '!H281</f>
        <v>%1553203</v>
      </c>
    </row>
    <row r="276" spans="1:11">
      <c r="A276" s="163">
        <f>'RawData_CPT2 '!A282</f>
        <v>5.4</v>
      </c>
      <c r="B276" s="163">
        <f>'RawData_CPT2 '!B282</f>
        <v>0.24979999999999999</v>
      </c>
      <c r="C276" s="60">
        <f t="shared" si="12"/>
        <v>2.4979999999999998</v>
      </c>
      <c r="D276" s="163">
        <f>'RawData_CPT2 '!C282</f>
        <v>0.1</v>
      </c>
      <c r="E276" s="60">
        <f t="shared" si="13"/>
        <v>1E-3</v>
      </c>
      <c r="F276" s="163">
        <f>'RawData_CPT2 '!D282</f>
        <v>144.5</v>
      </c>
      <c r="G276" s="60">
        <f t="shared" si="14"/>
        <v>14.72889156172119</v>
      </c>
      <c r="H276" s="163">
        <f>'RawData_CPT2 '!E282</f>
        <v>2.86</v>
      </c>
      <c r="I276" s="163">
        <f>'RawData_CPT2 '!F282</f>
        <v>14</v>
      </c>
      <c r="J276" s="163">
        <f>'RawData_CPT2 '!G282</f>
        <v>0</v>
      </c>
      <c r="K276" s="163" t="str">
        <f>'RawData_CPT2 '!H282</f>
        <v>%1554328</v>
      </c>
    </row>
    <row r="277" spans="1:11">
      <c r="A277" s="163">
        <f>'RawData_CPT2 '!A283</f>
        <v>5.42</v>
      </c>
      <c r="B277" s="163">
        <f>'RawData_CPT2 '!B283</f>
        <v>0.25700000000000001</v>
      </c>
      <c r="C277" s="60">
        <f t="shared" si="12"/>
        <v>2.5700000000000003</v>
      </c>
      <c r="D277" s="163">
        <f>'RawData_CPT2 '!C283</f>
        <v>0.1</v>
      </c>
      <c r="E277" s="60">
        <f t="shared" si="13"/>
        <v>1E-3</v>
      </c>
      <c r="F277" s="163">
        <f>'RawData_CPT2 '!D283</f>
        <v>149.5</v>
      </c>
      <c r="G277" s="60">
        <f t="shared" si="14"/>
        <v>15.238541788770366</v>
      </c>
      <c r="H277" s="163">
        <f>'RawData_CPT2 '!E283</f>
        <v>2.87</v>
      </c>
      <c r="I277" s="163">
        <f>'RawData_CPT2 '!F283</f>
        <v>14</v>
      </c>
      <c r="J277" s="163">
        <f>'RawData_CPT2 '!G283</f>
        <v>0</v>
      </c>
      <c r="K277" s="163" t="str">
        <f>'RawData_CPT2 '!H283</f>
        <v>%1555890</v>
      </c>
    </row>
    <row r="278" spans="1:11">
      <c r="A278" s="163">
        <f>'RawData_CPT2 '!A284</f>
        <v>5.44</v>
      </c>
      <c r="B278" s="163">
        <f>'RawData_CPT2 '!B284</f>
        <v>0.24979999999999999</v>
      </c>
      <c r="C278" s="60">
        <f t="shared" si="12"/>
        <v>2.4979999999999998</v>
      </c>
      <c r="D278" s="163">
        <f>'RawData_CPT2 '!C284</f>
        <v>0.2</v>
      </c>
      <c r="E278" s="60">
        <f t="shared" si="13"/>
        <v>2E-3</v>
      </c>
      <c r="F278" s="163">
        <f>'RawData_CPT2 '!D284</f>
        <v>152.9</v>
      </c>
      <c r="G278" s="60">
        <f t="shared" si="14"/>
        <v>15.585103943163807</v>
      </c>
      <c r="H278" s="163">
        <f>'RawData_CPT2 '!E284</f>
        <v>2.86</v>
      </c>
      <c r="I278" s="163">
        <f>'RawData_CPT2 '!F284</f>
        <v>8</v>
      </c>
      <c r="J278" s="163">
        <f>'RawData_CPT2 '!G284</f>
        <v>0</v>
      </c>
      <c r="K278" s="163" t="str">
        <f>'RawData_CPT2 '!H284</f>
        <v>%1557890</v>
      </c>
    </row>
    <row r="279" spans="1:11">
      <c r="A279" s="163">
        <f>'RawData_CPT2 '!A285</f>
        <v>5.46</v>
      </c>
      <c r="B279" s="163">
        <f>'RawData_CPT2 '!B285</f>
        <v>0.25340000000000001</v>
      </c>
      <c r="C279" s="60">
        <f t="shared" si="12"/>
        <v>2.5340000000000003</v>
      </c>
      <c r="D279" s="163">
        <f>'RawData_CPT2 '!C285</f>
        <v>0.1</v>
      </c>
      <c r="E279" s="60">
        <f t="shared" si="13"/>
        <v>1E-3</v>
      </c>
      <c r="F279" s="163">
        <f>'RawData_CPT2 '!D285</f>
        <v>151.1</v>
      </c>
      <c r="G279" s="60">
        <f t="shared" si="14"/>
        <v>15.401629861426102</v>
      </c>
      <c r="H279" s="163">
        <f>'RawData_CPT2 '!E285</f>
        <v>2.87</v>
      </c>
      <c r="I279" s="163">
        <f>'RawData_CPT2 '!F285</f>
        <v>10</v>
      </c>
      <c r="J279" s="163">
        <f>'RawData_CPT2 '!G285</f>
        <v>0</v>
      </c>
      <c r="K279" s="163" t="str">
        <f>'RawData_CPT2 '!H285</f>
        <v>%1559828</v>
      </c>
    </row>
    <row r="280" spans="1:11">
      <c r="A280" s="163">
        <f>'RawData_CPT2 '!A286</f>
        <v>5.48</v>
      </c>
      <c r="B280" s="163">
        <f>'RawData_CPT2 '!B286</f>
        <v>0.254</v>
      </c>
      <c r="C280" s="60">
        <f t="shared" si="12"/>
        <v>2.54</v>
      </c>
      <c r="D280" s="163">
        <f>'RawData_CPT2 '!C286</f>
        <v>0.1</v>
      </c>
      <c r="E280" s="60">
        <f t="shared" si="13"/>
        <v>1E-3</v>
      </c>
      <c r="F280" s="163">
        <f>'RawData_CPT2 '!D286</f>
        <v>152.4</v>
      </c>
      <c r="G280" s="60">
        <f t="shared" si="14"/>
        <v>15.534138920458888</v>
      </c>
      <c r="H280" s="163">
        <f>'RawData_CPT2 '!E286</f>
        <v>2.87</v>
      </c>
      <c r="I280" s="163">
        <f>'RawData_CPT2 '!F286</f>
        <v>10</v>
      </c>
      <c r="J280" s="163">
        <f>'RawData_CPT2 '!G286</f>
        <v>0</v>
      </c>
      <c r="K280" s="163" t="str">
        <f>'RawData_CPT2 '!H286</f>
        <v>%1561765</v>
      </c>
    </row>
    <row r="281" spans="1:11">
      <c r="A281" s="163">
        <f>'RawData_CPT2 '!A287</f>
        <v>5.5</v>
      </c>
      <c r="B281" s="163">
        <f>'RawData_CPT2 '!B287</f>
        <v>0.25580000000000003</v>
      </c>
      <c r="C281" s="60">
        <f t="shared" si="12"/>
        <v>2.5580000000000003</v>
      </c>
      <c r="D281" s="163">
        <f>'RawData_CPT2 '!C287</f>
        <v>0.2</v>
      </c>
      <c r="E281" s="60">
        <f t="shared" si="13"/>
        <v>2E-3</v>
      </c>
      <c r="F281" s="163">
        <f>'RawData_CPT2 '!D287</f>
        <v>147.19999999999999</v>
      </c>
      <c r="G281" s="60">
        <f t="shared" si="14"/>
        <v>15.004102684327744</v>
      </c>
      <c r="H281" s="163">
        <f>'RawData_CPT2 '!E287</f>
        <v>2.87</v>
      </c>
      <c r="I281" s="163">
        <f>'RawData_CPT2 '!F287</f>
        <v>11</v>
      </c>
      <c r="J281" s="163">
        <f>'RawData_CPT2 '!G287</f>
        <v>0</v>
      </c>
      <c r="K281" s="163" t="str">
        <f>'RawData_CPT2 '!H287</f>
        <v>%1563328</v>
      </c>
    </row>
    <row r="282" spans="1:11">
      <c r="A282" s="163">
        <f>'RawData_CPT2 '!A288</f>
        <v>5.52</v>
      </c>
      <c r="B282" s="163">
        <f>'RawData_CPT2 '!B288</f>
        <v>0.251</v>
      </c>
      <c r="C282" s="60">
        <f t="shared" si="12"/>
        <v>2.5099999999999998</v>
      </c>
      <c r="D282" s="163">
        <f>'RawData_CPT2 '!C288</f>
        <v>0.2</v>
      </c>
      <c r="E282" s="60">
        <f t="shared" si="13"/>
        <v>2E-3</v>
      </c>
      <c r="F282" s="163">
        <f>'RawData_CPT2 '!D288</f>
        <v>151.69999999999999</v>
      </c>
      <c r="G282" s="60">
        <f t="shared" si="14"/>
        <v>15.462787888672002</v>
      </c>
      <c r="H282" s="163">
        <f>'RawData_CPT2 '!E288</f>
        <v>2.89</v>
      </c>
      <c r="I282" s="163">
        <f>'RawData_CPT2 '!F288</f>
        <v>13</v>
      </c>
      <c r="J282" s="163">
        <f>'RawData_CPT2 '!G288</f>
        <v>0</v>
      </c>
      <c r="K282" s="163" t="str">
        <f>'RawData_CPT2 '!H288</f>
        <v>%1564890</v>
      </c>
    </row>
    <row r="283" spans="1:11">
      <c r="A283" s="163">
        <f>'RawData_CPT2 '!A289</f>
        <v>5.54</v>
      </c>
      <c r="B283" s="163">
        <f>'RawData_CPT2 '!B289</f>
        <v>0.25040000000000001</v>
      </c>
      <c r="C283" s="60">
        <f t="shared" si="12"/>
        <v>2.504</v>
      </c>
      <c r="D283" s="163">
        <f>'RawData_CPT2 '!C289</f>
        <v>0.2</v>
      </c>
      <c r="E283" s="60">
        <f t="shared" si="13"/>
        <v>2E-3</v>
      </c>
      <c r="F283" s="163">
        <f>'RawData_CPT2 '!D289</f>
        <v>150.1</v>
      </c>
      <c r="G283" s="60">
        <f t="shared" si="14"/>
        <v>15.299699816016266</v>
      </c>
      <c r="H283" s="163">
        <f>'RawData_CPT2 '!E289</f>
        <v>2.83</v>
      </c>
      <c r="I283" s="163">
        <f>'RawData_CPT2 '!F289</f>
        <v>14</v>
      </c>
      <c r="J283" s="163">
        <f>'RawData_CPT2 '!G289</f>
        <v>0</v>
      </c>
      <c r="K283" s="163" t="str">
        <f>'RawData_CPT2 '!H289</f>
        <v>%1566078</v>
      </c>
    </row>
    <row r="284" spans="1:11">
      <c r="A284" s="163">
        <f>'RawData_CPT2 '!A290</f>
        <v>5.56</v>
      </c>
      <c r="B284" s="163">
        <f>'RawData_CPT2 '!B290</f>
        <v>0.25700000000000001</v>
      </c>
      <c r="C284" s="60">
        <f t="shared" si="12"/>
        <v>2.5700000000000003</v>
      </c>
      <c r="D284" s="163">
        <f>'RawData_CPT2 '!C290</f>
        <v>0.2</v>
      </c>
      <c r="E284" s="60">
        <f t="shared" si="13"/>
        <v>2E-3</v>
      </c>
      <c r="F284" s="163">
        <f>'RawData_CPT2 '!D290</f>
        <v>152.5</v>
      </c>
      <c r="G284" s="60">
        <f t="shared" si="14"/>
        <v>15.544331924999872</v>
      </c>
      <c r="H284" s="163">
        <f>'RawData_CPT2 '!E290</f>
        <v>2.87</v>
      </c>
      <c r="I284" s="163">
        <f>'RawData_CPT2 '!F290</f>
        <v>13</v>
      </c>
      <c r="J284" s="163">
        <f>'RawData_CPT2 '!G290</f>
        <v>0</v>
      </c>
      <c r="K284" s="163" t="str">
        <f>'RawData_CPT2 '!H290</f>
        <v>%1567640</v>
      </c>
    </row>
    <row r="285" spans="1:11">
      <c r="A285" s="163">
        <f>'RawData_CPT2 '!A291</f>
        <v>5.58</v>
      </c>
      <c r="B285" s="163">
        <f>'RawData_CPT2 '!B291</f>
        <v>0.254</v>
      </c>
      <c r="C285" s="60">
        <f t="shared" si="12"/>
        <v>2.54</v>
      </c>
      <c r="D285" s="163">
        <f>'RawData_CPT2 '!C291</f>
        <v>0.2</v>
      </c>
      <c r="E285" s="60">
        <f t="shared" si="13"/>
        <v>2E-3</v>
      </c>
      <c r="F285" s="163">
        <f>'RawData_CPT2 '!D291</f>
        <v>151.1</v>
      </c>
      <c r="G285" s="60">
        <f t="shared" si="14"/>
        <v>15.401629861426102</v>
      </c>
      <c r="H285" s="163">
        <f>'RawData_CPT2 '!E291</f>
        <v>2.87</v>
      </c>
      <c r="I285" s="163">
        <f>'RawData_CPT2 '!F291</f>
        <v>13</v>
      </c>
      <c r="J285" s="163">
        <f>'RawData_CPT2 '!G291</f>
        <v>0</v>
      </c>
      <c r="K285" s="163" t="str">
        <f>'RawData_CPT2 '!H291</f>
        <v>%1569203</v>
      </c>
    </row>
    <row r="286" spans="1:11">
      <c r="A286" s="163">
        <f>'RawData_CPT2 '!A292</f>
        <v>5.6</v>
      </c>
      <c r="B286" s="163">
        <f>'RawData_CPT2 '!B292</f>
        <v>0.25159999999999999</v>
      </c>
      <c r="C286" s="60">
        <f t="shared" si="12"/>
        <v>2.516</v>
      </c>
      <c r="D286" s="163">
        <f>'RawData_CPT2 '!C292</f>
        <v>0.2</v>
      </c>
      <c r="E286" s="60">
        <f t="shared" si="13"/>
        <v>2E-3</v>
      </c>
      <c r="F286" s="163">
        <f>'RawData_CPT2 '!D292</f>
        <v>148.69999999999999</v>
      </c>
      <c r="G286" s="60">
        <f t="shared" si="14"/>
        <v>15.156997752442496</v>
      </c>
      <c r="H286" s="163">
        <f>'RawData_CPT2 '!E292</f>
        <v>2.89</v>
      </c>
      <c r="I286" s="163">
        <f>'RawData_CPT2 '!F292</f>
        <v>14</v>
      </c>
      <c r="J286" s="163">
        <f>'RawData_CPT2 '!G292</f>
        <v>0</v>
      </c>
      <c r="K286" s="163" t="str">
        <f>'RawData_CPT2 '!H292</f>
        <v>%1570765</v>
      </c>
    </row>
    <row r="287" spans="1:11">
      <c r="A287" s="163">
        <f>'RawData_CPT2 '!A293</f>
        <v>5.62</v>
      </c>
      <c r="B287" s="163">
        <f>'RawData_CPT2 '!B293</f>
        <v>0.25819999999999999</v>
      </c>
      <c r="C287" s="60">
        <f t="shared" si="12"/>
        <v>2.5819999999999999</v>
      </c>
      <c r="D287" s="163">
        <f>'RawData_CPT2 '!C293</f>
        <v>0.2</v>
      </c>
      <c r="E287" s="60">
        <f t="shared" si="13"/>
        <v>2E-3</v>
      </c>
      <c r="F287" s="163">
        <f>'RawData_CPT2 '!D293</f>
        <v>151.69999999999999</v>
      </c>
      <c r="G287" s="60">
        <f t="shared" si="14"/>
        <v>15.462787888672002</v>
      </c>
      <c r="H287" s="163">
        <f>'RawData_CPT2 '!E293</f>
        <v>2.91</v>
      </c>
      <c r="I287" s="163">
        <f>'RawData_CPT2 '!F293</f>
        <v>14</v>
      </c>
      <c r="J287" s="163">
        <f>'RawData_CPT2 '!G293</f>
        <v>0</v>
      </c>
      <c r="K287" s="163" t="str">
        <f>'RawData_CPT2 '!H293</f>
        <v>%1571953</v>
      </c>
    </row>
    <row r="288" spans="1:11">
      <c r="A288" s="163">
        <f>'RawData_CPT2 '!A294</f>
        <v>5.64</v>
      </c>
      <c r="B288" s="163">
        <f>'RawData_CPT2 '!B294</f>
        <v>0.26169999999999999</v>
      </c>
      <c r="C288" s="60">
        <f t="shared" si="12"/>
        <v>2.617</v>
      </c>
      <c r="D288" s="163">
        <f>'RawData_CPT2 '!C294</f>
        <v>0.1</v>
      </c>
      <c r="E288" s="60">
        <f t="shared" si="13"/>
        <v>1E-3</v>
      </c>
      <c r="F288" s="163">
        <f>'RawData_CPT2 '!D294</f>
        <v>155.5</v>
      </c>
      <c r="G288" s="60">
        <f t="shared" si="14"/>
        <v>15.850122061229378</v>
      </c>
      <c r="H288" s="163">
        <f>'RawData_CPT2 '!E294</f>
        <v>2.88</v>
      </c>
      <c r="I288" s="163">
        <f>'RawData_CPT2 '!F294</f>
        <v>16</v>
      </c>
      <c r="J288" s="163">
        <f>'RawData_CPT2 '!G294</f>
        <v>0</v>
      </c>
      <c r="K288" s="163" t="str">
        <f>'RawData_CPT2 '!H294</f>
        <v>%1573078</v>
      </c>
    </row>
    <row r="289" spans="1:11">
      <c r="A289" s="163">
        <f>'RawData_CPT2 '!A295</f>
        <v>5.66</v>
      </c>
      <c r="B289" s="163">
        <f>'RawData_CPT2 '!B295</f>
        <v>0.26769999999999999</v>
      </c>
      <c r="C289" s="60">
        <f t="shared" si="12"/>
        <v>2.677</v>
      </c>
      <c r="D289" s="163">
        <f>'RawData_CPT2 '!C295</f>
        <v>0.2</v>
      </c>
      <c r="E289" s="60">
        <f t="shared" si="13"/>
        <v>2E-3</v>
      </c>
      <c r="F289" s="163">
        <f>'RawData_CPT2 '!D295</f>
        <v>155.1</v>
      </c>
      <c r="G289" s="60">
        <f t="shared" si="14"/>
        <v>15.809350043065443</v>
      </c>
      <c r="H289" s="163">
        <f>'RawData_CPT2 '!E295</f>
        <v>2.91</v>
      </c>
      <c r="I289" s="163">
        <f>'RawData_CPT2 '!F295</f>
        <v>18</v>
      </c>
      <c r="J289" s="163">
        <f>'RawData_CPT2 '!G295</f>
        <v>0</v>
      </c>
      <c r="K289" s="163" t="str">
        <f>'RawData_CPT2 '!H295</f>
        <v>%1574265</v>
      </c>
    </row>
    <row r="290" spans="1:11">
      <c r="A290" s="163">
        <f>'RawData_CPT2 '!A296</f>
        <v>5.68</v>
      </c>
      <c r="B290" s="163">
        <f>'RawData_CPT2 '!B296</f>
        <v>0.2641</v>
      </c>
      <c r="C290" s="60">
        <f t="shared" si="12"/>
        <v>2.641</v>
      </c>
      <c r="D290" s="163">
        <f>'RawData_CPT2 '!C296</f>
        <v>0.2</v>
      </c>
      <c r="E290" s="60">
        <f t="shared" si="13"/>
        <v>2E-3</v>
      </c>
      <c r="F290" s="163">
        <f>'RawData_CPT2 '!D296</f>
        <v>151.69999999999999</v>
      </c>
      <c r="G290" s="60">
        <f t="shared" si="14"/>
        <v>15.462787888672002</v>
      </c>
      <c r="H290" s="163">
        <f>'RawData_CPT2 '!E296</f>
        <v>2.88</v>
      </c>
      <c r="I290" s="163">
        <f>'RawData_CPT2 '!F296</f>
        <v>19</v>
      </c>
      <c r="J290" s="163">
        <f>'RawData_CPT2 '!G296</f>
        <v>0</v>
      </c>
      <c r="K290" s="163" t="str">
        <f>'RawData_CPT2 '!H296</f>
        <v>%1575453</v>
      </c>
    </row>
    <row r="291" spans="1:11">
      <c r="A291" s="163">
        <f>'RawData_CPT2 '!A297</f>
        <v>5.7</v>
      </c>
      <c r="B291" s="163">
        <f>'RawData_CPT2 '!B297</f>
        <v>0.26769999999999999</v>
      </c>
      <c r="C291" s="60">
        <f t="shared" si="12"/>
        <v>2.677</v>
      </c>
      <c r="D291" s="163">
        <f>'RawData_CPT2 '!C297</f>
        <v>0.2</v>
      </c>
      <c r="E291" s="60">
        <f t="shared" si="13"/>
        <v>2E-3</v>
      </c>
      <c r="F291" s="163">
        <f>'RawData_CPT2 '!D297</f>
        <v>150.9</v>
      </c>
      <c r="G291" s="60">
        <f t="shared" si="14"/>
        <v>15.381243852344136</v>
      </c>
      <c r="H291" s="163">
        <f>'RawData_CPT2 '!E297</f>
        <v>2.92</v>
      </c>
      <c r="I291" s="163">
        <f>'RawData_CPT2 '!F297</f>
        <v>20</v>
      </c>
      <c r="J291" s="163">
        <f>'RawData_CPT2 '!G297</f>
        <v>0</v>
      </c>
      <c r="K291" s="163" t="str">
        <f>'RawData_CPT2 '!H297</f>
        <v xml:space="preserve">%1576203 </v>
      </c>
    </row>
    <row r="292" spans="1:11">
      <c r="A292" s="163">
        <f>'RawData_CPT2 '!A298</f>
        <v>5.72</v>
      </c>
      <c r="B292" s="163">
        <f>'RawData_CPT2 '!B298</f>
        <v>0.2707</v>
      </c>
      <c r="C292" s="60">
        <f t="shared" si="12"/>
        <v>2.7069999999999999</v>
      </c>
      <c r="D292" s="163">
        <f>'RawData_CPT2 '!C298</f>
        <v>0.2</v>
      </c>
      <c r="E292" s="60">
        <f t="shared" si="13"/>
        <v>2E-3</v>
      </c>
      <c r="F292" s="163">
        <f>'RawData_CPT2 '!D298</f>
        <v>149.9</v>
      </c>
      <c r="G292" s="60">
        <f t="shared" si="14"/>
        <v>15.279313806934301</v>
      </c>
      <c r="H292" s="163">
        <f>'RawData_CPT2 '!E298</f>
        <v>3</v>
      </c>
      <c r="I292" s="163">
        <f>'RawData_CPT2 '!F298</f>
        <v>21</v>
      </c>
      <c r="J292" s="163">
        <f>'RawData_CPT2 '!G298</f>
        <v>0</v>
      </c>
      <c r="K292" s="163" t="str">
        <f>'RawData_CPT2 '!H298</f>
        <v>%1577390</v>
      </c>
    </row>
    <row r="293" spans="1:11">
      <c r="A293" s="163">
        <f>'RawData_CPT2 '!A299</f>
        <v>5.74</v>
      </c>
      <c r="B293" s="163">
        <f>'RawData_CPT2 '!B299</f>
        <v>0.26769999999999999</v>
      </c>
      <c r="C293" s="60">
        <f t="shared" si="12"/>
        <v>2.677</v>
      </c>
      <c r="D293" s="163">
        <f>'RawData_CPT2 '!C299</f>
        <v>0.2</v>
      </c>
      <c r="E293" s="60">
        <f t="shared" si="13"/>
        <v>2E-3</v>
      </c>
      <c r="F293" s="163">
        <f>'RawData_CPT2 '!D299</f>
        <v>153.1</v>
      </c>
      <c r="G293" s="60">
        <f t="shared" si="14"/>
        <v>15.605489952245772</v>
      </c>
      <c r="H293" s="163">
        <f>'RawData_CPT2 '!E299</f>
        <v>2.98</v>
      </c>
      <c r="I293" s="163">
        <f>'RawData_CPT2 '!F299</f>
        <v>21</v>
      </c>
      <c r="J293" s="163">
        <f>'RawData_CPT2 '!G299</f>
        <v>0</v>
      </c>
      <c r="K293" s="163" t="str">
        <f>'RawData_CPT2 '!H299</f>
        <v xml:space="preserve">%1578203 </v>
      </c>
    </row>
    <row r="294" spans="1:11">
      <c r="A294" s="163">
        <f>'RawData_CPT2 '!A300</f>
        <v>5.76</v>
      </c>
      <c r="B294" s="163">
        <f>'RawData_CPT2 '!B300</f>
        <v>0.22770000000000001</v>
      </c>
      <c r="C294" s="60">
        <f t="shared" si="12"/>
        <v>2.2770000000000001</v>
      </c>
      <c r="D294" s="163">
        <f>'RawData_CPT2 '!C300</f>
        <v>-0.1</v>
      </c>
      <c r="E294" s="60">
        <f t="shared" si="13"/>
        <v>-1E-3</v>
      </c>
      <c r="F294" s="163">
        <f>'RawData_CPT2 '!D300</f>
        <v>150.30000000000001</v>
      </c>
      <c r="G294" s="60">
        <f t="shared" si="14"/>
        <v>15.320085825098236</v>
      </c>
      <c r="H294" s="163">
        <f>'RawData_CPT2 '!E300</f>
        <v>2.83</v>
      </c>
      <c r="I294" s="163">
        <f>'RawData_CPT2 '!F300</f>
        <v>8</v>
      </c>
      <c r="J294" s="163">
        <f>'RawData_CPT2 '!G300</f>
        <v>0</v>
      </c>
      <c r="K294" s="163" t="str">
        <f>'RawData_CPT2 '!H300</f>
        <v>%1662703</v>
      </c>
    </row>
    <row r="295" spans="1:11">
      <c r="A295" s="163">
        <f>'RawData_CPT2 '!A301</f>
        <v>5.78</v>
      </c>
      <c r="B295" s="163">
        <f>'RawData_CPT2 '!B301</f>
        <v>0.28739999999999999</v>
      </c>
      <c r="C295" s="60">
        <f t="shared" si="12"/>
        <v>2.8739999999999997</v>
      </c>
      <c r="D295" s="163">
        <f>'RawData_CPT2 '!C301</f>
        <v>0</v>
      </c>
      <c r="E295" s="60">
        <f t="shared" si="13"/>
        <v>0</v>
      </c>
      <c r="F295" s="163">
        <f>'RawData_CPT2 '!D301</f>
        <v>153.4</v>
      </c>
      <c r="G295" s="60">
        <f t="shared" si="14"/>
        <v>15.636068965868724</v>
      </c>
      <c r="H295" s="163">
        <f>'RawData_CPT2 '!E301</f>
        <v>2.88</v>
      </c>
      <c r="I295" s="163">
        <f>'RawData_CPT2 '!F301</f>
        <v>3</v>
      </c>
      <c r="J295" s="163">
        <f>'RawData_CPT2 '!G301</f>
        <v>0</v>
      </c>
      <c r="K295" s="163" t="str">
        <f>'RawData_CPT2 '!H301</f>
        <v>%1664265</v>
      </c>
    </row>
    <row r="296" spans="1:11">
      <c r="A296" s="163">
        <f>'RawData_CPT2 '!A302</f>
        <v>5.8</v>
      </c>
      <c r="B296" s="163">
        <f>'RawData_CPT2 '!B302</f>
        <v>0.29520000000000002</v>
      </c>
      <c r="C296" s="60">
        <f t="shared" si="12"/>
        <v>2.952</v>
      </c>
      <c r="D296" s="163">
        <f>'RawData_CPT2 '!C302</f>
        <v>0</v>
      </c>
      <c r="E296" s="60">
        <f t="shared" si="13"/>
        <v>0</v>
      </c>
      <c r="F296" s="163">
        <f>'RawData_CPT2 '!D302</f>
        <v>153.4</v>
      </c>
      <c r="G296" s="60">
        <f t="shared" si="14"/>
        <v>15.636068965868724</v>
      </c>
      <c r="H296" s="163">
        <f>'RawData_CPT2 '!E302</f>
        <v>2.86</v>
      </c>
      <c r="I296" s="163">
        <f>'RawData_CPT2 '!F302</f>
        <v>34</v>
      </c>
      <c r="J296" s="163">
        <f>'RawData_CPT2 '!G302</f>
        <v>0</v>
      </c>
      <c r="K296" s="163" t="str">
        <f>'RawData_CPT2 '!H302</f>
        <v>%1664640</v>
      </c>
    </row>
    <row r="297" spans="1:11">
      <c r="A297" s="163">
        <f>'RawData_CPT2 '!A303</f>
        <v>5.82</v>
      </c>
      <c r="B297" s="163">
        <f>'RawData_CPT2 '!B303</f>
        <v>0.28149999999999997</v>
      </c>
      <c r="C297" s="60">
        <f t="shared" si="12"/>
        <v>2.8149999999999995</v>
      </c>
      <c r="D297" s="163">
        <f>'RawData_CPT2 '!C303</f>
        <v>0</v>
      </c>
      <c r="E297" s="60">
        <f t="shared" si="13"/>
        <v>0</v>
      </c>
      <c r="F297" s="163">
        <f>'RawData_CPT2 '!D303</f>
        <v>157.80000000000001</v>
      </c>
      <c r="G297" s="60">
        <f t="shared" si="14"/>
        <v>16.084561165672</v>
      </c>
      <c r="H297" s="163">
        <f>'RawData_CPT2 '!E303</f>
        <v>2.86</v>
      </c>
      <c r="I297" s="163">
        <f>'RawData_CPT2 '!F303</f>
        <v>15</v>
      </c>
      <c r="J297" s="163">
        <f>'RawData_CPT2 '!G303</f>
        <v>0</v>
      </c>
      <c r="K297" s="163" t="str">
        <f>'RawData_CPT2 '!H303</f>
        <v>%1665828</v>
      </c>
    </row>
    <row r="298" spans="1:11">
      <c r="A298" s="163">
        <f>'RawData_CPT2 '!A304</f>
        <v>5.84</v>
      </c>
      <c r="B298" s="163">
        <f>'RawData_CPT2 '!B304</f>
        <v>0.28560000000000002</v>
      </c>
      <c r="C298" s="60">
        <f t="shared" si="12"/>
        <v>2.8560000000000003</v>
      </c>
      <c r="D298" s="163">
        <f>'RawData_CPT2 '!C304</f>
        <v>0</v>
      </c>
      <c r="E298" s="60">
        <f t="shared" si="13"/>
        <v>0</v>
      </c>
      <c r="F298" s="163">
        <f>'RawData_CPT2 '!D304</f>
        <v>156.19999999999999</v>
      </c>
      <c r="G298" s="60">
        <f t="shared" si="14"/>
        <v>15.92147309301626</v>
      </c>
      <c r="H298" s="163">
        <f>'RawData_CPT2 '!E304</f>
        <v>2.87</v>
      </c>
      <c r="I298" s="163">
        <f>'RawData_CPT2 '!F304</f>
        <v>14</v>
      </c>
      <c r="J298" s="163">
        <f>'RawData_CPT2 '!G304</f>
        <v>0</v>
      </c>
      <c r="K298" s="163" t="str">
        <f>'RawData_CPT2 '!H304</f>
        <v>%1667015</v>
      </c>
    </row>
    <row r="299" spans="1:11">
      <c r="A299" s="163">
        <f>'RawData_CPT2 '!A305</f>
        <v>5.86</v>
      </c>
      <c r="B299" s="163">
        <f>'RawData_CPT2 '!B305</f>
        <v>0.29160000000000003</v>
      </c>
      <c r="C299" s="60">
        <f t="shared" si="12"/>
        <v>2.9160000000000004</v>
      </c>
      <c r="D299" s="163">
        <f>'RawData_CPT2 '!C305</f>
        <v>0</v>
      </c>
      <c r="E299" s="60">
        <f t="shared" si="13"/>
        <v>0</v>
      </c>
      <c r="F299" s="163">
        <f>'RawData_CPT2 '!D305</f>
        <v>155.1</v>
      </c>
      <c r="G299" s="60">
        <f t="shared" si="14"/>
        <v>15.809350043065443</v>
      </c>
      <c r="H299" s="163">
        <f>'RawData_CPT2 '!E305</f>
        <v>2.88</v>
      </c>
      <c r="I299" s="163">
        <f>'RawData_CPT2 '!F305</f>
        <v>14</v>
      </c>
      <c r="J299" s="163">
        <f>'RawData_CPT2 '!G305</f>
        <v>0</v>
      </c>
      <c r="K299" s="163" t="str">
        <f>'RawData_CPT2 '!H305</f>
        <v>%1668140</v>
      </c>
    </row>
    <row r="300" spans="1:11">
      <c r="A300" s="163">
        <f>'RawData_CPT2 '!A306</f>
        <v>5.88</v>
      </c>
      <c r="B300" s="163">
        <f>'RawData_CPT2 '!B306</f>
        <v>0.28860000000000002</v>
      </c>
      <c r="C300" s="60">
        <f t="shared" si="12"/>
        <v>2.8860000000000001</v>
      </c>
      <c r="D300" s="163">
        <f>'RawData_CPT2 '!C306</f>
        <v>0</v>
      </c>
      <c r="E300" s="60">
        <f t="shared" si="13"/>
        <v>0</v>
      </c>
      <c r="F300" s="163">
        <f>'RawData_CPT2 '!D306</f>
        <v>153.6</v>
      </c>
      <c r="G300" s="60">
        <f t="shared" si="14"/>
        <v>15.656454974950689</v>
      </c>
      <c r="H300" s="163">
        <f>'RawData_CPT2 '!E306</f>
        <v>2.91</v>
      </c>
      <c r="I300" s="163">
        <f>'RawData_CPT2 '!F306</f>
        <v>14</v>
      </c>
      <c r="J300" s="163">
        <f>'RawData_CPT2 '!G306</f>
        <v>0</v>
      </c>
      <c r="K300" s="163" t="str">
        <f>'RawData_CPT2 '!H306</f>
        <v>%1669703</v>
      </c>
    </row>
    <row r="301" spans="1:11">
      <c r="A301" s="163">
        <f>'RawData_CPT2 '!A307</f>
        <v>5.9</v>
      </c>
      <c r="B301" s="163">
        <f>'RawData_CPT2 '!B307</f>
        <v>0.28560000000000002</v>
      </c>
      <c r="C301" s="60">
        <f t="shared" si="12"/>
        <v>2.8560000000000003</v>
      </c>
      <c r="D301" s="163">
        <f>'RawData_CPT2 '!C307</f>
        <v>0</v>
      </c>
      <c r="E301" s="60">
        <f t="shared" si="13"/>
        <v>0</v>
      </c>
      <c r="F301" s="163">
        <f>'RawData_CPT2 '!D307</f>
        <v>154.30000000000001</v>
      </c>
      <c r="G301" s="60">
        <f t="shared" si="14"/>
        <v>15.727806006737575</v>
      </c>
      <c r="H301" s="163">
        <f>'RawData_CPT2 '!E307</f>
        <v>2.93</v>
      </c>
      <c r="I301" s="163">
        <f>'RawData_CPT2 '!F307</f>
        <v>15</v>
      </c>
      <c r="J301" s="163">
        <f>'RawData_CPT2 '!G307</f>
        <v>0</v>
      </c>
      <c r="K301" s="163" t="str">
        <f>'RawData_CPT2 '!H307</f>
        <v>%1670890</v>
      </c>
    </row>
    <row r="302" spans="1:11">
      <c r="A302" s="163">
        <f>'RawData_CPT2 '!A308</f>
        <v>5.92</v>
      </c>
      <c r="B302" s="163">
        <f>'RawData_CPT2 '!B308</f>
        <v>0.28499999999999998</v>
      </c>
      <c r="C302" s="60">
        <f t="shared" si="12"/>
        <v>2.8499999999999996</v>
      </c>
      <c r="D302" s="163">
        <f>'RawData_CPT2 '!C308</f>
        <v>0</v>
      </c>
      <c r="E302" s="60">
        <f t="shared" si="13"/>
        <v>0</v>
      </c>
      <c r="F302" s="163">
        <f>'RawData_CPT2 '!D308</f>
        <v>157.4</v>
      </c>
      <c r="G302" s="60">
        <f t="shared" si="14"/>
        <v>16.043789147508065</v>
      </c>
      <c r="H302" s="163">
        <f>'RawData_CPT2 '!E308</f>
        <v>2.92</v>
      </c>
      <c r="I302" s="163">
        <f>'RawData_CPT2 '!F308</f>
        <v>16</v>
      </c>
      <c r="J302" s="163">
        <f>'RawData_CPT2 '!G308</f>
        <v>0</v>
      </c>
      <c r="K302" s="163" t="str">
        <f>'RawData_CPT2 '!H308</f>
        <v>%1672078</v>
      </c>
    </row>
    <row r="303" spans="1:11">
      <c r="A303" s="163">
        <f>'RawData_CPT2 '!A309</f>
        <v>5.94</v>
      </c>
      <c r="B303" s="163">
        <f>'RawData_CPT2 '!B309</f>
        <v>0.27850000000000003</v>
      </c>
      <c r="C303" s="60">
        <f t="shared" si="12"/>
        <v>2.7850000000000001</v>
      </c>
      <c r="D303" s="163">
        <f>'RawData_CPT2 '!C309</f>
        <v>0</v>
      </c>
      <c r="E303" s="60">
        <f t="shared" si="13"/>
        <v>0</v>
      </c>
      <c r="F303" s="163">
        <f>'RawData_CPT2 '!D309</f>
        <v>156.4</v>
      </c>
      <c r="G303" s="60">
        <f t="shared" si="14"/>
        <v>15.941859102098229</v>
      </c>
      <c r="H303" s="163">
        <f>'RawData_CPT2 '!E309</f>
        <v>2.9</v>
      </c>
      <c r="I303" s="163">
        <f>'RawData_CPT2 '!F309</f>
        <v>16</v>
      </c>
      <c r="J303" s="163">
        <f>'RawData_CPT2 '!G309</f>
        <v>0</v>
      </c>
      <c r="K303" s="163" t="str">
        <f>'RawData_CPT2 '!H309</f>
        <v>%1673265</v>
      </c>
    </row>
    <row r="304" spans="1:11">
      <c r="A304" s="163">
        <f>'RawData_CPT2 '!A310</f>
        <v>5.96</v>
      </c>
      <c r="B304" s="163">
        <f>'RawData_CPT2 '!B310</f>
        <v>0.28210000000000002</v>
      </c>
      <c r="C304" s="60">
        <f t="shared" si="12"/>
        <v>2.8210000000000002</v>
      </c>
      <c r="D304" s="163">
        <f>'RawData_CPT2 '!C310</f>
        <v>0</v>
      </c>
      <c r="E304" s="60">
        <f t="shared" si="13"/>
        <v>0</v>
      </c>
      <c r="F304" s="163">
        <f>'RawData_CPT2 '!D310</f>
        <v>154</v>
      </c>
      <c r="G304" s="60">
        <f t="shared" si="14"/>
        <v>15.697226993114624</v>
      </c>
      <c r="H304" s="163">
        <f>'RawData_CPT2 '!E310</f>
        <v>2.99</v>
      </c>
      <c r="I304" s="163">
        <f>'RawData_CPT2 '!F310</f>
        <v>16</v>
      </c>
      <c r="J304" s="163">
        <f>'RawData_CPT2 '!G310</f>
        <v>0</v>
      </c>
      <c r="K304" s="163" t="str">
        <f>'RawData_CPT2 '!H310</f>
        <v>%1674390</v>
      </c>
    </row>
    <row r="305" spans="1:11">
      <c r="A305" s="163">
        <f>'RawData_CPT2 '!A311</f>
        <v>5.98</v>
      </c>
      <c r="B305" s="163">
        <f>'RawData_CPT2 '!B311</f>
        <v>0.28270000000000001</v>
      </c>
      <c r="C305" s="60">
        <f t="shared" si="12"/>
        <v>2.827</v>
      </c>
      <c r="D305" s="163">
        <f>'RawData_CPT2 '!C311</f>
        <v>0</v>
      </c>
      <c r="E305" s="60">
        <f t="shared" si="13"/>
        <v>0</v>
      </c>
      <c r="F305" s="163">
        <f>'RawData_CPT2 '!D311</f>
        <v>158.19999999999999</v>
      </c>
      <c r="G305" s="60">
        <f t="shared" si="14"/>
        <v>16.125333183835931</v>
      </c>
      <c r="H305" s="163">
        <f>'RawData_CPT2 '!E311</f>
        <v>3.02</v>
      </c>
      <c r="I305" s="163">
        <f>'RawData_CPT2 '!F311</f>
        <v>10</v>
      </c>
      <c r="J305" s="163">
        <f>'RawData_CPT2 '!G311</f>
        <v>0</v>
      </c>
      <c r="K305" s="163" t="str">
        <f>'RawData_CPT2 '!H311</f>
        <v>%1676390</v>
      </c>
    </row>
    <row r="306" spans="1:11">
      <c r="A306" s="163">
        <f>'RawData_CPT2 '!A312</f>
        <v>6</v>
      </c>
      <c r="B306" s="163">
        <f>'RawData_CPT2 '!B312</f>
        <v>0.28149999999999997</v>
      </c>
      <c r="C306" s="60">
        <f t="shared" si="12"/>
        <v>2.8149999999999995</v>
      </c>
      <c r="D306" s="163">
        <f>'RawData_CPT2 '!C312</f>
        <v>0</v>
      </c>
      <c r="E306" s="60">
        <f t="shared" si="13"/>
        <v>0</v>
      </c>
      <c r="F306" s="163">
        <f>'RawData_CPT2 '!D312</f>
        <v>165.7</v>
      </c>
      <c r="G306" s="60">
        <f t="shared" si="14"/>
        <v>16.889808524409695</v>
      </c>
      <c r="H306" s="163">
        <f>'RawData_CPT2 '!E312</f>
        <v>3.01</v>
      </c>
      <c r="I306" s="163">
        <f>'RawData_CPT2 '!F312</f>
        <v>7</v>
      </c>
      <c r="J306" s="163">
        <f>'RawData_CPT2 '!G312</f>
        <v>0</v>
      </c>
      <c r="K306" s="163" t="str">
        <f>'RawData_CPT2 '!H312</f>
        <v>%1678703</v>
      </c>
    </row>
    <row r="307" spans="1:11">
      <c r="A307" s="163">
        <f>'RawData_CPT2 '!A313</f>
        <v>6.02</v>
      </c>
      <c r="B307" s="163">
        <f>'RawData_CPT2 '!B313</f>
        <v>0.27910000000000001</v>
      </c>
      <c r="C307" s="60">
        <f t="shared" si="12"/>
        <v>2.7910000000000004</v>
      </c>
      <c r="D307" s="163">
        <f>'RawData_CPT2 '!C313</f>
        <v>0.1</v>
      </c>
      <c r="E307" s="60">
        <f t="shared" si="13"/>
        <v>1E-3</v>
      </c>
      <c r="F307" s="163">
        <f>'RawData_CPT2 '!D313</f>
        <v>158.4</v>
      </c>
      <c r="G307" s="60">
        <f t="shared" si="14"/>
        <v>16.145719192917898</v>
      </c>
      <c r="H307" s="163">
        <f>'RawData_CPT2 '!E313</f>
        <v>2.97</v>
      </c>
      <c r="I307" s="163">
        <f>'RawData_CPT2 '!F313</f>
        <v>8</v>
      </c>
      <c r="J307" s="163">
        <f>'RawData_CPT2 '!G313</f>
        <v>0</v>
      </c>
      <c r="K307" s="163" t="str">
        <f>'RawData_CPT2 '!H313</f>
        <v>%1681453</v>
      </c>
    </row>
    <row r="308" spans="1:11">
      <c r="A308" s="163">
        <f>'RawData_CPT2 '!A314</f>
        <v>6.04</v>
      </c>
      <c r="B308" s="163">
        <f>'RawData_CPT2 '!B314</f>
        <v>0.28739999999999999</v>
      </c>
      <c r="C308" s="60">
        <f t="shared" si="12"/>
        <v>2.8739999999999997</v>
      </c>
      <c r="D308" s="163">
        <f>'RawData_CPT2 '!C314</f>
        <v>0.1</v>
      </c>
      <c r="E308" s="60">
        <f t="shared" si="13"/>
        <v>1E-3</v>
      </c>
      <c r="F308" s="163">
        <f>'RawData_CPT2 '!D314</f>
        <v>157.30000000000001</v>
      </c>
      <c r="G308" s="60">
        <f t="shared" si="14"/>
        <v>16.033596142967081</v>
      </c>
      <c r="H308" s="163">
        <f>'RawData_CPT2 '!E314</f>
        <v>3.04</v>
      </c>
      <c r="I308" s="163">
        <f>'RawData_CPT2 '!F314</f>
        <v>10</v>
      </c>
      <c r="J308" s="163">
        <f>'RawData_CPT2 '!G314</f>
        <v>0</v>
      </c>
      <c r="K308" s="163" t="str">
        <f>'RawData_CPT2 '!H314</f>
        <v>%1683390</v>
      </c>
    </row>
    <row r="309" spans="1:11">
      <c r="A309" s="163">
        <f>'RawData_CPT2 '!A315</f>
        <v>6.06</v>
      </c>
      <c r="B309" s="163">
        <f>'RawData_CPT2 '!B315</f>
        <v>0.2898</v>
      </c>
      <c r="C309" s="60">
        <f t="shared" si="12"/>
        <v>2.8980000000000001</v>
      </c>
      <c r="D309" s="163">
        <f>'RawData_CPT2 '!C315</f>
        <v>0.1</v>
      </c>
      <c r="E309" s="60">
        <f t="shared" si="13"/>
        <v>1E-3</v>
      </c>
      <c r="F309" s="163">
        <f>'RawData_CPT2 '!D315</f>
        <v>160.4</v>
      </c>
      <c r="G309" s="60">
        <f t="shared" si="14"/>
        <v>16.349579283737569</v>
      </c>
      <c r="H309" s="163">
        <f>'RawData_CPT2 '!E315</f>
        <v>3.02</v>
      </c>
      <c r="I309" s="163">
        <f>'RawData_CPT2 '!F315</f>
        <v>10</v>
      </c>
      <c r="J309" s="163">
        <f>'RawData_CPT2 '!G315</f>
        <v>0</v>
      </c>
      <c r="K309" s="163" t="str">
        <f>'RawData_CPT2 '!H315</f>
        <v>%1684953</v>
      </c>
    </row>
    <row r="310" spans="1:11">
      <c r="A310" s="163">
        <f>'RawData_CPT2 '!A316</f>
        <v>6.08</v>
      </c>
      <c r="B310" s="163">
        <f>'RawData_CPT2 '!B316</f>
        <v>0.28620000000000001</v>
      </c>
      <c r="C310" s="60">
        <f t="shared" si="12"/>
        <v>2.8620000000000001</v>
      </c>
      <c r="D310" s="163">
        <f>'RawData_CPT2 '!C316</f>
        <v>0.1</v>
      </c>
      <c r="E310" s="60">
        <f t="shared" si="13"/>
        <v>1E-3</v>
      </c>
      <c r="F310" s="163">
        <f>'RawData_CPT2 '!D316</f>
        <v>162</v>
      </c>
      <c r="G310" s="60">
        <f t="shared" si="14"/>
        <v>16.512667356393305</v>
      </c>
      <c r="H310" s="163">
        <f>'RawData_CPT2 '!E316</f>
        <v>3.02</v>
      </c>
      <c r="I310" s="163">
        <f>'RawData_CPT2 '!F316</f>
        <v>10</v>
      </c>
      <c r="J310" s="163">
        <f>'RawData_CPT2 '!G316</f>
        <v>0</v>
      </c>
      <c r="K310" s="163" t="str">
        <f>'RawData_CPT2 '!H316</f>
        <v>%1686890</v>
      </c>
    </row>
    <row r="311" spans="1:11">
      <c r="A311" s="163">
        <f>'RawData_CPT2 '!A317</f>
        <v>6.1</v>
      </c>
      <c r="B311" s="163">
        <f>'RawData_CPT2 '!B317</f>
        <v>0.28860000000000002</v>
      </c>
      <c r="C311" s="60">
        <f t="shared" si="12"/>
        <v>2.8860000000000001</v>
      </c>
      <c r="D311" s="163">
        <f>'RawData_CPT2 '!C317</f>
        <v>0.1</v>
      </c>
      <c r="E311" s="60">
        <f t="shared" si="13"/>
        <v>1E-3</v>
      </c>
      <c r="F311" s="163">
        <f>'RawData_CPT2 '!D317</f>
        <v>162.6</v>
      </c>
      <c r="G311" s="60">
        <f t="shared" si="14"/>
        <v>16.573825383639207</v>
      </c>
      <c r="H311" s="163">
        <f>'RawData_CPT2 '!E317</f>
        <v>3.02</v>
      </c>
      <c r="I311" s="163">
        <f>'RawData_CPT2 '!F317</f>
        <v>10</v>
      </c>
      <c r="J311" s="163">
        <f>'RawData_CPT2 '!G317</f>
        <v>0</v>
      </c>
      <c r="K311" s="163" t="str">
        <f>'RawData_CPT2 '!H317</f>
        <v>%1688890</v>
      </c>
    </row>
    <row r="312" spans="1:11">
      <c r="A312" s="163">
        <f>'RawData_CPT2 '!A318</f>
        <v>6.12</v>
      </c>
      <c r="B312" s="163">
        <f>'RawData_CPT2 '!B318</f>
        <v>0.28799999999999998</v>
      </c>
      <c r="C312" s="60">
        <f t="shared" si="12"/>
        <v>2.88</v>
      </c>
      <c r="D312" s="163">
        <f>'RawData_CPT2 '!C318</f>
        <v>0.1</v>
      </c>
      <c r="E312" s="60">
        <f t="shared" si="13"/>
        <v>1E-3</v>
      </c>
      <c r="F312" s="163">
        <f>'RawData_CPT2 '!D318</f>
        <v>162.80000000000001</v>
      </c>
      <c r="G312" s="60">
        <f t="shared" si="14"/>
        <v>16.594211392721174</v>
      </c>
      <c r="H312" s="163">
        <f>'RawData_CPT2 '!E318</f>
        <v>3.05</v>
      </c>
      <c r="I312" s="163">
        <f>'RawData_CPT2 '!F318</f>
        <v>10</v>
      </c>
      <c r="J312" s="163">
        <f>'RawData_CPT2 '!G318</f>
        <v>0</v>
      </c>
      <c r="K312" s="163" t="str">
        <f>'RawData_CPT2 '!H318</f>
        <v>%1690828</v>
      </c>
    </row>
    <row r="313" spans="1:11">
      <c r="A313" s="163">
        <f>'RawData_CPT2 '!A319</f>
        <v>6.14</v>
      </c>
      <c r="B313" s="163">
        <f>'RawData_CPT2 '!B319</f>
        <v>0.28860000000000002</v>
      </c>
      <c r="C313" s="60">
        <f t="shared" si="12"/>
        <v>2.8860000000000001</v>
      </c>
      <c r="D313" s="163">
        <f>'RawData_CPT2 '!C319</f>
        <v>0.1</v>
      </c>
      <c r="E313" s="60">
        <f t="shared" si="13"/>
        <v>1E-3</v>
      </c>
      <c r="F313" s="163">
        <f>'RawData_CPT2 '!D319</f>
        <v>161.9</v>
      </c>
      <c r="G313" s="60">
        <f t="shared" si="14"/>
        <v>16.502474351852324</v>
      </c>
      <c r="H313" s="163">
        <f>'RawData_CPT2 '!E319</f>
        <v>3.03</v>
      </c>
      <c r="I313" s="163">
        <f>'RawData_CPT2 '!F319</f>
        <v>11</v>
      </c>
      <c r="J313" s="163">
        <f>'RawData_CPT2 '!G319</f>
        <v>0</v>
      </c>
      <c r="K313" s="163" t="str">
        <f>'RawData_CPT2 '!H319</f>
        <v>%1692390</v>
      </c>
    </row>
    <row r="314" spans="1:11">
      <c r="A314" s="163">
        <f>'RawData_CPT2 '!A320</f>
        <v>6.16</v>
      </c>
      <c r="B314" s="163">
        <f>'RawData_CPT2 '!B320</f>
        <v>0.2928</v>
      </c>
      <c r="C314" s="60">
        <f t="shared" si="12"/>
        <v>2.9279999999999999</v>
      </c>
      <c r="D314" s="163">
        <f>'RawData_CPT2 '!C320</f>
        <v>0.1</v>
      </c>
      <c r="E314" s="60">
        <f t="shared" si="13"/>
        <v>1E-3</v>
      </c>
      <c r="F314" s="163">
        <f>'RawData_CPT2 '!D320</f>
        <v>159.30000000000001</v>
      </c>
      <c r="G314" s="60">
        <f t="shared" si="14"/>
        <v>16.237456233786752</v>
      </c>
      <c r="H314" s="163">
        <f>'RawData_CPT2 '!E320</f>
        <v>3.04</v>
      </c>
      <c r="I314" s="163">
        <f>'RawData_CPT2 '!F320</f>
        <v>11</v>
      </c>
      <c r="J314" s="163">
        <f>'RawData_CPT2 '!G320</f>
        <v>0</v>
      </c>
      <c r="K314" s="163" t="str">
        <f>'RawData_CPT2 '!H320</f>
        <v>%1694328</v>
      </c>
    </row>
    <row r="315" spans="1:11">
      <c r="A315" s="163">
        <f>'RawData_CPT2 '!A321</f>
        <v>6.18</v>
      </c>
      <c r="B315" s="163">
        <f>'RawData_CPT2 '!B321</f>
        <v>0.29520000000000002</v>
      </c>
      <c r="C315" s="60">
        <f t="shared" si="12"/>
        <v>2.952</v>
      </c>
      <c r="D315" s="163">
        <f>'RawData_CPT2 '!C321</f>
        <v>0.1</v>
      </c>
      <c r="E315" s="60">
        <f t="shared" si="13"/>
        <v>1E-3</v>
      </c>
      <c r="F315" s="163">
        <f>'RawData_CPT2 '!D321</f>
        <v>160.6</v>
      </c>
      <c r="G315" s="60">
        <f t="shared" si="14"/>
        <v>16.369965292819536</v>
      </c>
      <c r="H315" s="163">
        <f>'RawData_CPT2 '!E321</f>
        <v>3.02</v>
      </c>
      <c r="I315" s="163">
        <f>'RawData_CPT2 '!F321</f>
        <v>11</v>
      </c>
      <c r="J315" s="163">
        <f>'RawData_CPT2 '!G321</f>
        <v>0</v>
      </c>
      <c r="K315" s="163" t="str">
        <f>'RawData_CPT2 '!H321</f>
        <v>%1695890</v>
      </c>
    </row>
    <row r="316" spans="1:11">
      <c r="A316" s="163">
        <f>'RawData_CPT2 '!A322</f>
        <v>6.2</v>
      </c>
      <c r="B316" s="163">
        <f>'RawData_CPT2 '!B322</f>
        <v>0.2964</v>
      </c>
      <c r="C316" s="60">
        <f t="shared" si="12"/>
        <v>2.964</v>
      </c>
      <c r="D316" s="163">
        <f>'RawData_CPT2 '!C322</f>
        <v>0.1</v>
      </c>
      <c r="E316" s="60">
        <f t="shared" si="13"/>
        <v>1E-3</v>
      </c>
      <c r="F316" s="163">
        <f>'RawData_CPT2 '!D322</f>
        <v>161.80000000000001</v>
      </c>
      <c r="G316" s="60">
        <f t="shared" si="14"/>
        <v>16.492281347311341</v>
      </c>
      <c r="H316" s="163">
        <f>'RawData_CPT2 '!E322</f>
        <v>2.98</v>
      </c>
      <c r="I316" s="163">
        <f>'RawData_CPT2 '!F322</f>
        <v>10</v>
      </c>
      <c r="J316" s="163">
        <f>'RawData_CPT2 '!G322</f>
        <v>0</v>
      </c>
      <c r="K316" s="163" t="str">
        <f>'RawData_CPT2 '!H322</f>
        <v>%1697828</v>
      </c>
    </row>
    <row r="317" spans="1:11">
      <c r="A317" s="163">
        <f>'RawData_CPT2 '!A323</f>
        <v>6.22</v>
      </c>
      <c r="B317" s="163">
        <f>'RawData_CPT2 '!B323</f>
        <v>0.3</v>
      </c>
      <c r="C317" s="60">
        <f t="shared" si="12"/>
        <v>3</v>
      </c>
      <c r="D317" s="163">
        <f>'RawData_CPT2 '!C323</f>
        <v>0.1</v>
      </c>
      <c r="E317" s="60">
        <f t="shared" si="13"/>
        <v>1E-3</v>
      </c>
      <c r="F317" s="163">
        <f>'RawData_CPT2 '!D323</f>
        <v>162</v>
      </c>
      <c r="G317" s="60">
        <f t="shared" si="14"/>
        <v>16.512667356393305</v>
      </c>
      <c r="H317" s="163">
        <f>'RawData_CPT2 '!E323</f>
        <v>3.06</v>
      </c>
      <c r="I317" s="163">
        <f>'RawData_CPT2 '!F323</f>
        <v>11</v>
      </c>
      <c r="J317" s="163">
        <f>'RawData_CPT2 '!G323</f>
        <v>0</v>
      </c>
      <c r="K317" s="163" t="str">
        <f>'RawData_CPT2 '!H323</f>
        <v>%1699828</v>
      </c>
    </row>
    <row r="318" spans="1:11">
      <c r="A318" s="163">
        <f>'RawData_CPT2 '!A324</f>
        <v>6.24</v>
      </c>
      <c r="B318" s="163">
        <f>'RawData_CPT2 '!B324</f>
        <v>0.30180000000000001</v>
      </c>
      <c r="C318" s="60">
        <f t="shared" si="12"/>
        <v>3.0180000000000002</v>
      </c>
      <c r="D318" s="163">
        <f>'RawData_CPT2 '!C324</f>
        <v>0.1</v>
      </c>
      <c r="E318" s="60">
        <f t="shared" si="13"/>
        <v>1E-3</v>
      </c>
      <c r="F318" s="163">
        <f>'RawData_CPT2 '!D324</f>
        <v>163.9</v>
      </c>
      <c r="G318" s="60">
        <f t="shared" si="14"/>
        <v>16.706334442671995</v>
      </c>
      <c r="H318" s="163">
        <f>'RawData_CPT2 '!E324</f>
        <v>3.02</v>
      </c>
      <c r="I318" s="163">
        <f>'RawData_CPT2 '!F324</f>
        <v>11</v>
      </c>
      <c r="J318" s="163">
        <f>'RawData_CPT2 '!G324</f>
        <v>0</v>
      </c>
      <c r="K318" s="163" t="str">
        <f>'RawData_CPT2 '!H324</f>
        <v>%1701390</v>
      </c>
    </row>
    <row r="319" spans="1:11">
      <c r="A319" s="163">
        <f>'RawData_CPT2 '!A325</f>
        <v>6.26</v>
      </c>
      <c r="B319" s="163">
        <f>'RawData_CPT2 '!B325</f>
        <v>0.30659999999999998</v>
      </c>
      <c r="C319" s="60">
        <f t="shared" si="12"/>
        <v>3.0659999999999998</v>
      </c>
      <c r="D319" s="163">
        <f>'RawData_CPT2 '!C325</f>
        <v>0.1</v>
      </c>
      <c r="E319" s="60">
        <f t="shared" si="13"/>
        <v>1E-3</v>
      </c>
      <c r="F319" s="163">
        <f>'RawData_CPT2 '!D325</f>
        <v>164.4</v>
      </c>
      <c r="G319" s="60">
        <f t="shared" si="14"/>
        <v>16.75729946537691</v>
      </c>
      <c r="H319" s="163">
        <f>'RawData_CPT2 '!E325</f>
        <v>3.04</v>
      </c>
      <c r="I319" s="163">
        <f>'RawData_CPT2 '!F325</f>
        <v>10</v>
      </c>
      <c r="J319" s="163">
        <f>'RawData_CPT2 '!G325</f>
        <v>0</v>
      </c>
      <c r="K319" s="163" t="str">
        <f>'RawData_CPT2 '!H325</f>
        <v>%1703328</v>
      </c>
    </row>
    <row r="320" spans="1:11">
      <c r="A320" s="163">
        <f>'RawData_CPT2 '!A326</f>
        <v>6.28</v>
      </c>
      <c r="B320" s="163">
        <f>'RawData_CPT2 '!B326</f>
        <v>0.30719999999999997</v>
      </c>
      <c r="C320" s="60">
        <f t="shared" si="12"/>
        <v>3.0719999999999996</v>
      </c>
      <c r="D320" s="163">
        <f>'RawData_CPT2 '!C326</f>
        <v>0.1</v>
      </c>
      <c r="E320" s="60">
        <f t="shared" si="13"/>
        <v>1E-3</v>
      </c>
      <c r="F320" s="163">
        <f>'RawData_CPT2 '!D326</f>
        <v>164.1</v>
      </c>
      <c r="G320" s="60">
        <f t="shared" si="14"/>
        <v>16.726720451753959</v>
      </c>
      <c r="H320" s="163">
        <f>'RawData_CPT2 '!E326</f>
        <v>3.03</v>
      </c>
      <c r="I320" s="163">
        <f>'RawData_CPT2 '!F326</f>
        <v>10</v>
      </c>
      <c r="J320" s="163">
        <f>'RawData_CPT2 '!G326</f>
        <v>0</v>
      </c>
      <c r="K320" s="163" t="str">
        <f>'RawData_CPT2 '!H326</f>
        <v>%1705265</v>
      </c>
    </row>
    <row r="321" spans="1:11">
      <c r="A321" s="163">
        <f>'RawData_CPT2 '!A327</f>
        <v>6.3</v>
      </c>
      <c r="B321" s="163">
        <f>'RawData_CPT2 '!B327</f>
        <v>0.30719999999999997</v>
      </c>
      <c r="C321" s="60">
        <f t="shared" si="12"/>
        <v>3.0719999999999996</v>
      </c>
      <c r="D321" s="163">
        <f>'RawData_CPT2 '!C327</f>
        <v>0.1</v>
      </c>
      <c r="E321" s="60">
        <f t="shared" si="13"/>
        <v>1E-3</v>
      </c>
      <c r="F321" s="163">
        <f>'RawData_CPT2 '!D327</f>
        <v>160.4</v>
      </c>
      <c r="G321" s="60">
        <f t="shared" si="14"/>
        <v>16.349579283737569</v>
      </c>
      <c r="H321" s="163">
        <f>'RawData_CPT2 '!E327</f>
        <v>3.05</v>
      </c>
      <c r="I321" s="163">
        <f>'RawData_CPT2 '!F327</f>
        <v>10</v>
      </c>
      <c r="J321" s="163">
        <f>'RawData_CPT2 '!G327</f>
        <v>0</v>
      </c>
      <c r="K321" s="163" t="str">
        <f>'RawData_CPT2 '!H327</f>
        <v>%1707203</v>
      </c>
    </row>
    <row r="322" spans="1:11">
      <c r="A322" s="163">
        <f>'RawData_CPT2 '!A328</f>
        <v>6.32</v>
      </c>
      <c r="B322" s="163">
        <f>'RawData_CPT2 '!B328</f>
        <v>0.3095</v>
      </c>
      <c r="C322" s="60">
        <f t="shared" si="12"/>
        <v>3.0949999999999998</v>
      </c>
      <c r="D322" s="163">
        <f>'RawData_CPT2 '!C328</f>
        <v>0.1</v>
      </c>
      <c r="E322" s="60">
        <f t="shared" si="13"/>
        <v>1E-3</v>
      </c>
      <c r="F322" s="163">
        <f>'RawData_CPT2 '!D328</f>
        <v>157.4</v>
      </c>
      <c r="G322" s="60">
        <f t="shared" si="14"/>
        <v>16.043789147508065</v>
      </c>
      <c r="H322" s="163">
        <f>'RawData_CPT2 '!E328</f>
        <v>3.05</v>
      </c>
      <c r="I322" s="163">
        <f>'RawData_CPT2 '!F328</f>
        <v>11</v>
      </c>
      <c r="J322" s="163">
        <f>'RawData_CPT2 '!G328</f>
        <v>0</v>
      </c>
      <c r="K322" s="163" t="str">
        <f>'RawData_CPT2 '!H328</f>
        <v>%1708765</v>
      </c>
    </row>
    <row r="323" spans="1:11">
      <c r="A323" s="163">
        <f>'RawData_CPT2 '!A329</f>
        <v>6.34</v>
      </c>
      <c r="B323" s="163">
        <f>'RawData_CPT2 '!B329</f>
        <v>0.31069999999999998</v>
      </c>
      <c r="C323" s="60">
        <f t="shared" si="12"/>
        <v>3.1069999999999998</v>
      </c>
      <c r="D323" s="163">
        <f>'RawData_CPT2 '!C329</f>
        <v>0.1</v>
      </c>
      <c r="E323" s="60">
        <f t="shared" si="13"/>
        <v>1E-3</v>
      </c>
      <c r="F323" s="163">
        <f>'RawData_CPT2 '!D329</f>
        <v>156.6</v>
      </c>
      <c r="G323" s="60">
        <f t="shared" si="14"/>
        <v>15.962245111180195</v>
      </c>
      <c r="H323" s="163">
        <f>'RawData_CPT2 '!E329</f>
        <v>3.03</v>
      </c>
      <c r="I323" s="163">
        <f>'RawData_CPT2 '!F329</f>
        <v>10</v>
      </c>
      <c r="J323" s="163">
        <f>'RawData_CPT2 '!G329</f>
        <v>0</v>
      </c>
      <c r="K323" s="163" t="str">
        <f>'RawData_CPT2 '!H329</f>
        <v>%1710765</v>
      </c>
    </row>
    <row r="324" spans="1:11">
      <c r="A324" s="163">
        <f>'RawData_CPT2 '!A330</f>
        <v>6.36</v>
      </c>
      <c r="B324" s="163">
        <f>'RawData_CPT2 '!B330</f>
        <v>0.31009999999999999</v>
      </c>
      <c r="C324" s="60">
        <f t="shared" si="12"/>
        <v>3.101</v>
      </c>
      <c r="D324" s="163">
        <f>'RawData_CPT2 '!C330</f>
        <v>0.1</v>
      </c>
      <c r="E324" s="60">
        <f t="shared" si="13"/>
        <v>1E-3</v>
      </c>
      <c r="F324" s="163">
        <f>'RawData_CPT2 '!D330</f>
        <v>160</v>
      </c>
      <c r="G324" s="60">
        <f t="shared" si="14"/>
        <v>16.308807265573634</v>
      </c>
      <c r="H324" s="163">
        <f>'RawData_CPT2 '!E330</f>
        <v>3.08</v>
      </c>
      <c r="I324" s="163">
        <f>'RawData_CPT2 '!F330</f>
        <v>10</v>
      </c>
      <c r="J324" s="163">
        <f>'RawData_CPT2 '!G330</f>
        <v>0</v>
      </c>
      <c r="K324" s="163" t="str">
        <f>'RawData_CPT2 '!H330</f>
        <v>%1712703</v>
      </c>
    </row>
    <row r="325" spans="1:11">
      <c r="A325" s="163">
        <f>'RawData_CPT2 '!A331</f>
        <v>6.38</v>
      </c>
      <c r="B325" s="163">
        <f>'RawData_CPT2 '!B331</f>
        <v>0.31369999999999998</v>
      </c>
      <c r="C325" s="60">
        <f t="shared" si="12"/>
        <v>3.1369999999999996</v>
      </c>
      <c r="D325" s="163">
        <f>'RawData_CPT2 '!C331</f>
        <v>0.1</v>
      </c>
      <c r="E325" s="60">
        <f t="shared" si="13"/>
        <v>1E-3</v>
      </c>
      <c r="F325" s="163">
        <f>'RawData_CPT2 '!D331</f>
        <v>159.4</v>
      </c>
      <c r="G325" s="60">
        <f t="shared" si="14"/>
        <v>16.247649238327735</v>
      </c>
      <c r="H325" s="163">
        <f>'RawData_CPT2 '!E331</f>
        <v>3.09</v>
      </c>
      <c r="I325" s="163">
        <f>'RawData_CPT2 '!F331</f>
        <v>10</v>
      </c>
      <c r="J325" s="163">
        <f>'RawData_CPT2 '!G331</f>
        <v>0</v>
      </c>
      <c r="K325" s="163" t="str">
        <f>'RawData_CPT2 '!H331</f>
        <v>%1714640</v>
      </c>
    </row>
    <row r="326" spans="1:11">
      <c r="A326" s="163">
        <f>'RawData_CPT2 '!A332</f>
        <v>6.4</v>
      </c>
      <c r="B326" s="163">
        <f>'RawData_CPT2 '!B332</f>
        <v>0.31730000000000003</v>
      </c>
      <c r="C326" s="60">
        <f t="shared" si="12"/>
        <v>3.173</v>
      </c>
      <c r="D326" s="163">
        <f>'RawData_CPT2 '!C332</f>
        <v>0.1</v>
      </c>
      <c r="E326" s="60">
        <f t="shared" si="13"/>
        <v>1E-3</v>
      </c>
      <c r="F326" s="163">
        <f>'RawData_CPT2 '!D332</f>
        <v>158.19999999999999</v>
      </c>
      <c r="G326" s="60">
        <f t="shared" si="14"/>
        <v>16.125333183835931</v>
      </c>
      <c r="H326" s="163">
        <f>'RawData_CPT2 '!E332</f>
        <v>3.14</v>
      </c>
      <c r="I326" s="163">
        <f>'RawData_CPT2 '!F332</f>
        <v>10</v>
      </c>
      <c r="J326" s="163">
        <f>'RawData_CPT2 '!G332</f>
        <v>0</v>
      </c>
      <c r="K326" s="163" t="str">
        <f>'RawData_CPT2 '!H332</f>
        <v>%1716203</v>
      </c>
    </row>
    <row r="327" spans="1:11">
      <c r="A327" s="163">
        <f>'RawData_CPT2 '!A333</f>
        <v>6.42</v>
      </c>
      <c r="B327" s="163">
        <f>'RawData_CPT2 '!B333</f>
        <v>0.32329999999999998</v>
      </c>
      <c r="C327" s="60">
        <f t="shared" ref="C327:C388" si="15">B327*10</f>
        <v>3.2329999999999997</v>
      </c>
      <c r="D327" s="163">
        <f>'RawData_CPT2 '!C333</f>
        <v>0.1</v>
      </c>
      <c r="E327" s="60">
        <f t="shared" ref="E327:E388" si="16">D327/100</f>
        <v>1E-3</v>
      </c>
      <c r="F327" s="163">
        <f>'RawData_CPT2 '!D333</f>
        <v>158</v>
      </c>
      <c r="G327" s="60">
        <f t="shared" ref="G327:G388" si="17">F327/9.81065</f>
        <v>16.104947174753963</v>
      </c>
      <c r="H327" s="163">
        <f>'RawData_CPT2 '!E333</f>
        <v>3.2</v>
      </c>
      <c r="I327" s="163">
        <f>'RawData_CPT2 '!F333</f>
        <v>10</v>
      </c>
      <c r="J327" s="163">
        <f>'RawData_CPT2 '!G333</f>
        <v>0</v>
      </c>
      <c r="K327" s="163" t="str">
        <f>'RawData_CPT2 '!H333</f>
        <v>%1718140</v>
      </c>
    </row>
    <row r="328" spans="1:11">
      <c r="A328" s="163">
        <f>'RawData_CPT2 '!A334</f>
        <v>6.44</v>
      </c>
      <c r="B328" s="163">
        <f>'RawData_CPT2 '!B334</f>
        <v>0.32269999999999999</v>
      </c>
      <c r="C328" s="60">
        <f t="shared" si="15"/>
        <v>3.2269999999999999</v>
      </c>
      <c r="D328" s="163">
        <f>'RawData_CPT2 '!C334</f>
        <v>0.1</v>
      </c>
      <c r="E328" s="60">
        <f t="shared" si="16"/>
        <v>1E-3</v>
      </c>
      <c r="F328" s="163">
        <f>'RawData_CPT2 '!D334</f>
        <v>157</v>
      </c>
      <c r="G328" s="60">
        <f t="shared" si="17"/>
        <v>16.00301712934413</v>
      </c>
      <c r="H328" s="163">
        <f>'RawData_CPT2 '!E334</f>
        <v>3.22</v>
      </c>
      <c r="I328" s="163">
        <f>'RawData_CPT2 '!F334</f>
        <v>10</v>
      </c>
      <c r="J328" s="163">
        <f>'RawData_CPT2 '!G334</f>
        <v>0</v>
      </c>
      <c r="K328" s="163" t="str">
        <f>'RawData_CPT2 '!H334</f>
        <v>%1720140</v>
      </c>
    </row>
    <row r="329" spans="1:11">
      <c r="A329" s="163">
        <f>'RawData_CPT2 '!A335</f>
        <v>6.46</v>
      </c>
      <c r="B329" s="163">
        <f>'RawData_CPT2 '!B335</f>
        <v>0.3251</v>
      </c>
      <c r="C329" s="60">
        <f t="shared" si="15"/>
        <v>3.2509999999999999</v>
      </c>
      <c r="D329" s="163">
        <f>'RawData_CPT2 '!C335</f>
        <v>0.1</v>
      </c>
      <c r="E329" s="60">
        <f t="shared" si="16"/>
        <v>1E-3</v>
      </c>
      <c r="F329" s="163">
        <f>'RawData_CPT2 '!D335</f>
        <v>159.19999999999999</v>
      </c>
      <c r="G329" s="60">
        <f t="shared" si="17"/>
        <v>16.227263229245768</v>
      </c>
      <c r="H329" s="163">
        <f>'RawData_CPT2 '!E335</f>
        <v>3.21</v>
      </c>
      <c r="I329" s="163">
        <f>'RawData_CPT2 '!F335</f>
        <v>10</v>
      </c>
      <c r="J329" s="163">
        <f>'RawData_CPT2 '!G335</f>
        <v>0</v>
      </c>
      <c r="K329" s="163" t="str">
        <f>'RawData_CPT2 '!H335</f>
        <v>%1722078</v>
      </c>
    </row>
    <row r="330" spans="1:11">
      <c r="A330" s="163">
        <f>'RawData_CPT2 '!A336</f>
        <v>6.48</v>
      </c>
      <c r="B330" s="163">
        <f>'RawData_CPT2 '!B336</f>
        <v>0.32150000000000001</v>
      </c>
      <c r="C330" s="60">
        <f t="shared" si="15"/>
        <v>3.2149999999999999</v>
      </c>
      <c r="D330" s="163">
        <f>'RawData_CPT2 '!C336</f>
        <v>0.1</v>
      </c>
      <c r="E330" s="60">
        <f t="shared" si="16"/>
        <v>1E-3</v>
      </c>
      <c r="F330" s="163">
        <f>'RawData_CPT2 '!D336</f>
        <v>154.69999999999999</v>
      </c>
      <c r="G330" s="60">
        <f t="shared" si="17"/>
        <v>15.768578024901508</v>
      </c>
      <c r="H330" s="163">
        <f>'RawData_CPT2 '!E336</f>
        <v>3.25</v>
      </c>
      <c r="I330" s="163">
        <f>'RawData_CPT2 '!F336</f>
        <v>10</v>
      </c>
      <c r="J330" s="163">
        <f>'RawData_CPT2 '!G336</f>
        <v>0</v>
      </c>
      <c r="K330" s="163" t="str">
        <f>'RawData_CPT2 '!H336</f>
        <v>%1724015</v>
      </c>
    </row>
    <row r="331" spans="1:11">
      <c r="A331" s="163">
        <f>'RawData_CPT2 '!A337</f>
        <v>6.5</v>
      </c>
      <c r="B331" s="163">
        <f>'RawData_CPT2 '!B337</f>
        <v>0.32450000000000001</v>
      </c>
      <c r="C331" s="60">
        <f t="shared" si="15"/>
        <v>3.2450000000000001</v>
      </c>
      <c r="D331" s="163">
        <f>'RawData_CPT2 '!C337</f>
        <v>0.1</v>
      </c>
      <c r="E331" s="60">
        <f t="shared" si="16"/>
        <v>1E-3</v>
      </c>
      <c r="F331" s="163">
        <f>'RawData_CPT2 '!D337</f>
        <v>153.69999999999999</v>
      </c>
      <c r="G331" s="60">
        <f t="shared" si="17"/>
        <v>15.666647979491673</v>
      </c>
      <c r="H331" s="163">
        <f>'RawData_CPT2 '!E337</f>
        <v>3.25</v>
      </c>
      <c r="I331" s="163">
        <f>'RawData_CPT2 '!F337</f>
        <v>10</v>
      </c>
      <c r="J331" s="163">
        <f>'RawData_CPT2 '!G337</f>
        <v>0</v>
      </c>
      <c r="K331" s="163" t="str">
        <f>'RawData_CPT2 '!H337</f>
        <v>%1725953</v>
      </c>
    </row>
    <row r="332" spans="1:11">
      <c r="A332" s="163">
        <f>'RawData_CPT2 '!A338</f>
        <v>6.52</v>
      </c>
      <c r="B332" s="163">
        <f>'RawData_CPT2 '!B338</f>
        <v>0.32090000000000002</v>
      </c>
      <c r="C332" s="60">
        <f t="shared" si="15"/>
        <v>3.2090000000000001</v>
      </c>
      <c r="D332" s="163">
        <f>'RawData_CPT2 '!C338</f>
        <v>0.1</v>
      </c>
      <c r="E332" s="60">
        <f t="shared" si="16"/>
        <v>1E-3</v>
      </c>
      <c r="F332" s="163">
        <f>'RawData_CPT2 '!D338</f>
        <v>157.69999999999999</v>
      </c>
      <c r="G332" s="60">
        <f t="shared" si="17"/>
        <v>16.074368161131012</v>
      </c>
      <c r="H332" s="163">
        <f>'RawData_CPT2 '!E338</f>
        <v>3.28</v>
      </c>
      <c r="I332" s="163">
        <f>'RawData_CPT2 '!F338</f>
        <v>9</v>
      </c>
      <c r="J332" s="163">
        <f>'RawData_CPT2 '!G338</f>
        <v>0</v>
      </c>
      <c r="K332" s="163" t="str">
        <f>'RawData_CPT2 '!H338</f>
        <v>%1728328</v>
      </c>
    </row>
    <row r="333" spans="1:11">
      <c r="A333" s="163">
        <f>'RawData_CPT2 '!A339</f>
        <v>6.54</v>
      </c>
      <c r="B333" s="163">
        <f>'RawData_CPT2 '!B339</f>
        <v>0.3322</v>
      </c>
      <c r="C333" s="60">
        <f t="shared" si="15"/>
        <v>3.3220000000000001</v>
      </c>
      <c r="D333" s="163">
        <f>'RawData_CPT2 '!C339</f>
        <v>0.1</v>
      </c>
      <c r="E333" s="60">
        <f t="shared" si="16"/>
        <v>1E-3</v>
      </c>
      <c r="F333" s="163">
        <f>'RawData_CPT2 '!D339</f>
        <v>158.80000000000001</v>
      </c>
      <c r="G333" s="60">
        <f t="shared" si="17"/>
        <v>16.186491211081833</v>
      </c>
      <c r="H333" s="163">
        <f>'RawData_CPT2 '!E339</f>
        <v>3.3</v>
      </c>
      <c r="I333" s="163">
        <f>'RawData_CPT2 '!F339</f>
        <v>9</v>
      </c>
      <c r="J333" s="163">
        <f>'RawData_CPT2 '!G339</f>
        <v>0</v>
      </c>
      <c r="K333" s="163" t="str">
        <f>'RawData_CPT2 '!H339</f>
        <v xml:space="preserve">%1730265 </v>
      </c>
    </row>
    <row r="334" spans="1:11">
      <c r="A334" s="163">
        <f>'RawData_CPT2 '!A340</f>
        <v>6.56</v>
      </c>
      <c r="B334" s="163">
        <f>'RawData_CPT2 '!B340</f>
        <v>0.3508</v>
      </c>
      <c r="C334" s="60">
        <f t="shared" si="15"/>
        <v>3.508</v>
      </c>
      <c r="D334" s="163">
        <f>'RawData_CPT2 '!C340</f>
        <v>0.1</v>
      </c>
      <c r="E334" s="60">
        <f t="shared" si="16"/>
        <v>1E-3</v>
      </c>
      <c r="F334" s="163">
        <f>'RawData_CPT2 '!D340</f>
        <v>151.30000000000001</v>
      </c>
      <c r="G334" s="60">
        <f t="shared" si="17"/>
        <v>15.422015870508071</v>
      </c>
      <c r="H334" s="163">
        <f>'RawData_CPT2 '!E340</f>
        <v>3.35</v>
      </c>
      <c r="I334" s="163">
        <f>'RawData_CPT2 '!F340</f>
        <v>9</v>
      </c>
      <c r="J334" s="163">
        <f>'RawData_CPT2 '!G340</f>
        <v>0</v>
      </c>
      <c r="K334" s="163" t="str">
        <f>'RawData_CPT2 '!H340</f>
        <v>%1732203</v>
      </c>
    </row>
    <row r="335" spans="1:11">
      <c r="A335" s="163">
        <f>'RawData_CPT2 '!A341</f>
        <v>6.58</v>
      </c>
      <c r="B335" s="163">
        <f>'RawData_CPT2 '!B341</f>
        <v>0.39379999999999998</v>
      </c>
      <c r="C335" s="60">
        <f t="shared" si="15"/>
        <v>3.9379999999999997</v>
      </c>
      <c r="D335" s="163">
        <f>'RawData_CPT2 '!C341</f>
        <v>0.1</v>
      </c>
      <c r="E335" s="60">
        <f t="shared" si="16"/>
        <v>1E-3</v>
      </c>
      <c r="F335" s="163">
        <f>'RawData_CPT2 '!D341</f>
        <v>125.2</v>
      </c>
      <c r="G335" s="60">
        <f t="shared" si="17"/>
        <v>12.761641685311369</v>
      </c>
      <c r="H335" s="163">
        <f>'RawData_CPT2 '!E341</f>
        <v>3.34</v>
      </c>
      <c r="I335" s="163">
        <f>'RawData_CPT2 '!F341</f>
        <v>9</v>
      </c>
      <c r="J335" s="163">
        <f>'RawData_CPT2 '!G341</f>
        <v>0</v>
      </c>
      <c r="K335" s="163" t="str">
        <f>'RawData_CPT2 '!H341</f>
        <v>%1734578</v>
      </c>
    </row>
    <row r="336" spans="1:11">
      <c r="A336" s="163">
        <f>'RawData_CPT2 '!A342</f>
        <v>6.6</v>
      </c>
      <c r="B336" s="163">
        <f>'RawData_CPT2 '!B342</f>
        <v>0.38419999999999999</v>
      </c>
      <c r="C336" s="60">
        <f t="shared" si="15"/>
        <v>3.8419999999999996</v>
      </c>
      <c r="D336" s="163">
        <f>'RawData_CPT2 '!C342</f>
        <v>0.1</v>
      </c>
      <c r="E336" s="60">
        <f t="shared" si="16"/>
        <v>1E-3</v>
      </c>
      <c r="F336" s="163">
        <f>'RawData_CPT2 '!D342</f>
        <v>112.8</v>
      </c>
      <c r="G336" s="60">
        <f t="shared" si="17"/>
        <v>11.497709122229413</v>
      </c>
      <c r="H336" s="163">
        <f>'RawData_CPT2 '!E342</f>
        <v>3.32</v>
      </c>
      <c r="I336" s="163">
        <f>'RawData_CPT2 '!F342</f>
        <v>9</v>
      </c>
      <c r="J336" s="163">
        <f>'RawData_CPT2 '!G342</f>
        <v>0</v>
      </c>
      <c r="K336" s="163" t="str">
        <f>'RawData_CPT2 '!H342</f>
        <v>%1736515</v>
      </c>
    </row>
    <row r="337" spans="1:11">
      <c r="A337" s="163">
        <f>'RawData_CPT2 '!A343</f>
        <v>6.62</v>
      </c>
      <c r="B337" s="163">
        <f>'RawData_CPT2 '!B343</f>
        <v>0.3508</v>
      </c>
      <c r="C337" s="60">
        <f t="shared" si="15"/>
        <v>3.508</v>
      </c>
      <c r="D337" s="163">
        <f>'RawData_CPT2 '!C343</f>
        <v>0.1</v>
      </c>
      <c r="E337" s="60">
        <f t="shared" si="16"/>
        <v>1E-3</v>
      </c>
      <c r="F337" s="163">
        <f>'RawData_CPT2 '!D343</f>
        <v>116.5</v>
      </c>
      <c r="G337" s="60">
        <f t="shared" si="17"/>
        <v>11.874850290245803</v>
      </c>
      <c r="H337" s="163">
        <f>'RawData_CPT2 '!E343</f>
        <v>3.35</v>
      </c>
      <c r="I337" s="163">
        <f>'RawData_CPT2 '!F343</f>
        <v>2</v>
      </c>
      <c r="J337" s="163">
        <f>'RawData_CPT2 '!G343</f>
        <v>0</v>
      </c>
      <c r="K337" s="163" t="str">
        <f>'RawData_CPT2 '!H343</f>
        <v>%1732203</v>
      </c>
    </row>
    <row r="338" spans="1:11">
      <c r="A338" s="163">
        <f>'RawData_CPT2 '!A344</f>
        <v>6.64</v>
      </c>
      <c r="B338" s="163">
        <f>'RawData_CPT2 '!B344</f>
        <v>0.36449999999999999</v>
      </c>
      <c r="C338" s="60">
        <f t="shared" si="15"/>
        <v>3.645</v>
      </c>
      <c r="D338" s="163">
        <f>'RawData_CPT2 '!C344</f>
        <v>0.1</v>
      </c>
      <c r="E338" s="60">
        <f t="shared" si="16"/>
        <v>1E-3</v>
      </c>
      <c r="F338" s="163">
        <f>'RawData_CPT2 '!D344</f>
        <v>113.7</v>
      </c>
      <c r="G338" s="60">
        <f t="shared" si="17"/>
        <v>11.589446163098264</v>
      </c>
      <c r="H338" s="163">
        <f>'RawData_CPT2 '!E344</f>
        <v>3.35</v>
      </c>
      <c r="I338" s="163">
        <f>'RawData_CPT2 '!F344</f>
        <v>9</v>
      </c>
      <c r="J338" s="163">
        <f>'RawData_CPT2 '!G344</f>
        <v>0</v>
      </c>
      <c r="K338" s="163" t="str">
        <f>'RawData_CPT2 '!H344</f>
        <v>%1740828</v>
      </c>
    </row>
    <row r="339" spans="1:11">
      <c r="A339" s="163">
        <f>'RawData_CPT2 '!A345</f>
        <v>6.66</v>
      </c>
      <c r="B339" s="163">
        <f>'RawData_CPT2 '!B345</f>
        <v>0.32869999999999999</v>
      </c>
      <c r="C339" s="60">
        <f t="shared" si="15"/>
        <v>3.2869999999999999</v>
      </c>
      <c r="D339" s="163">
        <f>'RawData_CPT2 '!C345</f>
        <v>0.1</v>
      </c>
      <c r="E339" s="60">
        <f t="shared" si="16"/>
        <v>1E-3</v>
      </c>
      <c r="F339" s="163">
        <f>'RawData_CPT2 '!D345</f>
        <v>123.9</v>
      </c>
      <c r="G339" s="60">
        <f t="shared" si="17"/>
        <v>12.629132626278585</v>
      </c>
      <c r="H339" s="163">
        <f>'RawData_CPT2 '!E345</f>
        <v>3.32</v>
      </c>
      <c r="I339" s="163">
        <f>'RawData_CPT2 '!F345</f>
        <v>9</v>
      </c>
      <c r="J339" s="163">
        <f>'RawData_CPT2 '!G345</f>
        <v>0</v>
      </c>
      <c r="K339" s="163" t="str">
        <f>'RawData_CPT2 '!H345</f>
        <v>%1742765</v>
      </c>
    </row>
    <row r="340" spans="1:11">
      <c r="A340" s="163">
        <f>'RawData_CPT2 '!A346</f>
        <v>6.68</v>
      </c>
      <c r="B340" s="163">
        <f>'RawData_CPT2 '!B346</f>
        <v>0.33700000000000002</v>
      </c>
      <c r="C340" s="60">
        <f t="shared" si="15"/>
        <v>3.37</v>
      </c>
      <c r="D340" s="163">
        <f>'RawData_CPT2 '!C346</f>
        <v>0.1</v>
      </c>
      <c r="E340" s="60">
        <f t="shared" si="16"/>
        <v>1E-3</v>
      </c>
      <c r="F340" s="163">
        <f>'RawData_CPT2 '!D346</f>
        <v>143.80000000000001</v>
      </c>
      <c r="G340" s="60">
        <f t="shared" si="17"/>
        <v>14.657540529934305</v>
      </c>
      <c r="H340" s="163">
        <f>'RawData_CPT2 '!E346</f>
        <v>3.3</v>
      </c>
      <c r="I340" s="163">
        <f>'RawData_CPT2 '!F346</f>
        <v>9</v>
      </c>
      <c r="J340" s="163">
        <f>'RawData_CPT2 '!G346</f>
        <v>0</v>
      </c>
      <c r="K340" s="163" t="str">
        <f>'RawData_CPT2 '!H346</f>
        <v>%1744703</v>
      </c>
    </row>
    <row r="341" spans="1:11">
      <c r="A341" s="163">
        <f>'RawData_CPT2 '!A347</f>
        <v>6.7</v>
      </c>
      <c r="B341" s="163">
        <f>'RawData_CPT2 '!B347</f>
        <v>0.3538</v>
      </c>
      <c r="C341" s="60">
        <f t="shared" si="15"/>
        <v>3.5380000000000003</v>
      </c>
      <c r="D341" s="163">
        <f>'RawData_CPT2 '!C347</f>
        <v>0.1</v>
      </c>
      <c r="E341" s="60">
        <f t="shared" si="16"/>
        <v>1E-3</v>
      </c>
      <c r="F341" s="163">
        <f>'RawData_CPT2 '!D347</f>
        <v>134.6</v>
      </c>
      <c r="G341" s="60">
        <f t="shared" si="17"/>
        <v>13.71978411216382</v>
      </c>
      <c r="H341" s="163">
        <f>'RawData_CPT2 '!E347</f>
        <v>3.31</v>
      </c>
      <c r="I341" s="163">
        <f>'RawData_CPT2 '!F347</f>
        <v>9</v>
      </c>
      <c r="J341" s="163">
        <f>'RawData_CPT2 '!G347</f>
        <v>0</v>
      </c>
      <c r="K341" s="163" t="str">
        <f>'RawData_CPT2 '!H347</f>
        <v xml:space="preserve">%1747078 </v>
      </c>
    </row>
    <row r="342" spans="1:11">
      <c r="A342" s="163">
        <f>'RawData_CPT2 '!A348</f>
        <v>6.72</v>
      </c>
      <c r="B342" s="163">
        <f>'RawData_CPT2 '!B348</f>
        <v>0.3125</v>
      </c>
      <c r="C342" s="60">
        <f t="shared" si="15"/>
        <v>3.125</v>
      </c>
      <c r="D342" s="163">
        <f>'RawData_CPT2 '!C348</f>
        <v>0</v>
      </c>
      <c r="E342" s="60">
        <f t="shared" si="16"/>
        <v>0</v>
      </c>
      <c r="F342" s="163">
        <f>'RawData_CPT2 '!D348</f>
        <v>107.6</v>
      </c>
      <c r="G342" s="60">
        <f t="shared" si="17"/>
        <v>10.967672886098269</v>
      </c>
      <c r="H342" s="163">
        <f>'RawData_CPT2 '!E348</f>
        <v>3</v>
      </c>
      <c r="I342" s="163">
        <f>'RawData_CPT2 '!F348</f>
        <v>9</v>
      </c>
      <c r="J342" s="163">
        <f>'RawData_CPT2 '!G348</f>
        <v>0</v>
      </c>
      <c r="K342" s="163" t="str">
        <f>'RawData_CPT2 '!H348</f>
        <v>%1791015</v>
      </c>
    </row>
    <row r="343" spans="1:11">
      <c r="A343" s="163">
        <f>'RawData_CPT2 '!A349</f>
        <v>6.74</v>
      </c>
      <c r="B343" s="163">
        <f>'RawData_CPT2 '!B349</f>
        <v>0.34360000000000002</v>
      </c>
      <c r="C343" s="60">
        <f t="shared" si="15"/>
        <v>3.4359999999999999</v>
      </c>
      <c r="D343" s="163">
        <f>'RawData_CPT2 '!C349</f>
        <v>0</v>
      </c>
      <c r="E343" s="60">
        <f t="shared" si="16"/>
        <v>0</v>
      </c>
      <c r="F343" s="163">
        <f>'RawData_CPT2 '!D349</f>
        <v>122.1</v>
      </c>
      <c r="G343" s="60">
        <f t="shared" si="17"/>
        <v>12.44565854454088</v>
      </c>
      <c r="H343" s="163">
        <f>'RawData_CPT2 '!E349</f>
        <v>3.08</v>
      </c>
      <c r="I343" s="163">
        <f>'RawData_CPT2 '!F349</f>
        <v>9</v>
      </c>
      <c r="J343" s="163">
        <f>'RawData_CPT2 '!G349</f>
        <v>0</v>
      </c>
      <c r="K343" s="163" t="str">
        <f>'RawData_CPT2 '!H349</f>
        <v xml:space="preserve">%1793328 </v>
      </c>
    </row>
    <row r="344" spans="1:11">
      <c r="A344" s="163">
        <f>'RawData_CPT2 '!A350</f>
        <v>6.76</v>
      </c>
      <c r="B344" s="163">
        <f>'RawData_CPT2 '!B350</f>
        <v>0.33400000000000002</v>
      </c>
      <c r="C344" s="60">
        <f t="shared" si="15"/>
        <v>3.3400000000000003</v>
      </c>
      <c r="D344" s="163">
        <f>'RawData_CPT2 '!C350</f>
        <v>0</v>
      </c>
      <c r="E344" s="60">
        <f t="shared" si="16"/>
        <v>0</v>
      </c>
      <c r="F344" s="163">
        <f>'RawData_CPT2 '!D350</f>
        <v>129</v>
      </c>
      <c r="G344" s="60">
        <f t="shared" si="17"/>
        <v>13.148975857868743</v>
      </c>
      <c r="H344" s="163">
        <f>'RawData_CPT2 '!E350</f>
        <v>3.28</v>
      </c>
      <c r="I344" s="163">
        <f>'RawData_CPT2 '!F350</f>
        <v>8</v>
      </c>
      <c r="J344" s="163">
        <f>'RawData_CPT2 '!G350</f>
        <v>0</v>
      </c>
      <c r="K344" s="163" t="str">
        <f>'RawData_CPT2 '!H350</f>
        <v>%1795703</v>
      </c>
    </row>
    <row r="345" spans="1:11">
      <c r="A345" s="163">
        <f>'RawData_CPT2 '!A351</f>
        <v>6.78</v>
      </c>
      <c r="B345" s="163">
        <f>'RawData_CPT2 '!B351</f>
        <v>0.3382</v>
      </c>
      <c r="C345" s="60">
        <f t="shared" si="15"/>
        <v>3.3820000000000001</v>
      </c>
      <c r="D345" s="163">
        <f>'RawData_CPT2 '!C351</f>
        <v>0</v>
      </c>
      <c r="E345" s="60">
        <f t="shared" si="16"/>
        <v>0</v>
      </c>
      <c r="F345" s="163">
        <f>'RawData_CPT2 '!D351</f>
        <v>123</v>
      </c>
      <c r="G345" s="60">
        <f t="shared" si="17"/>
        <v>12.537395585409733</v>
      </c>
      <c r="H345" s="163">
        <f>'RawData_CPT2 '!E351</f>
        <v>3.25</v>
      </c>
      <c r="I345" s="163">
        <f>'RawData_CPT2 '!F351</f>
        <v>2</v>
      </c>
      <c r="J345" s="163">
        <f>'RawData_CPT2 '!G351</f>
        <v>0</v>
      </c>
      <c r="K345" s="163" t="str">
        <f>'RawData_CPT2 '!H351</f>
        <v>%1794890</v>
      </c>
    </row>
    <row r="346" spans="1:11">
      <c r="A346" s="163">
        <f>'RawData_CPT2 '!A352</f>
        <v>6.8</v>
      </c>
      <c r="B346" s="163">
        <f>'RawData_CPT2 '!B352</f>
        <v>0.33339999999999997</v>
      </c>
      <c r="C346" s="60">
        <f t="shared" si="15"/>
        <v>3.3339999999999996</v>
      </c>
      <c r="D346" s="163">
        <f>'RawData_CPT2 '!C352</f>
        <v>0</v>
      </c>
      <c r="E346" s="60">
        <f t="shared" si="16"/>
        <v>0</v>
      </c>
      <c r="F346" s="163">
        <f>'RawData_CPT2 '!D352</f>
        <v>117</v>
      </c>
      <c r="G346" s="60">
        <f t="shared" si="17"/>
        <v>11.925815312950721</v>
      </c>
      <c r="H346" s="163">
        <f>'RawData_CPT2 '!E352</f>
        <v>3.33</v>
      </c>
      <c r="I346" s="163">
        <f>'RawData_CPT2 '!F352</f>
        <v>18</v>
      </c>
      <c r="J346" s="163">
        <f>'RawData_CPT2 '!G352</f>
        <v>0</v>
      </c>
      <c r="K346" s="163" t="str">
        <f>'RawData_CPT2 '!H352</f>
        <v>%1801578</v>
      </c>
    </row>
    <row r="347" spans="1:11">
      <c r="A347" s="163">
        <f>'RawData_CPT2 '!A353</f>
        <v>6.82</v>
      </c>
      <c r="B347" s="163">
        <f>'RawData_CPT2 '!B353</f>
        <v>0.33400000000000002</v>
      </c>
      <c r="C347" s="60">
        <f t="shared" si="15"/>
        <v>3.3400000000000003</v>
      </c>
      <c r="D347" s="163">
        <f>'RawData_CPT2 '!C353</f>
        <v>0</v>
      </c>
      <c r="E347" s="60">
        <f t="shared" si="16"/>
        <v>0</v>
      </c>
      <c r="F347" s="163">
        <f>'RawData_CPT2 '!D353</f>
        <v>130.6</v>
      </c>
      <c r="G347" s="60">
        <f t="shared" si="17"/>
        <v>13.312063930524479</v>
      </c>
      <c r="H347" s="163">
        <f>'RawData_CPT2 '!E353</f>
        <v>3.32</v>
      </c>
      <c r="I347" s="163">
        <f>'RawData_CPT2 '!F353</f>
        <v>17</v>
      </c>
      <c r="J347" s="163">
        <f>'RawData_CPT2 '!G353</f>
        <v>0</v>
      </c>
      <c r="K347" s="163" t="str">
        <f>'RawData_CPT2 '!H353</f>
        <v>%1802703</v>
      </c>
    </row>
    <row r="348" spans="1:11">
      <c r="A348" s="163">
        <f>'RawData_CPT2 '!A354</f>
        <v>6.84</v>
      </c>
      <c r="B348" s="163">
        <f>'RawData_CPT2 '!B354</f>
        <v>0.33279999999999998</v>
      </c>
      <c r="C348" s="60">
        <f t="shared" si="15"/>
        <v>3.3279999999999998</v>
      </c>
      <c r="D348" s="163">
        <f>'RawData_CPT2 '!C354</f>
        <v>0</v>
      </c>
      <c r="E348" s="60">
        <f t="shared" si="16"/>
        <v>0</v>
      </c>
      <c r="F348" s="163">
        <f>'RawData_CPT2 '!D354</f>
        <v>131</v>
      </c>
      <c r="G348" s="60">
        <f t="shared" si="17"/>
        <v>13.352835948688414</v>
      </c>
      <c r="H348" s="163">
        <f>'RawData_CPT2 '!E354</f>
        <v>3.32</v>
      </c>
      <c r="I348" s="163">
        <f>'RawData_CPT2 '!F354</f>
        <v>17</v>
      </c>
      <c r="J348" s="163">
        <f>'RawData_CPT2 '!G354</f>
        <v>0</v>
      </c>
      <c r="K348" s="163" t="str">
        <f>'RawData_CPT2 '!H354</f>
        <v>%1803890</v>
      </c>
    </row>
    <row r="349" spans="1:11">
      <c r="A349" s="163">
        <f>'RawData_CPT2 '!A355</f>
        <v>6.86</v>
      </c>
      <c r="B349" s="163">
        <f>'RawData_CPT2 '!B355</f>
        <v>0.32750000000000001</v>
      </c>
      <c r="C349" s="60">
        <f t="shared" si="15"/>
        <v>3.2750000000000004</v>
      </c>
      <c r="D349" s="163">
        <f>'RawData_CPT2 '!C355</f>
        <v>0</v>
      </c>
      <c r="E349" s="60">
        <f t="shared" si="16"/>
        <v>0</v>
      </c>
      <c r="F349" s="163">
        <f>'RawData_CPT2 '!D355</f>
        <v>133.19999999999999</v>
      </c>
      <c r="G349" s="60">
        <f t="shared" si="17"/>
        <v>13.57708204859005</v>
      </c>
      <c r="H349" s="163">
        <f>'RawData_CPT2 '!E355</f>
        <v>3.33</v>
      </c>
      <c r="I349" s="163">
        <f>'RawData_CPT2 '!F355</f>
        <v>18</v>
      </c>
      <c r="J349" s="163">
        <f>'RawData_CPT2 '!G355</f>
        <v>0</v>
      </c>
      <c r="K349" s="163" t="str">
        <f>'RawData_CPT2 '!H355</f>
        <v>%1805078</v>
      </c>
    </row>
    <row r="350" spans="1:11">
      <c r="A350" s="163">
        <f>'RawData_CPT2 '!A356</f>
        <v>6.88</v>
      </c>
      <c r="B350" s="163">
        <f>'RawData_CPT2 '!B356</f>
        <v>0.34720000000000001</v>
      </c>
      <c r="C350" s="60">
        <f t="shared" si="15"/>
        <v>3.472</v>
      </c>
      <c r="D350" s="163">
        <f>'RawData_CPT2 '!C356</f>
        <v>0</v>
      </c>
      <c r="E350" s="60">
        <f t="shared" si="16"/>
        <v>0</v>
      </c>
      <c r="F350" s="163">
        <f>'RawData_CPT2 '!D356</f>
        <v>139.30000000000001</v>
      </c>
      <c r="G350" s="60">
        <f t="shared" si="17"/>
        <v>14.198855325590047</v>
      </c>
      <c r="H350" s="163">
        <f>'RawData_CPT2 '!E356</f>
        <v>3.36</v>
      </c>
      <c r="I350" s="163">
        <f>'RawData_CPT2 '!F356</f>
        <v>5</v>
      </c>
      <c r="J350" s="163">
        <f>'RawData_CPT2 '!G356</f>
        <v>0</v>
      </c>
      <c r="K350" s="163" t="str">
        <f>'RawData_CPT2 '!H356</f>
        <v>%1807828</v>
      </c>
    </row>
    <row r="351" spans="1:11">
      <c r="A351" s="163">
        <f>'RawData_CPT2 '!A357</f>
        <v>6.9</v>
      </c>
      <c r="B351" s="163">
        <f>'RawData_CPT2 '!B357</f>
        <v>0.38069999999999998</v>
      </c>
      <c r="C351" s="60">
        <f t="shared" si="15"/>
        <v>3.8069999999999999</v>
      </c>
      <c r="D351" s="163">
        <f>'RawData_CPT2 '!C357</f>
        <v>0</v>
      </c>
      <c r="E351" s="60">
        <f t="shared" si="16"/>
        <v>0</v>
      </c>
      <c r="F351" s="163">
        <f>'RawData_CPT2 '!D357</f>
        <v>134.1</v>
      </c>
      <c r="G351" s="60">
        <f t="shared" si="17"/>
        <v>13.668819089458903</v>
      </c>
      <c r="H351" s="163">
        <f>'RawData_CPT2 '!E357</f>
        <v>3.35</v>
      </c>
      <c r="I351" s="163">
        <f>'RawData_CPT2 '!F357</f>
        <v>7</v>
      </c>
      <c r="J351" s="163">
        <f>'RawData_CPT2 '!G357</f>
        <v>0</v>
      </c>
      <c r="K351" s="163" t="str">
        <f>'RawData_CPT2 '!H357</f>
        <v>%1810140</v>
      </c>
    </row>
    <row r="352" spans="1:11">
      <c r="A352" s="163">
        <f>'RawData_CPT2 '!A358</f>
        <v>6.92</v>
      </c>
      <c r="B352" s="163">
        <f>'RawData_CPT2 '!B358</f>
        <v>0.45300000000000001</v>
      </c>
      <c r="C352" s="60">
        <f t="shared" si="15"/>
        <v>4.53</v>
      </c>
      <c r="D352" s="163">
        <f>'RawData_CPT2 '!C358</f>
        <v>0</v>
      </c>
      <c r="E352" s="60">
        <f t="shared" si="16"/>
        <v>0</v>
      </c>
      <c r="F352" s="163">
        <f>'RawData_CPT2 '!D358</f>
        <v>135.4</v>
      </c>
      <c r="G352" s="60">
        <f t="shared" si="17"/>
        <v>13.80132814849169</v>
      </c>
      <c r="H352" s="163">
        <f>'RawData_CPT2 '!E358</f>
        <v>3.38</v>
      </c>
      <c r="I352" s="163">
        <f>'RawData_CPT2 '!F358</f>
        <v>8</v>
      </c>
      <c r="J352" s="163">
        <f>'RawData_CPT2 '!G358</f>
        <v>0</v>
      </c>
      <c r="K352" s="163" t="str">
        <f>'RawData_CPT2 '!H358</f>
        <v>%1812515</v>
      </c>
    </row>
    <row r="353" spans="1:11">
      <c r="A353" s="163">
        <f>'RawData_CPT2 '!A359</f>
        <v>6.94</v>
      </c>
      <c r="B353" s="163">
        <f>'RawData_CPT2 '!B359</f>
        <v>0.47389999999999999</v>
      </c>
      <c r="C353" s="60">
        <f t="shared" si="15"/>
        <v>4.7389999999999999</v>
      </c>
      <c r="D353" s="163">
        <f>'RawData_CPT2 '!C359</f>
        <v>0.1</v>
      </c>
      <c r="E353" s="60">
        <f t="shared" si="16"/>
        <v>1E-3</v>
      </c>
      <c r="F353" s="163">
        <f>'RawData_CPT2 '!D359</f>
        <v>98.5</v>
      </c>
      <c r="G353" s="60">
        <f t="shared" si="17"/>
        <v>10.040109472868769</v>
      </c>
      <c r="H353" s="163">
        <f>'RawData_CPT2 '!E359</f>
        <v>3.41</v>
      </c>
      <c r="I353" s="163">
        <f>'RawData_CPT2 '!F359</f>
        <v>8</v>
      </c>
      <c r="J353" s="163">
        <f>'RawData_CPT2 '!G359</f>
        <v>0</v>
      </c>
      <c r="K353" s="163" t="str">
        <f>'RawData_CPT2 '!H359</f>
        <v>%1814828</v>
      </c>
    </row>
    <row r="354" spans="1:11">
      <c r="A354" s="163">
        <f>'RawData_CPT2 '!A360</f>
        <v>6.96</v>
      </c>
      <c r="B354" s="163">
        <f>'RawData_CPT2 '!B360</f>
        <v>0.44400000000000001</v>
      </c>
      <c r="C354" s="60">
        <f t="shared" si="15"/>
        <v>4.4400000000000004</v>
      </c>
      <c r="D354" s="163">
        <f>'RawData_CPT2 '!C360</f>
        <v>0.1</v>
      </c>
      <c r="E354" s="60">
        <f t="shared" si="16"/>
        <v>1E-3</v>
      </c>
      <c r="F354" s="163">
        <f>'RawData_CPT2 '!D360</f>
        <v>82.1</v>
      </c>
      <c r="G354" s="60">
        <f t="shared" si="17"/>
        <v>8.3684567281474713</v>
      </c>
      <c r="H354" s="163">
        <f>'RawData_CPT2 '!E360</f>
        <v>3.38</v>
      </c>
      <c r="I354" s="163">
        <f>'RawData_CPT2 '!F360</f>
        <v>8</v>
      </c>
      <c r="J354" s="163">
        <f>'RawData_CPT2 '!G360</f>
        <v>0</v>
      </c>
      <c r="K354" s="163" t="str">
        <f>'RawData_CPT2 '!H360</f>
        <v>%1817203</v>
      </c>
    </row>
    <row r="355" spans="1:11">
      <c r="A355" s="163">
        <f>'RawData_CPT2 '!A361</f>
        <v>6.98</v>
      </c>
      <c r="B355" s="163">
        <f>'RawData_CPT2 '!B361</f>
        <v>0.41770000000000002</v>
      </c>
      <c r="C355" s="60">
        <f t="shared" si="15"/>
        <v>4.1770000000000005</v>
      </c>
      <c r="D355" s="163">
        <f>'RawData_CPT2 '!C361</f>
        <v>0.1</v>
      </c>
      <c r="E355" s="60">
        <f t="shared" si="16"/>
        <v>1E-3</v>
      </c>
      <c r="F355" s="163">
        <f>'RawData_CPT2 '!D361</f>
        <v>89.5</v>
      </c>
      <c r="G355" s="60">
        <f t="shared" si="17"/>
        <v>9.1227390641802533</v>
      </c>
      <c r="H355" s="163">
        <f>'RawData_CPT2 '!E361</f>
        <v>3.38</v>
      </c>
      <c r="I355" s="163">
        <f>'RawData_CPT2 '!F361</f>
        <v>7</v>
      </c>
      <c r="J355" s="163">
        <f>'RawData_CPT2 '!G361</f>
        <v>0</v>
      </c>
      <c r="K355" s="163" t="str">
        <f>'RawData_CPT2 '!H361</f>
        <v>%1819515</v>
      </c>
    </row>
    <row r="356" spans="1:11">
      <c r="A356" s="163">
        <f>'RawData_CPT2 '!A362</f>
        <v>7</v>
      </c>
      <c r="B356" s="163">
        <f>'RawData_CPT2 '!B362</f>
        <v>0.38719999999999999</v>
      </c>
      <c r="C356" s="60">
        <f t="shared" si="15"/>
        <v>3.8719999999999999</v>
      </c>
      <c r="D356" s="163">
        <f>'RawData_CPT2 '!C362</f>
        <v>0.1</v>
      </c>
      <c r="E356" s="60">
        <f t="shared" si="16"/>
        <v>1E-3</v>
      </c>
      <c r="F356" s="163">
        <f>'RawData_CPT2 '!D362</f>
        <v>98.7</v>
      </c>
      <c r="G356" s="60">
        <f t="shared" si="17"/>
        <v>10.060495481950737</v>
      </c>
      <c r="H356" s="163">
        <f>'RawData_CPT2 '!E362</f>
        <v>3.45</v>
      </c>
      <c r="I356" s="163">
        <f>'RawData_CPT2 '!F362</f>
        <v>7</v>
      </c>
      <c r="J356" s="163">
        <f>'RawData_CPT2 '!G362</f>
        <v>0</v>
      </c>
      <c r="K356" s="163" t="str">
        <f>'RawData_CPT2 '!H362</f>
        <v>%1822265</v>
      </c>
    </row>
    <row r="357" spans="1:11">
      <c r="A357" s="163">
        <f>'RawData_CPT2 '!A363</f>
        <v>7.02</v>
      </c>
      <c r="B357" s="163">
        <f>'RawData_CPT2 '!B363</f>
        <v>0.34599999999999997</v>
      </c>
      <c r="C357" s="60">
        <f t="shared" si="15"/>
        <v>3.46</v>
      </c>
      <c r="D357" s="163">
        <f>'RawData_CPT2 '!C363</f>
        <v>0.1</v>
      </c>
      <c r="E357" s="60">
        <f t="shared" si="16"/>
        <v>1E-3</v>
      </c>
      <c r="F357" s="163">
        <f>'RawData_CPT2 '!D363</f>
        <v>107.8</v>
      </c>
      <c r="G357" s="60">
        <f t="shared" si="17"/>
        <v>10.988058895180236</v>
      </c>
      <c r="H357" s="163">
        <f>'RawData_CPT2 '!E363</f>
        <v>3.45</v>
      </c>
      <c r="I357" s="163">
        <f>'RawData_CPT2 '!F363</f>
        <v>8</v>
      </c>
      <c r="J357" s="163">
        <f>'RawData_CPT2 '!G363</f>
        <v>0</v>
      </c>
      <c r="K357" s="163" t="str">
        <f>'RawData_CPT2 '!H363</f>
        <v>%1824578</v>
      </c>
    </row>
    <row r="358" spans="1:11">
      <c r="A358" s="163">
        <f>'RawData_CPT2 '!A364</f>
        <v>7.04</v>
      </c>
      <c r="B358" s="163">
        <f>'RawData_CPT2 '!B364</f>
        <v>0.32150000000000001</v>
      </c>
      <c r="C358" s="60">
        <f t="shared" si="15"/>
        <v>3.2149999999999999</v>
      </c>
      <c r="D358" s="163">
        <f>'RawData_CPT2 '!C364</f>
        <v>0.1</v>
      </c>
      <c r="E358" s="60">
        <f t="shared" si="16"/>
        <v>1E-3</v>
      </c>
      <c r="F358" s="163">
        <f>'RawData_CPT2 '!D364</f>
        <v>121.8</v>
      </c>
      <c r="G358" s="60">
        <f t="shared" si="17"/>
        <v>12.41507953091793</v>
      </c>
      <c r="H358" s="163">
        <f>'RawData_CPT2 '!E364</f>
        <v>3.47</v>
      </c>
      <c r="I358" s="163">
        <f>'RawData_CPT2 '!F364</f>
        <v>8</v>
      </c>
      <c r="J358" s="163">
        <f>'RawData_CPT2 '!G364</f>
        <v>0</v>
      </c>
      <c r="K358" s="163" t="str">
        <f>'RawData_CPT2 '!H364</f>
        <v>%1827328</v>
      </c>
    </row>
    <row r="359" spans="1:11">
      <c r="A359" s="163">
        <f>'RawData_CPT2 '!A365</f>
        <v>7.06</v>
      </c>
      <c r="B359" s="163">
        <f>'RawData_CPT2 '!B365</f>
        <v>0.32869999999999999</v>
      </c>
      <c r="C359" s="60">
        <f t="shared" si="15"/>
        <v>3.2869999999999999</v>
      </c>
      <c r="D359" s="163">
        <f>'RawData_CPT2 '!C365</f>
        <v>0.1</v>
      </c>
      <c r="E359" s="60">
        <f t="shared" si="16"/>
        <v>1E-3</v>
      </c>
      <c r="F359" s="163">
        <f>'RawData_CPT2 '!D365</f>
        <v>141.19999999999999</v>
      </c>
      <c r="G359" s="60">
        <f t="shared" si="17"/>
        <v>14.392522411868732</v>
      </c>
      <c r="H359" s="163">
        <f>'RawData_CPT2 '!E365</f>
        <v>3.47</v>
      </c>
      <c r="I359" s="163">
        <f>'RawData_CPT2 '!F365</f>
        <v>8</v>
      </c>
      <c r="J359" s="163">
        <f>'RawData_CPT2 '!G365</f>
        <v>0</v>
      </c>
      <c r="K359" s="163" t="str">
        <f>'RawData_CPT2 '!H365</f>
        <v>%1829703</v>
      </c>
    </row>
    <row r="360" spans="1:11">
      <c r="A360" s="163">
        <f>'RawData_CPT2 '!A366</f>
        <v>7.08</v>
      </c>
      <c r="B360" s="163">
        <f>'RawData_CPT2 '!B366</f>
        <v>0.34239999999999998</v>
      </c>
      <c r="C360" s="60">
        <f t="shared" si="15"/>
        <v>3.4239999999999999</v>
      </c>
      <c r="D360" s="163">
        <f>'RawData_CPT2 '!C366</f>
        <v>0.1</v>
      </c>
      <c r="E360" s="60">
        <f t="shared" si="16"/>
        <v>1E-3</v>
      </c>
      <c r="F360" s="163">
        <f>'RawData_CPT2 '!D366</f>
        <v>136.5</v>
      </c>
      <c r="G360" s="60">
        <f t="shared" si="17"/>
        <v>13.913451198442507</v>
      </c>
      <c r="H360" s="163">
        <f>'RawData_CPT2 '!E366</f>
        <v>3.48</v>
      </c>
      <c r="I360" s="163">
        <f>'RawData_CPT2 '!F366</f>
        <v>8</v>
      </c>
      <c r="J360" s="163">
        <f>'RawData_CPT2 '!G366</f>
        <v>0</v>
      </c>
      <c r="K360" s="163" t="str">
        <f>'RawData_CPT2 '!H366</f>
        <v>%1832015</v>
      </c>
    </row>
    <row r="361" spans="1:11">
      <c r="A361" s="163">
        <f>'RawData_CPT2 '!A367</f>
        <v>7.1</v>
      </c>
      <c r="B361" s="163">
        <f>'RawData_CPT2 '!B367</f>
        <v>0.33579999999999999</v>
      </c>
      <c r="C361" s="60">
        <f t="shared" si="15"/>
        <v>3.3579999999999997</v>
      </c>
      <c r="D361" s="163">
        <f>'RawData_CPT2 '!C367</f>
        <v>0.1</v>
      </c>
      <c r="E361" s="60">
        <f t="shared" si="16"/>
        <v>1E-3</v>
      </c>
      <c r="F361" s="163">
        <f>'RawData_CPT2 '!D367</f>
        <v>123.2</v>
      </c>
      <c r="G361" s="60">
        <f t="shared" si="17"/>
        <v>12.557781594491699</v>
      </c>
      <c r="H361" s="163">
        <f>'RawData_CPT2 '!E367</f>
        <v>3.49</v>
      </c>
      <c r="I361" s="163">
        <f>'RawData_CPT2 '!F367</f>
        <v>8</v>
      </c>
      <c r="J361" s="163">
        <f>'RawData_CPT2 '!G367</f>
        <v>0</v>
      </c>
      <c r="K361" s="163" t="str">
        <f>'RawData_CPT2 '!H367</f>
        <v>%1834390</v>
      </c>
    </row>
    <row r="362" spans="1:11">
      <c r="A362" s="163">
        <f>'RawData_CPT2 '!A368</f>
        <v>7.12</v>
      </c>
      <c r="B362" s="163">
        <f>'RawData_CPT2 '!B368</f>
        <v>0.3024</v>
      </c>
      <c r="C362" s="60">
        <f t="shared" si="15"/>
        <v>3.024</v>
      </c>
      <c r="D362" s="163">
        <f>'RawData_CPT2 '!C368</f>
        <v>0.1</v>
      </c>
      <c r="E362" s="60">
        <f t="shared" si="16"/>
        <v>1E-3</v>
      </c>
      <c r="F362" s="163">
        <f>'RawData_CPT2 '!D368</f>
        <v>132.1</v>
      </c>
      <c r="G362" s="60">
        <f t="shared" si="17"/>
        <v>13.464958998639233</v>
      </c>
      <c r="H362" s="163">
        <f>'RawData_CPT2 '!E368</f>
        <v>3.52</v>
      </c>
      <c r="I362" s="163">
        <f>'RawData_CPT2 '!F368</f>
        <v>9</v>
      </c>
      <c r="J362" s="163">
        <f>'RawData_CPT2 '!G368</f>
        <v>0</v>
      </c>
      <c r="K362" s="163" t="str">
        <f>'RawData_CPT2 '!H368</f>
        <v>%1836703</v>
      </c>
    </row>
    <row r="363" spans="1:11">
      <c r="A363" s="163">
        <f>'RawData_CPT2 '!A369</f>
        <v>7.14</v>
      </c>
      <c r="B363" s="163">
        <f>'RawData_CPT2 '!B369</f>
        <v>0.2928</v>
      </c>
      <c r="C363" s="60">
        <f t="shared" si="15"/>
        <v>2.9279999999999999</v>
      </c>
      <c r="D363" s="163">
        <f>'RawData_CPT2 '!C369</f>
        <v>0.1</v>
      </c>
      <c r="E363" s="60">
        <f t="shared" si="16"/>
        <v>1E-3</v>
      </c>
      <c r="F363" s="163">
        <f>'RawData_CPT2 '!D369</f>
        <v>147.80000000000001</v>
      </c>
      <c r="G363" s="60">
        <f t="shared" si="17"/>
        <v>15.065260711573647</v>
      </c>
      <c r="H363" s="163">
        <f>'RawData_CPT2 '!E369</f>
        <v>3.53</v>
      </c>
      <c r="I363" s="163">
        <f>'RawData_CPT2 '!F369</f>
        <v>8</v>
      </c>
      <c r="J363" s="163">
        <f>'RawData_CPT2 '!G369</f>
        <v>0</v>
      </c>
      <c r="K363" s="163" t="str">
        <f>'RawData_CPT2 '!H369</f>
        <v>%1838640</v>
      </c>
    </row>
    <row r="364" spans="1:11">
      <c r="A364" s="163">
        <f>'RawData_CPT2 '!A370</f>
        <v>7.16</v>
      </c>
      <c r="B364" s="163">
        <f>'RawData_CPT2 '!B370</f>
        <v>0.29459999999999997</v>
      </c>
      <c r="C364" s="60">
        <f t="shared" si="15"/>
        <v>2.9459999999999997</v>
      </c>
      <c r="D364" s="163">
        <f>'RawData_CPT2 '!C370</f>
        <v>0.1</v>
      </c>
      <c r="E364" s="60">
        <f t="shared" si="16"/>
        <v>1E-3</v>
      </c>
      <c r="F364" s="163">
        <f>'RawData_CPT2 '!D370</f>
        <v>146.80000000000001</v>
      </c>
      <c r="G364" s="60">
        <f t="shared" si="17"/>
        <v>14.963330666163811</v>
      </c>
      <c r="H364" s="163">
        <f>'RawData_CPT2 '!E370</f>
        <v>3.49</v>
      </c>
      <c r="I364" s="163">
        <f>'RawData_CPT2 '!F370</f>
        <v>8</v>
      </c>
      <c r="J364" s="163">
        <f>'RawData_CPT2 '!G370</f>
        <v>0</v>
      </c>
      <c r="K364" s="163" t="str">
        <f>'RawData_CPT2 '!H370</f>
        <v>%1841015</v>
      </c>
    </row>
    <row r="365" spans="1:11">
      <c r="A365" s="163">
        <f>'RawData_CPT2 '!A371</f>
        <v>7.18</v>
      </c>
      <c r="B365" s="163">
        <f>'RawData_CPT2 '!B371</f>
        <v>0.2964</v>
      </c>
      <c r="C365" s="60">
        <f t="shared" si="15"/>
        <v>2.964</v>
      </c>
      <c r="D365" s="163">
        <f>'RawData_CPT2 '!C371</f>
        <v>0.1</v>
      </c>
      <c r="E365" s="60">
        <f t="shared" si="16"/>
        <v>1E-3</v>
      </c>
      <c r="F365" s="163">
        <f>'RawData_CPT2 '!D371</f>
        <v>138.5</v>
      </c>
      <c r="G365" s="60">
        <f t="shared" si="17"/>
        <v>14.117311289262178</v>
      </c>
      <c r="H365" s="163">
        <f>'RawData_CPT2 '!E371</f>
        <v>3.56</v>
      </c>
      <c r="I365" s="163">
        <f>'RawData_CPT2 '!F371</f>
        <v>9</v>
      </c>
      <c r="J365" s="163">
        <f>'RawData_CPT2 '!G371</f>
        <v>0</v>
      </c>
      <c r="K365" s="163" t="str">
        <f>'RawData_CPT2 '!H371</f>
        <v>%1843328</v>
      </c>
    </row>
    <row r="366" spans="1:11">
      <c r="A366" s="163">
        <f>'RawData_CPT2 '!A372</f>
        <v>7.2</v>
      </c>
      <c r="B366" s="163">
        <f>'RawData_CPT2 '!B372</f>
        <v>0.29220000000000002</v>
      </c>
      <c r="C366" s="60">
        <f t="shared" si="15"/>
        <v>2.9220000000000002</v>
      </c>
      <c r="D366" s="163">
        <f>'RawData_CPT2 '!C372</f>
        <v>0.1</v>
      </c>
      <c r="E366" s="60">
        <f t="shared" si="16"/>
        <v>1E-3</v>
      </c>
      <c r="F366" s="163">
        <f>'RawData_CPT2 '!D372</f>
        <v>134.9</v>
      </c>
      <c r="G366" s="60">
        <f t="shared" si="17"/>
        <v>13.750363125786771</v>
      </c>
      <c r="H366" s="163">
        <f>'RawData_CPT2 '!E372</f>
        <v>3.59</v>
      </c>
      <c r="I366" s="163">
        <f>'RawData_CPT2 '!F372</f>
        <v>9</v>
      </c>
      <c r="J366" s="163">
        <f>'RawData_CPT2 '!G372</f>
        <v>0</v>
      </c>
      <c r="K366" s="163" t="str">
        <f>'RawData_CPT2 '!H372</f>
        <v>%1845328</v>
      </c>
    </row>
    <row r="367" spans="1:11">
      <c r="A367" s="163">
        <f>'RawData_CPT2 '!A373</f>
        <v>7.22</v>
      </c>
      <c r="B367" s="163">
        <f>'RawData_CPT2 '!B373</f>
        <v>0.29759999999999998</v>
      </c>
      <c r="C367" s="60">
        <f t="shared" si="15"/>
        <v>2.976</v>
      </c>
      <c r="D367" s="163">
        <f>'RawData_CPT2 '!C373</f>
        <v>0.1</v>
      </c>
      <c r="E367" s="60">
        <f t="shared" si="16"/>
        <v>1E-3</v>
      </c>
      <c r="F367" s="163">
        <f>'RawData_CPT2 '!D373</f>
        <v>137.80000000000001</v>
      </c>
      <c r="G367" s="60">
        <f t="shared" si="17"/>
        <v>14.045960257475295</v>
      </c>
      <c r="H367" s="163">
        <f>'RawData_CPT2 '!E373</f>
        <v>3.63</v>
      </c>
      <c r="I367" s="163">
        <f>'RawData_CPT2 '!F373</f>
        <v>8</v>
      </c>
      <c r="J367" s="163">
        <f>'RawData_CPT2 '!G373</f>
        <v>0</v>
      </c>
      <c r="K367" s="163" t="str">
        <f>'RawData_CPT2 '!H373</f>
        <v>%1847640</v>
      </c>
    </row>
    <row r="368" spans="1:11">
      <c r="A368" s="163">
        <f>'RawData_CPT2 '!A374</f>
        <v>7.24</v>
      </c>
      <c r="B368" s="163">
        <f>'RawData_CPT2 '!B374</f>
        <v>0.2868</v>
      </c>
      <c r="C368" s="60">
        <f t="shared" si="15"/>
        <v>2.8679999999999999</v>
      </c>
      <c r="D368" s="163">
        <f>'RawData_CPT2 '!C374</f>
        <v>0.1</v>
      </c>
      <c r="E368" s="60">
        <f t="shared" si="16"/>
        <v>1E-3</v>
      </c>
      <c r="F368" s="163">
        <f>'RawData_CPT2 '!D374</f>
        <v>143.19999999999999</v>
      </c>
      <c r="G368" s="60">
        <f t="shared" si="17"/>
        <v>14.596382502688403</v>
      </c>
      <c r="H368" s="163">
        <f>'RawData_CPT2 '!E374</f>
        <v>3.63</v>
      </c>
      <c r="I368" s="163">
        <f>'RawData_CPT2 '!F374</f>
        <v>8</v>
      </c>
      <c r="J368" s="163">
        <f>'RawData_CPT2 '!G374</f>
        <v>0</v>
      </c>
      <c r="K368" s="163" t="str">
        <f>'RawData_CPT2 '!H374</f>
        <v>%1850015</v>
      </c>
    </row>
    <row r="369" spans="1:11">
      <c r="A369" s="163">
        <f>'RawData_CPT2 '!A375</f>
        <v>7.26</v>
      </c>
      <c r="B369" s="163">
        <f>'RawData_CPT2 '!B375</f>
        <v>0.2797</v>
      </c>
      <c r="C369" s="60">
        <f t="shared" si="15"/>
        <v>2.7970000000000002</v>
      </c>
      <c r="D369" s="163">
        <f>'RawData_CPT2 '!C375</f>
        <v>0.1</v>
      </c>
      <c r="E369" s="60">
        <f t="shared" si="16"/>
        <v>1E-3</v>
      </c>
      <c r="F369" s="163">
        <f>'RawData_CPT2 '!D375</f>
        <v>147.1</v>
      </c>
      <c r="G369" s="60">
        <f t="shared" si="17"/>
        <v>14.993909679786761</v>
      </c>
      <c r="H369" s="163">
        <f>'RawData_CPT2 '!E375</f>
        <v>3.62</v>
      </c>
      <c r="I369" s="163">
        <f>'RawData_CPT2 '!F375</f>
        <v>9</v>
      </c>
      <c r="J369" s="163">
        <f>'RawData_CPT2 '!G375</f>
        <v>0</v>
      </c>
      <c r="K369" s="163" t="str">
        <f>'RawData_CPT2 '!H375</f>
        <v>%1851953</v>
      </c>
    </row>
    <row r="370" spans="1:11">
      <c r="A370" s="163">
        <f>'RawData_CPT2 '!A376</f>
        <v>7.28</v>
      </c>
      <c r="B370" s="163">
        <f>'RawData_CPT2 '!B376</f>
        <v>0.28860000000000002</v>
      </c>
      <c r="C370" s="60">
        <f t="shared" si="15"/>
        <v>2.8860000000000001</v>
      </c>
      <c r="D370" s="163">
        <f>'RawData_CPT2 '!C376</f>
        <v>0.1</v>
      </c>
      <c r="E370" s="60">
        <f t="shared" si="16"/>
        <v>1E-3</v>
      </c>
      <c r="F370" s="163">
        <f>'RawData_CPT2 '!D376</f>
        <v>150.19999999999999</v>
      </c>
      <c r="G370" s="60">
        <f t="shared" si="17"/>
        <v>15.309892820557248</v>
      </c>
      <c r="H370" s="163">
        <f>'RawData_CPT2 '!E376</f>
        <v>3.65</v>
      </c>
      <c r="I370" s="163">
        <f>'RawData_CPT2 '!F376</f>
        <v>9</v>
      </c>
      <c r="J370" s="163">
        <f>'RawData_CPT2 '!G376</f>
        <v>0</v>
      </c>
      <c r="K370" s="163" t="str">
        <f>'RawData_CPT2 '!H376</f>
        <v>%1854265</v>
      </c>
    </row>
    <row r="371" spans="1:11">
      <c r="A371" s="163">
        <f>'RawData_CPT2 '!A377</f>
        <v>7.3</v>
      </c>
      <c r="B371" s="163">
        <f>'RawData_CPT2 '!B377</f>
        <v>0.30599999999999999</v>
      </c>
      <c r="C371" s="60">
        <f t="shared" si="15"/>
        <v>3.06</v>
      </c>
      <c r="D371" s="163">
        <f>'RawData_CPT2 '!C377</f>
        <v>0.1</v>
      </c>
      <c r="E371" s="60">
        <f t="shared" si="16"/>
        <v>1E-3</v>
      </c>
      <c r="F371" s="163">
        <f>'RawData_CPT2 '!D377</f>
        <v>150.30000000000001</v>
      </c>
      <c r="G371" s="60">
        <f t="shared" si="17"/>
        <v>15.320085825098236</v>
      </c>
      <c r="H371" s="163">
        <f>'RawData_CPT2 '!E377</f>
        <v>3.62</v>
      </c>
      <c r="I371" s="163">
        <f>'RawData_CPT2 '!F377</f>
        <v>8</v>
      </c>
      <c r="J371" s="163">
        <f>'RawData_CPT2 '!G377</f>
        <v>0</v>
      </c>
      <c r="K371" s="163" t="str">
        <f>'RawData_CPT2 '!H377</f>
        <v>%1856265</v>
      </c>
    </row>
    <row r="372" spans="1:11">
      <c r="A372" s="163">
        <f>'RawData_CPT2 '!A378</f>
        <v>7.32</v>
      </c>
      <c r="B372" s="163">
        <f>'RawData_CPT2 '!B378</f>
        <v>0.32269999999999999</v>
      </c>
      <c r="C372" s="60">
        <f t="shared" si="15"/>
        <v>3.2269999999999999</v>
      </c>
      <c r="D372" s="163">
        <f>'RawData_CPT2 '!C378</f>
        <v>0.1</v>
      </c>
      <c r="E372" s="60">
        <f t="shared" si="16"/>
        <v>1E-3</v>
      </c>
      <c r="F372" s="163">
        <f>'RawData_CPT2 '!D378</f>
        <v>134.4</v>
      </c>
      <c r="G372" s="60">
        <f t="shared" si="17"/>
        <v>13.699398103081855</v>
      </c>
      <c r="H372" s="163">
        <f>'RawData_CPT2 '!E378</f>
        <v>3.61</v>
      </c>
      <c r="I372" s="163">
        <f>'RawData_CPT2 '!F378</f>
        <v>8</v>
      </c>
      <c r="J372" s="163">
        <f>'RawData_CPT2 '!G378</f>
        <v>0</v>
      </c>
      <c r="K372" s="163" t="str">
        <f>'RawData_CPT2 '!H378</f>
        <v>%1858578</v>
      </c>
    </row>
    <row r="373" spans="1:11">
      <c r="A373" s="163">
        <f>'RawData_CPT2 '!A379</f>
        <v>7.34</v>
      </c>
      <c r="B373" s="163">
        <f>'RawData_CPT2 '!B379</f>
        <v>0.31430000000000002</v>
      </c>
      <c r="C373" s="60">
        <f t="shared" si="15"/>
        <v>3.1430000000000002</v>
      </c>
      <c r="D373" s="163">
        <f>'RawData_CPT2 '!C379</f>
        <v>0.1</v>
      </c>
      <c r="E373" s="60">
        <f t="shared" si="16"/>
        <v>1E-3</v>
      </c>
      <c r="F373" s="163">
        <f>'RawData_CPT2 '!D379</f>
        <v>105.3</v>
      </c>
      <c r="G373" s="60">
        <f t="shared" si="17"/>
        <v>10.733233781655649</v>
      </c>
      <c r="H373" s="163">
        <f>'RawData_CPT2 '!E379</f>
        <v>3.64</v>
      </c>
      <c r="I373" s="163">
        <f>'RawData_CPT2 '!F379</f>
        <v>9</v>
      </c>
      <c r="J373" s="163">
        <f>'RawData_CPT2 '!G379</f>
        <v>0</v>
      </c>
      <c r="K373" s="163" t="str">
        <f>'RawData_CPT2 '!H379</f>
        <v>%1860953</v>
      </c>
    </row>
    <row r="374" spans="1:11">
      <c r="A374" s="163">
        <f>'RawData_CPT2 '!A380</f>
        <v>7.36</v>
      </c>
      <c r="B374" s="163">
        <f>'RawData_CPT2 '!B380</f>
        <v>0.30830000000000002</v>
      </c>
      <c r="C374" s="60">
        <f t="shared" si="15"/>
        <v>3.0830000000000002</v>
      </c>
      <c r="D374" s="163">
        <f>'RawData_CPT2 '!C380</f>
        <v>0.1</v>
      </c>
      <c r="E374" s="60">
        <f t="shared" si="16"/>
        <v>1E-3</v>
      </c>
      <c r="F374" s="163">
        <f>'RawData_CPT2 '!D380</f>
        <v>127.4</v>
      </c>
      <c r="G374" s="60">
        <f t="shared" si="17"/>
        <v>12.985887785213007</v>
      </c>
      <c r="H374" s="163">
        <f>'RawData_CPT2 '!E380</f>
        <v>3.62</v>
      </c>
      <c r="I374" s="163">
        <f>'RawData_CPT2 '!F380</f>
        <v>9</v>
      </c>
      <c r="J374" s="163">
        <f>'RawData_CPT2 '!G380</f>
        <v>0</v>
      </c>
      <c r="K374" s="163" t="str">
        <f>'RawData_CPT2 '!H380</f>
        <v>%1862890</v>
      </c>
    </row>
    <row r="375" spans="1:11">
      <c r="A375" s="163">
        <f>'RawData_CPT2 '!A381</f>
        <v>7.38</v>
      </c>
      <c r="B375" s="163">
        <f>'RawData_CPT2 '!B381</f>
        <v>0.3221</v>
      </c>
      <c r="C375" s="60">
        <f t="shared" si="15"/>
        <v>3.2210000000000001</v>
      </c>
      <c r="D375" s="163">
        <f>'RawData_CPT2 '!C381</f>
        <v>0.1</v>
      </c>
      <c r="E375" s="60">
        <f t="shared" si="16"/>
        <v>1E-3</v>
      </c>
      <c r="F375" s="163">
        <f>'RawData_CPT2 '!D381</f>
        <v>139.19999999999999</v>
      </c>
      <c r="G375" s="60">
        <f t="shared" si="17"/>
        <v>14.188662321049062</v>
      </c>
      <c r="H375" s="163">
        <f>'RawData_CPT2 '!E381</f>
        <v>3.64</v>
      </c>
      <c r="I375" s="163">
        <f>'RawData_CPT2 '!F381</f>
        <v>9</v>
      </c>
      <c r="J375" s="163">
        <f>'RawData_CPT2 '!G381</f>
        <v>0</v>
      </c>
      <c r="K375" s="163" t="str">
        <f>'RawData_CPT2 '!H381</f>
        <v>%1865203</v>
      </c>
    </row>
    <row r="376" spans="1:11">
      <c r="A376" s="163">
        <f>'RawData_CPT2 '!A382</f>
        <v>7.4</v>
      </c>
      <c r="B376" s="163">
        <f>'RawData_CPT2 '!B382</f>
        <v>0.33279999999999998</v>
      </c>
      <c r="C376" s="60">
        <f t="shared" si="15"/>
        <v>3.3279999999999998</v>
      </c>
      <c r="D376" s="163">
        <f>'RawData_CPT2 '!C382</f>
        <v>0.1</v>
      </c>
      <c r="E376" s="60">
        <f t="shared" si="16"/>
        <v>1E-3</v>
      </c>
      <c r="F376" s="163">
        <f>'RawData_CPT2 '!D382</f>
        <v>135.80000000000001</v>
      </c>
      <c r="G376" s="60">
        <f t="shared" si="17"/>
        <v>13.842100166655625</v>
      </c>
      <c r="H376" s="163">
        <f>'RawData_CPT2 '!E382</f>
        <v>3.62</v>
      </c>
      <c r="I376" s="163">
        <f>'RawData_CPT2 '!F382</f>
        <v>8</v>
      </c>
      <c r="J376" s="163">
        <f>'RawData_CPT2 '!G382</f>
        <v>0</v>
      </c>
      <c r="K376" s="163" t="str">
        <f>'RawData_CPT2 '!H382</f>
        <v>%1867203</v>
      </c>
    </row>
    <row r="377" spans="1:11">
      <c r="A377" s="163">
        <f>'RawData_CPT2 '!A383</f>
        <v>7.42</v>
      </c>
      <c r="B377" s="163">
        <f>'RawData_CPT2 '!B383</f>
        <v>0.3579</v>
      </c>
      <c r="C377" s="60">
        <f t="shared" si="15"/>
        <v>3.5789999999999997</v>
      </c>
      <c r="D377" s="163">
        <f>'RawData_CPT2 '!C383</f>
        <v>0.1</v>
      </c>
      <c r="E377" s="60">
        <f t="shared" si="16"/>
        <v>1E-3</v>
      </c>
      <c r="F377" s="163">
        <f>'RawData_CPT2 '!D383</f>
        <v>124.4</v>
      </c>
      <c r="G377" s="60">
        <f t="shared" si="17"/>
        <v>12.680097648983502</v>
      </c>
      <c r="H377" s="163">
        <f>'RawData_CPT2 '!E383</f>
        <v>3.64</v>
      </c>
      <c r="I377" s="163">
        <f>'RawData_CPT2 '!F383</f>
        <v>9</v>
      </c>
      <c r="J377" s="163">
        <f>'RawData_CPT2 '!G383</f>
        <v>0</v>
      </c>
      <c r="K377" s="163" t="str">
        <f>'RawData_CPT2 '!H383</f>
        <v>%1869515</v>
      </c>
    </row>
    <row r="378" spans="1:11">
      <c r="A378" s="163">
        <f>'RawData_CPT2 '!A384</f>
        <v>7.44</v>
      </c>
      <c r="B378" s="163">
        <f>'RawData_CPT2 '!B384</f>
        <v>0.35909999999999997</v>
      </c>
      <c r="C378" s="60">
        <f t="shared" si="15"/>
        <v>3.5909999999999997</v>
      </c>
      <c r="D378" s="163">
        <f>'RawData_CPT2 '!C384</f>
        <v>0.1</v>
      </c>
      <c r="E378" s="60">
        <f t="shared" si="16"/>
        <v>1E-3</v>
      </c>
      <c r="F378" s="163">
        <f>'RawData_CPT2 '!D384</f>
        <v>134.9</v>
      </c>
      <c r="G378" s="60">
        <f t="shared" si="17"/>
        <v>13.750363125786771</v>
      </c>
      <c r="H378" s="163">
        <f>'RawData_CPT2 '!E384</f>
        <v>3.65</v>
      </c>
      <c r="I378" s="163">
        <f>'RawData_CPT2 '!F384</f>
        <v>9</v>
      </c>
      <c r="J378" s="163">
        <f>'RawData_CPT2 '!G384</f>
        <v>0</v>
      </c>
      <c r="K378" s="163" t="str">
        <f>'RawData_CPT2 '!H384</f>
        <v>%1871453</v>
      </c>
    </row>
    <row r="379" spans="1:11">
      <c r="A379" s="163">
        <f>'RawData_CPT2 '!A385</f>
        <v>7.46</v>
      </c>
      <c r="B379" s="163">
        <f>'RawData_CPT2 '!B385</f>
        <v>0.3669</v>
      </c>
      <c r="C379" s="60">
        <f t="shared" si="15"/>
        <v>3.669</v>
      </c>
      <c r="D379" s="163">
        <f>'RawData_CPT2 '!C385</f>
        <v>0.1</v>
      </c>
      <c r="E379" s="60">
        <f t="shared" si="16"/>
        <v>1E-3</v>
      </c>
      <c r="F379" s="163">
        <f>'RawData_CPT2 '!D385</f>
        <v>141.4</v>
      </c>
      <c r="G379" s="60">
        <f t="shared" si="17"/>
        <v>14.412908420950702</v>
      </c>
      <c r="H379" s="163">
        <f>'RawData_CPT2 '!E385</f>
        <v>3.65</v>
      </c>
      <c r="I379" s="163">
        <f>'RawData_CPT2 '!F385</f>
        <v>9</v>
      </c>
      <c r="J379" s="163">
        <f>'RawData_CPT2 '!G385</f>
        <v>0</v>
      </c>
      <c r="K379" s="163" t="str">
        <f>'RawData_CPT2 '!H385</f>
        <v>%1873828</v>
      </c>
    </row>
    <row r="380" spans="1:11">
      <c r="A380" s="163">
        <f>'RawData_CPT2 '!A386</f>
        <v>7.48</v>
      </c>
      <c r="B380" s="163">
        <f>'RawData_CPT2 '!B386</f>
        <v>0.34239999999999998</v>
      </c>
      <c r="C380" s="60">
        <f t="shared" si="15"/>
        <v>3.4239999999999999</v>
      </c>
      <c r="D380" s="163">
        <f>'RawData_CPT2 '!C386</f>
        <v>0.1</v>
      </c>
      <c r="E380" s="60">
        <f t="shared" si="16"/>
        <v>1E-3</v>
      </c>
      <c r="F380" s="163">
        <f>'RawData_CPT2 '!D386</f>
        <v>131.5</v>
      </c>
      <c r="G380" s="60">
        <f t="shared" si="17"/>
        <v>13.403800971393332</v>
      </c>
      <c r="H380" s="163">
        <f>'RawData_CPT2 '!E386</f>
        <v>3.64</v>
      </c>
      <c r="I380" s="163">
        <f>'RawData_CPT2 '!F386</f>
        <v>9</v>
      </c>
      <c r="J380" s="163">
        <f>'RawData_CPT2 '!G386</f>
        <v>0</v>
      </c>
      <c r="K380" s="163" t="str">
        <f>'RawData_CPT2 '!H386</f>
        <v>%1875765</v>
      </c>
    </row>
    <row r="381" spans="1:11">
      <c r="A381" s="163">
        <f>'RawData_CPT2 '!A387</f>
        <v>7.5</v>
      </c>
      <c r="B381" s="163">
        <f>'RawData_CPT2 '!B387</f>
        <v>0.33579999999999999</v>
      </c>
      <c r="C381" s="60">
        <f t="shared" si="15"/>
        <v>3.3579999999999997</v>
      </c>
      <c r="D381" s="163">
        <f>'RawData_CPT2 '!C387</f>
        <v>0.1</v>
      </c>
      <c r="E381" s="60">
        <f t="shared" si="16"/>
        <v>1E-3</v>
      </c>
      <c r="F381" s="163">
        <f>'RawData_CPT2 '!D387</f>
        <v>145.69999999999999</v>
      </c>
      <c r="G381" s="60">
        <f t="shared" si="17"/>
        <v>14.85120761621299</v>
      </c>
      <c r="H381" s="163">
        <f>'RawData_CPT2 '!E387</f>
        <v>3.63</v>
      </c>
      <c r="I381" s="163">
        <f>'RawData_CPT2 '!F387</f>
        <v>9</v>
      </c>
      <c r="J381" s="163">
        <f>'RawData_CPT2 '!G387</f>
        <v>0</v>
      </c>
      <c r="K381" s="163" t="str">
        <f>'RawData_CPT2 '!H387</f>
        <v>%1877703</v>
      </c>
    </row>
    <row r="382" spans="1:11">
      <c r="A382" s="163">
        <f>'RawData_CPT2 '!A388</f>
        <v>7.52</v>
      </c>
      <c r="B382" s="163">
        <f>'RawData_CPT2 '!B388</f>
        <v>0.3448</v>
      </c>
      <c r="C382" s="60">
        <f t="shared" si="15"/>
        <v>3.448</v>
      </c>
      <c r="D382" s="163">
        <f>'RawData_CPT2 '!C388</f>
        <v>0.1</v>
      </c>
      <c r="E382" s="60">
        <f t="shared" si="16"/>
        <v>1E-3</v>
      </c>
      <c r="F382" s="163">
        <f>'RawData_CPT2 '!D388</f>
        <v>150</v>
      </c>
      <c r="G382" s="60">
        <f t="shared" si="17"/>
        <v>15.289506811475283</v>
      </c>
      <c r="H382" s="163">
        <f>'RawData_CPT2 '!E388</f>
        <v>3.62</v>
      </c>
      <c r="I382" s="163">
        <f>'RawData_CPT2 '!F388</f>
        <v>9</v>
      </c>
      <c r="J382" s="163">
        <f>'RawData_CPT2 '!G388</f>
        <v>0</v>
      </c>
      <c r="K382" s="163" t="str">
        <f>'RawData_CPT2 '!H388</f>
        <v>%1880078</v>
      </c>
    </row>
    <row r="383" spans="1:11">
      <c r="A383" s="163">
        <f>'RawData_CPT2 '!A389</f>
        <v>7.54</v>
      </c>
      <c r="B383" s="163">
        <f>'RawData_CPT2 '!B389</f>
        <v>0.38419999999999999</v>
      </c>
      <c r="C383" s="60">
        <f t="shared" si="15"/>
        <v>3.8419999999999996</v>
      </c>
      <c r="D383" s="163">
        <f>'RawData_CPT2 '!C389</f>
        <v>0.1</v>
      </c>
      <c r="E383" s="60">
        <f t="shared" si="16"/>
        <v>1E-3</v>
      </c>
      <c r="F383" s="163">
        <f>'RawData_CPT2 '!D389</f>
        <v>151.9</v>
      </c>
      <c r="G383" s="60">
        <f t="shared" si="17"/>
        <v>15.483173897753971</v>
      </c>
      <c r="H383" s="163">
        <f>'RawData_CPT2 '!E389</f>
        <v>3.63</v>
      </c>
      <c r="I383" s="163">
        <f>'RawData_CPT2 '!F389</f>
        <v>9</v>
      </c>
      <c r="J383" s="163">
        <f>'RawData_CPT2 '!G389</f>
        <v>0</v>
      </c>
      <c r="K383" s="163" t="str">
        <f>'RawData_CPT2 '!H389</f>
        <v>%1882015</v>
      </c>
    </row>
    <row r="384" spans="1:11">
      <c r="A384" s="163">
        <f>'RawData_CPT2 '!A390</f>
        <v>7.56</v>
      </c>
      <c r="B384" s="163">
        <f>'RawData_CPT2 '!B390</f>
        <v>0.37769999999999998</v>
      </c>
      <c r="C384" s="60">
        <f t="shared" si="15"/>
        <v>3.7769999999999997</v>
      </c>
      <c r="D384" s="163">
        <f>'RawData_CPT2 '!C390</f>
        <v>0.1</v>
      </c>
      <c r="E384" s="60">
        <f t="shared" si="16"/>
        <v>1E-3</v>
      </c>
      <c r="F384" s="163">
        <f>'RawData_CPT2 '!D390</f>
        <v>121.8</v>
      </c>
      <c r="G384" s="60">
        <f t="shared" si="17"/>
        <v>12.41507953091793</v>
      </c>
      <c r="H384" s="163">
        <f>'RawData_CPT2 '!E390</f>
        <v>3.64</v>
      </c>
      <c r="I384" s="163">
        <f>'RawData_CPT2 '!F390</f>
        <v>9</v>
      </c>
      <c r="J384" s="163">
        <f>'RawData_CPT2 '!G390</f>
        <v>0</v>
      </c>
      <c r="K384" s="163" t="str">
        <f>'RawData_CPT2 '!H390</f>
        <v>%1883953</v>
      </c>
    </row>
    <row r="385" spans="1:11">
      <c r="A385" s="163">
        <f>'RawData_CPT2 '!A391</f>
        <v>7.58</v>
      </c>
      <c r="B385" s="163">
        <f>'RawData_CPT2 '!B391</f>
        <v>0.3836</v>
      </c>
      <c r="C385" s="60">
        <f t="shared" si="15"/>
        <v>3.8359999999999999</v>
      </c>
      <c r="D385" s="163">
        <f>'RawData_CPT2 '!C391</f>
        <v>0.1</v>
      </c>
      <c r="E385" s="60">
        <f t="shared" si="16"/>
        <v>1E-3</v>
      </c>
      <c r="F385" s="163">
        <f>'RawData_CPT2 '!D391</f>
        <v>140</v>
      </c>
      <c r="G385" s="60">
        <f t="shared" si="17"/>
        <v>14.270206357376932</v>
      </c>
      <c r="H385" s="163">
        <f>'RawData_CPT2 '!E391</f>
        <v>3.63</v>
      </c>
      <c r="I385" s="163">
        <f>'RawData_CPT2 '!F391</f>
        <v>10</v>
      </c>
      <c r="J385" s="163">
        <f>'RawData_CPT2 '!G391</f>
        <v>0</v>
      </c>
      <c r="K385" s="163" t="str">
        <f>'RawData_CPT2 '!H391</f>
        <v>%1885953</v>
      </c>
    </row>
    <row r="386" spans="1:11">
      <c r="A386" s="163">
        <f>'RawData_CPT2 '!A392</f>
        <v>7.6</v>
      </c>
      <c r="B386" s="163">
        <f>'RawData_CPT2 '!B392</f>
        <v>0.3962</v>
      </c>
      <c r="C386" s="60">
        <f t="shared" si="15"/>
        <v>3.9619999999999997</v>
      </c>
      <c r="D386" s="163">
        <f>'RawData_CPT2 '!C392</f>
        <v>0.1</v>
      </c>
      <c r="E386" s="60">
        <f t="shared" si="16"/>
        <v>1E-3</v>
      </c>
      <c r="F386" s="163">
        <f>'RawData_CPT2 '!D392</f>
        <v>129.1</v>
      </c>
      <c r="G386" s="60">
        <f t="shared" si="17"/>
        <v>13.159168862409727</v>
      </c>
      <c r="H386" s="163">
        <f>'RawData_CPT2 '!E392</f>
        <v>3.64</v>
      </c>
      <c r="I386" s="163">
        <f>'RawData_CPT2 '!F392</f>
        <v>15</v>
      </c>
      <c r="J386" s="163">
        <f>'RawData_CPT2 '!G392</f>
        <v>0</v>
      </c>
      <c r="K386" s="163" t="str">
        <f>'RawData_CPT2 '!H392</f>
        <v>%1887515</v>
      </c>
    </row>
    <row r="387" spans="1:11">
      <c r="A387" s="163">
        <f>'RawData_CPT2 '!A393</f>
        <v>7.62</v>
      </c>
      <c r="B387" s="163">
        <f>'RawData_CPT2 '!B393</f>
        <v>0.40279999999999999</v>
      </c>
      <c r="C387" s="60">
        <f t="shared" si="15"/>
        <v>4.0279999999999996</v>
      </c>
      <c r="D387" s="163">
        <f>'RawData_CPT2 '!C393</f>
        <v>0.1</v>
      </c>
      <c r="E387" s="60">
        <f t="shared" si="16"/>
        <v>1E-3</v>
      </c>
      <c r="F387" s="163">
        <f>'RawData_CPT2 '!D393</f>
        <v>132.4</v>
      </c>
      <c r="G387" s="60">
        <f t="shared" si="17"/>
        <v>13.495538012262184</v>
      </c>
      <c r="H387" s="163">
        <f>'RawData_CPT2 '!E393</f>
        <v>3.67</v>
      </c>
      <c r="I387" s="163">
        <f>'RawData_CPT2 '!F393</f>
        <v>32</v>
      </c>
      <c r="J387" s="163">
        <f>'RawData_CPT2 '!G393</f>
        <v>0</v>
      </c>
      <c r="K387" s="163" t="str">
        <f>'RawData_CPT2 '!H393</f>
        <v>%1888265</v>
      </c>
    </row>
    <row r="388" spans="1:11">
      <c r="A388" s="163">
        <f>'RawData_CPT2 '!A394</f>
        <v>7.64</v>
      </c>
      <c r="B388" s="163">
        <f>'RawData_CPT2 '!B394</f>
        <v>0.40279999999999999</v>
      </c>
      <c r="C388" s="60">
        <f t="shared" si="15"/>
        <v>4.0279999999999996</v>
      </c>
      <c r="D388" s="163">
        <f>'RawData_CPT2 '!C394</f>
        <v>0.1</v>
      </c>
      <c r="E388" s="60">
        <f t="shared" si="16"/>
        <v>1E-3</v>
      </c>
      <c r="F388" s="163">
        <f>'RawData_CPT2 '!D394</f>
        <v>138.9</v>
      </c>
      <c r="G388" s="60">
        <f t="shared" si="17"/>
        <v>14.158083307426113</v>
      </c>
      <c r="H388" s="163">
        <f>'RawData_CPT2 '!E394</f>
        <v>3.68</v>
      </c>
      <c r="I388" s="163">
        <f>'RawData_CPT2 '!F394</f>
        <v>32</v>
      </c>
      <c r="J388" s="163">
        <f>'RawData_CPT2 '!G394</f>
        <v>0</v>
      </c>
      <c r="K388" s="163" t="str">
        <f>'RawData_CPT2 '!H394</f>
        <v>%1890203</v>
      </c>
    </row>
    <row r="389" spans="1:11">
      <c r="A389" s="163"/>
      <c r="B389" s="163"/>
      <c r="C389" s="60"/>
      <c r="D389" s="163"/>
      <c r="E389" s="60"/>
      <c r="F389" s="163"/>
      <c r="G389" s="60"/>
      <c r="H389" s="163"/>
      <c r="I389" s="163"/>
      <c r="J389" s="163"/>
      <c r="K389" s="163"/>
    </row>
    <row r="390" spans="1:11">
      <c r="A390" s="163"/>
      <c r="B390" s="163"/>
      <c r="C390" s="60"/>
      <c r="D390" s="163"/>
      <c r="E390" s="60"/>
      <c r="F390" s="163"/>
      <c r="G390" s="60"/>
      <c r="H390" s="163"/>
      <c r="I390" s="163"/>
      <c r="J390" s="163"/>
      <c r="K390" s="163"/>
    </row>
    <row r="391" spans="1:11">
      <c r="A391" s="163"/>
      <c r="B391" s="163"/>
      <c r="C391" s="60"/>
      <c r="D391" s="163"/>
      <c r="E391" s="60"/>
      <c r="F391" s="163"/>
      <c r="G391" s="60"/>
      <c r="H391" s="163"/>
      <c r="I391" s="163"/>
      <c r="J391" s="163"/>
      <c r="K391" s="163"/>
    </row>
    <row r="392" spans="1:11">
      <c r="A392" s="163"/>
      <c r="B392" s="163"/>
      <c r="C392" s="60"/>
      <c r="D392" s="163"/>
      <c r="E392" s="60"/>
      <c r="F392" s="163"/>
      <c r="G392" s="60"/>
      <c r="H392" s="163"/>
      <c r="I392" s="163"/>
      <c r="J392" s="163"/>
      <c r="K392" s="163"/>
    </row>
    <row r="393" spans="1:11">
      <c r="A393" s="163"/>
      <c r="B393" s="163"/>
      <c r="C393" s="60"/>
      <c r="D393" s="163"/>
      <c r="E393" s="60"/>
      <c r="F393" s="163"/>
      <c r="G393" s="60"/>
      <c r="H393" s="163"/>
      <c r="I393" s="163"/>
      <c r="J393" s="163"/>
      <c r="K393" s="163"/>
    </row>
    <row r="394" spans="1:11">
      <c r="A394" s="163"/>
      <c r="B394" s="163"/>
      <c r="C394" s="60"/>
      <c r="D394" s="163"/>
      <c r="E394" s="60"/>
      <c r="F394" s="163"/>
      <c r="G394" s="60"/>
      <c r="H394" s="163"/>
      <c r="I394" s="163"/>
      <c r="J394" s="163"/>
      <c r="K394" s="163"/>
    </row>
    <row r="395" spans="1:11">
      <c r="A395" s="163"/>
      <c r="B395" s="163"/>
      <c r="C395" s="60"/>
      <c r="D395" s="163"/>
      <c r="E395" s="60"/>
      <c r="F395" s="163"/>
      <c r="G395" s="60"/>
      <c r="H395" s="163"/>
      <c r="I395" s="163"/>
      <c r="J395" s="163"/>
      <c r="K395" s="163"/>
    </row>
    <row r="396" spans="1:11">
      <c r="A396" s="163"/>
      <c r="B396" s="163"/>
      <c r="C396" s="60"/>
      <c r="D396" s="163"/>
      <c r="E396" s="60"/>
      <c r="F396" s="163"/>
      <c r="G396" s="60"/>
      <c r="H396" s="163"/>
      <c r="I396" s="163"/>
      <c r="J396" s="163"/>
      <c r="K396" s="163"/>
    </row>
    <row r="397" spans="1:11">
      <c r="A397" s="163"/>
      <c r="B397" s="163"/>
      <c r="C397" s="60"/>
      <c r="D397" s="163"/>
      <c r="E397" s="60"/>
      <c r="F397" s="163"/>
      <c r="G397" s="60"/>
      <c r="H397" s="163"/>
      <c r="I397" s="163"/>
      <c r="J397" s="163"/>
      <c r="K397" s="163"/>
    </row>
    <row r="398" spans="1:11">
      <c r="A398" s="163"/>
      <c r="B398" s="163"/>
      <c r="C398" s="60"/>
      <c r="D398" s="163"/>
      <c r="E398" s="60"/>
      <c r="F398" s="163"/>
      <c r="G398" s="60"/>
      <c r="H398" s="163"/>
      <c r="I398" s="163"/>
      <c r="J398" s="163"/>
      <c r="K398" s="163"/>
    </row>
    <row r="399" spans="1:11">
      <c r="A399" s="163"/>
      <c r="B399" s="163"/>
      <c r="C399" s="60"/>
      <c r="D399" s="163"/>
      <c r="E399" s="60"/>
      <c r="F399" s="163"/>
      <c r="G399" s="60"/>
      <c r="H399" s="163"/>
      <c r="I399" s="163"/>
      <c r="J399" s="163"/>
      <c r="K399" s="163"/>
    </row>
    <row r="400" spans="1:11">
      <c r="A400" s="163"/>
      <c r="B400" s="163"/>
      <c r="C400" s="60"/>
      <c r="D400" s="163"/>
      <c r="E400" s="60"/>
      <c r="F400" s="163"/>
      <c r="G400" s="60"/>
      <c r="H400" s="163"/>
      <c r="I400" s="163"/>
      <c r="J400" s="163"/>
      <c r="K400" s="163"/>
    </row>
    <row r="401" spans="1:11">
      <c r="A401" s="163"/>
      <c r="B401" s="163"/>
      <c r="C401" s="60"/>
      <c r="D401" s="163"/>
      <c r="E401" s="60"/>
      <c r="F401" s="163"/>
      <c r="G401" s="60"/>
      <c r="H401" s="163"/>
      <c r="I401" s="163"/>
      <c r="J401" s="163"/>
      <c r="K401" s="163"/>
    </row>
    <row r="402" spans="1:11">
      <c r="A402" s="163"/>
      <c r="B402" s="163"/>
      <c r="C402" s="60"/>
      <c r="D402" s="163"/>
      <c r="E402" s="60"/>
      <c r="F402" s="163"/>
      <c r="G402" s="60"/>
      <c r="H402" s="163"/>
      <c r="I402" s="163"/>
      <c r="J402" s="163"/>
      <c r="K402" s="163"/>
    </row>
    <row r="403" spans="1:11">
      <c r="A403" s="163"/>
      <c r="B403" s="163"/>
      <c r="C403" s="60"/>
      <c r="D403" s="163"/>
      <c r="E403" s="60"/>
      <c r="F403" s="163"/>
      <c r="G403" s="60"/>
      <c r="H403" s="163"/>
      <c r="I403" s="163"/>
      <c r="J403" s="163"/>
      <c r="K403" s="163"/>
    </row>
    <row r="404" spans="1:11">
      <c r="A404" s="163"/>
      <c r="B404" s="163"/>
      <c r="C404" s="60"/>
      <c r="D404" s="163"/>
      <c r="E404" s="60"/>
      <c r="F404" s="163"/>
      <c r="G404" s="60"/>
      <c r="H404" s="163"/>
      <c r="I404" s="163"/>
      <c r="J404" s="163"/>
      <c r="K404" s="163"/>
    </row>
    <row r="405" spans="1:11">
      <c r="A405" s="163"/>
      <c r="B405" s="163"/>
      <c r="C405" s="60"/>
      <c r="D405" s="163"/>
      <c r="E405" s="60"/>
      <c r="F405" s="163"/>
      <c r="G405" s="60"/>
      <c r="H405" s="163"/>
      <c r="I405" s="163"/>
      <c r="J405" s="163"/>
      <c r="K405" s="163"/>
    </row>
    <row r="406" spans="1:11">
      <c r="A406" s="163"/>
      <c r="B406" s="163"/>
      <c r="C406" s="60"/>
      <c r="D406" s="163"/>
      <c r="E406" s="60"/>
      <c r="F406" s="163"/>
      <c r="G406" s="60"/>
      <c r="H406" s="163"/>
      <c r="I406" s="163"/>
      <c r="J406" s="163"/>
      <c r="K406" s="163"/>
    </row>
    <row r="407" spans="1:11">
      <c r="A407" s="163"/>
      <c r="B407" s="163"/>
      <c r="C407" s="60"/>
      <c r="D407" s="163"/>
      <c r="E407" s="60"/>
      <c r="F407" s="163"/>
      <c r="G407" s="60"/>
      <c r="H407" s="163"/>
      <c r="I407" s="163"/>
      <c r="J407" s="163"/>
      <c r="K407" s="163"/>
    </row>
    <row r="408" spans="1:11">
      <c r="A408" s="163"/>
      <c r="B408" s="163"/>
      <c r="C408" s="60"/>
      <c r="D408" s="163"/>
      <c r="E408" s="60"/>
      <c r="F408" s="163"/>
      <c r="G408" s="60"/>
      <c r="H408" s="163"/>
      <c r="I408" s="163"/>
      <c r="J408" s="163"/>
      <c r="K408" s="163"/>
    </row>
    <row r="409" spans="1:11">
      <c r="A409" s="163"/>
      <c r="B409" s="163"/>
      <c r="C409" s="60"/>
      <c r="D409" s="163"/>
      <c r="E409" s="60"/>
      <c r="F409" s="163"/>
      <c r="G409" s="60"/>
      <c r="H409" s="163"/>
      <c r="I409" s="163"/>
      <c r="J409" s="163"/>
      <c r="K409" s="163"/>
    </row>
    <row r="410" spans="1:11">
      <c r="A410" s="163"/>
      <c r="B410" s="163"/>
      <c r="C410" s="60"/>
      <c r="D410" s="163"/>
      <c r="E410" s="60"/>
      <c r="F410" s="163"/>
      <c r="G410" s="60"/>
      <c r="H410" s="163"/>
      <c r="I410" s="163"/>
      <c r="J410" s="163"/>
      <c r="K410" s="163"/>
    </row>
    <row r="411" spans="1:11">
      <c r="A411" s="163"/>
      <c r="B411" s="163"/>
      <c r="C411" s="60"/>
      <c r="D411" s="163"/>
      <c r="E411" s="60"/>
      <c r="F411" s="163"/>
      <c r="G411" s="60"/>
      <c r="H411" s="163"/>
      <c r="I411" s="163"/>
      <c r="J411" s="163"/>
      <c r="K411" s="163"/>
    </row>
    <row r="412" spans="1:11">
      <c r="A412" s="163"/>
      <c r="B412" s="163"/>
      <c r="C412" s="60"/>
      <c r="D412" s="163"/>
      <c r="E412" s="60"/>
      <c r="F412" s="163"/>
      <c r="G412" s="60"/>
      <c r="H412" s="163"/>
      <c r="I412" s="163"/>
      <c r="J412" s="163"/>
      <c r="K412" s="163"/>
    </row>
    <row r="413" spans="1:11">
      <c r="A413" s="163"/>
      <c r="B413" s="163"/>
      <c r="C413" s="60"/>
      <c r="D413" s="163"/>
      <c r="E413" s="60"/>
      <c r="F413" s="163"/>
      <c r="G413" s="60"/>
      <c r="H413" s="163"/>
      <c r="I413" s="163"/>
      <c r="J413" s="163"/>
      <c r="K413" s="163"/>
    </row>
    <row r="414" spans="1:11">
      <c r="A414" s="163"/>
      <c r="B414" s="163"/>
      <c r="C414" s="60"/>
      <c r="D414" s="163"/>
      <c r="E414" s="60"/>
      <c r="F414" s="163"/>
      <c r="G414" s="60"/>
      <c r="H414" s="163"/>
      <c r="I414" s="163"/>
      <c r="J414" s="163"/>
      <c r="K414" s="163"/>
    </row>
    <row r="415" spans="1:11">
      <c r="A415" s="163"/>
      <c r="B415" s="163"/>
      <c r="C415" s="60"/>
      <c r="D415" s="163"/>
      <c r="E415" s="60"/>
      <c r="F415" s="163"/>
      <c r="G415" s="60"/>
      <c r="H415" s="163"/>
      <c r="I415" s="163"/>
      <c r="J415" s="163"/>
      <c r="K415" s="163"/>
    </row>
    <row r="416" spans="1:11">
      <c r="A416" s="163"/>
      <c r="B416" s="163"/>
      <c r="C416" s="60"/>
      <c r="D416" s="163"/>
      <c r="E416" s="60"/>
      <c r="F416" s="163"/>
      <c r="G416" s="60"/>
      <c r="H416" s="163"/>
      <c r="I416" s="163"/>
      <c r="J416" s="163"/>
      <c r="K416" s="163"/>
    </row>
    <row r="417" spans="1:11">
      <c r="A417" s="163"/>
      <c r="B417" s="163"/>
      <c r="C417" s="60"/>
      <c r="D417" s="163"/>
      <c r="E417" s="60"/>
      <c r="F417" s="163"/>
      <c r="G417" s="60"/>
      <c r="H417" s="163"/>
      <c r="I417" s="163"/>
      <c r="J417" s="163"/>
      <c r="K417" s="163"/>
    </row>
    <row r="418" spans="1:11">
      <c r="A418" s="163"/>
      <c r="B418" s="163"/>
      <c r="C418" s="60"/>
      <c r="D418" s="163"/>
      <c r="E418" s="60"/>
      <c r="F418" s="163"/>
      <c r="G418" s="60"/>
      <c r="H418" s="163"/>
      <c r="I418" s="163"/>
      <c r="J418" s="163"/>
      <c r="K418" s="163"/>
    </row>
    <row r="419" spans="1:11">
      <c r="A419" s="163"/>
      <c r="B419" s="163"/>
      <c r="C419" s="60"/>
      <c r="D419" s="163"/>
      <c r="E419" s="60"/>
      <c r="F419" s="163"/>
      <c r="G419" s="60"/>
      <c r="H419" s="163"/>
      <c r="I419" s="163"/>
      <c r="J419" s="163"/>
      <c r="K419" s="163"/>
    </row>
    <row r="420" spans="1:11">
      <c r="A420" s="163"/>
      <c r="B420" s="163"/>
      <c r="C420" s="60"/>
      <c r="D420" s="163"/>
      <c r="E420" s="60"/>
      <c r="F420" s="163"/>
      <c r="G420" s="60"/>
      <c r="H420" s="163"/>
      <c r="I420" s="163"/>
      <c r="J420" s="163"/>
      <c r="K420" s="163"/>
    </row>
    <row r="421" spans="1:11">
      <c r="A421" s="163"/>
      <c r="B421" s="163"/>
      <c r="C421" s="60"/>
      <c r="D421" s="163"/>
      <c r="E421" s="60"/>
      <c r="F421" s="163"/>
      <c r="G421" s="60"/>
      <c r="H421" s="163"/>
      <c r="I421" s="163"/>
      <c r="J421" s="163"/>
      <c r="K421" s="163"/>
    </row>
    <row r="422" spans="1:11">
      <c r="A422" s="163"/>
      <c r="B422" s="163"/>
      <c r="C422" s="60"/>
      <c r="D422" s="163"/>
      <c r="E422" s="60"/>
      <c r="F422" s="163"/>
      <c r="G422" s="60"/>
      <c r="H422" s="163"/>
      <c r="I422" s="163"/>
      <c r="J422" s="163"/>
      <c r="K422" s="163"/>
    </row>
    <row r="423" spans="1:11">
      <c r="A423" s="163"/>
      <c r="B423" s="163"/>
      <c r="C423" s="60"/>
      <c r="D423" s="163"/>
      <c r="E423" s="60"/>
      <c r="F423" s="163"/>
      <c r="G423" s="60"/>
      <c r="H423" s="163"/>
      <c r="I423" s="163"/>
      <c r="J423" s="163"/>
      <c r="K423" s="163"/>
    </row>
    <row r="424" spans="1:11">
      <c r="A424" s="163"/>
      <c r="B424" s="163"/>
      <c r="C424" s="60"/>
      <c r="D424" s="163"/>
      <c r="E424" s="60"/>
      <c r="F424" s="163"/>
      <c r="G424" s="60"/>
      <c r="H424" s="163"/>
      <c r="I424" s="163"/>
      <c r="J424" s="163"/>
      <c r="K424" s="163"/>
    </row>
    <row r="425" spans="1:11">
      <c r="A425" s="163"/>
      <c r="B425" s="163"/>
      <c r="C425" s="60"/>
      <c r="D425" s="163"/>
      <c r="E425" s="60"/>
      <c r="F425" s="163"/>
      <c r="G425" s="60"/>
      <c r="H425" s="163"/>
      <c r="I425" s="163"/>
      <c r="J425" s="163"/>
      <c r="K425" s="163"/>
    </row>
    <row r="426" spans="1:11">
      <c r="A426" s="163"/>
      <c r="B426" s="163"/>
      <c r="C426" s="60"/>
      <c r="D426" s="163"/>
      <c r="E426" s="60"/>
      <c r="F426" s="163"/>
      <c r="G426" s="60"/>
      <c r="H426" s="163"/>
      <c r="I426" s="163"/>
      <c r="J426" s="163"/>
      <c r="K426" s="163"/>
    </row>
    <row r="427" spans="1:11">
      <c r="A427" s="163"/>
      <c r="B427" s="163"/>
      <c r="C427" s="60"/>
      <c r="D427" s="163"/>
      <c r="E427" s="60"/>
      <c r="F427" s="163"/>
      <c r="G427" s="60"/>
      <c r="H427" s="163"/>
      <c r="I427" s="163"/>
      <c r="J427" s="163"/>
      <c r="K427" s="163"/>
    </row>
    <row r="428" spans="1:11">
      <c r="A428" s="163"/>
      <c r="B428" s="163"/>
      <c r="C428" s="60"/>
      <c r="D428" s="163"/>
      <c r="E428" s="60"/>
      <c r="F428" s="163"/>
      <c r="G428" s="60"/>
      <c r="H428" s="55"/>
      <c r="I428" s="163"/>
      <c r="J428" s="163"/>
      <c r="K428" s="163"/>
    </row>
    <row r="429" spans="1:11">
      <c r="A429" s="163"/>
      <c r="B429" s="163"/>
      <c r="C429" s="60"/>
      <c r="D429" s="163"/>
      <c r="E429" s="60"/>
      <c r="F429" s="163"/>
      <c r="G429" s="60"/>
      <c r="H429" s="55"/>
      <c r="I429" s="163"/>
      <c r="J429" s="163"/>
      <c r="K429" s="163"/>
    </row>
    <row r="430" spans="1:11">
      <c r="A430" s="163"/>
      <c r="B430" s="163"/>
      <c r="C430" s="60"/>
      <c r="D430" s="163"/>
      <c r="E430" s="60"/>
      <c r="F430" s="163"/>
      <c r="G430" s="60"/>
      <c r="H430" s="55"/>
      <c r="I430" s="163"/>
      <c r="J430" s="163"/>
      <c r="K430" s="163"/>
    </row>
    <row r="431" spans="1:11">
      <c r="A431" s="163"/>
      <c r="B431" s="163"/>
      <c r="C431" s="60"/>
      <c r="D431" s="163"/>
      <c r="E431" s="60"/>
      <c r="F431" s="163"/>
      <c r="G431" s="60"/>
      <c r="H431" s="55"/>
      <c r="I431" s="163"/>
      <c r="J431" s="163"/>
      <c r="K431" s="163"/>
    </row>
    <row r="432" spans="1:11">
      <c r="A432" s="163"/>
      <c r="B432" s="163"/>
      <c r="C432" s="60"/>
      <c r="D432" s="163"/>
      <c r="E432" s="60"/>
      <c r="F432" s="163"/>
      <c r="G432" s="60"/>
      <c r="H432" s="55"/>
      <c r="I432" s="163"/>
      <c r="J432" s="163"/>
      <c r="K432" s="163"/>
    </row>
    <row r="433" spans="1:15">
      <c r="A433" s="163"/>
      <c r="B433" s="163"/>
      <c r="C433" s="60"/>
      <c r="D433" s="163"/>
      <c r="E433" s="60"/>
      <c r="F433" s="163"/>
      <c r="G433" s="60"/>
      <c r="H433" s="55"/>
      <c r="I433" s="163"/>
      <c r="J433" s="163"/>
      <c r="K433" s="163"/>
    </row>
    <row r="434" spans="1:15">
      <c r="A434" s="163"/>
      <c r="B434" s="163"/>
      <c r="C434" s="60"/>
      <c r="D434" s="163"/>
      <c r="E434" s="60"/>
      <c r="F434" s="163"/>
      <c r="G434" s="60"/>
      <c r="H434" s="55"/>
      <c r="I434" s="163"/>
      <c r="J434" s="163"/>
      <c r="K434" s="163"/>
    </row>
    <row r="435" spans="1:15">
      <c r="A435" s="163"/>
      <c r="B435" s="163"/>
      <c r="C435" s="60"/>
      <c r="D435" s="163"/>
      <c r="E435" s="60"/>
      <c r="F435" s="163"/>
      <c r="G435" s="60"/>
      <c r="H435" s="55"/>
      <c r="I435" s="163"/>
      <c r="J435" s="163"/>
      <c r="K435" s="163"/>
    </row>
    <row r="436" spans="1:15">
      <c r="A436" s="163"/>
      <c r="B436" s="163"/>
      <c r="C436" s="60"/>
      <c r="D436" s="163"/>
      <c r="E436" s="60"/>
      <c r="F436" s="163"/>
      <c r="G436" s="60"/>
      <c r="H436" s="55"/>
      <c r="I436" s="163"/>
      <c r="J436" s="163"/>
      <c r="K436" s="163"/>
    </row>
    <row r="437" spans="1:15">
      <c r="A437" s="163"/>
      <c r="B437" s="163"/>
      <c r="C437" s="60"/>
      <c r="D437" s="163"/>
      <c r="E437" s="60"/>
      <c r="F437" s="163"/>
      <c r="G437" s="60"/>
      <c r="H437" s="55"/>
      <c r="I437" s="163"/>
      <c r="J437" s="163"/>
      <c r="K437" s="163"/>
    </row>
    <row r="438" spans="1:15">
      <c r="A438" s="163"/>
      <c r="B438" s="163"/>
      <c r="C438" s="60"/>
      <c r="D438" s="163"/>
      <c r="E438" s="60"/>
      <c r="F438" s="163"/>
      <c r="G438" s="60"/>
      <c r="H438" s="55"/>
      <c r="I438" s="163"/>
      <c r="J438" s="163"/>
      <c r="K438" s="163"/>
    </row>
    <row r="439" spans="1:15">
      <c r="A439" s="163"/>
      <c r="B439" s="163"/>
      <c r="C439" s="60"/>
      <c r="D439" s="163"/>
      <c r="E439" s="60"/>
      <c r="F439" s="163"/>
      <c r="G439" s="60"/>
      <c r="H439" s="55"/>
      <c r="I439" s="163"/>
      <c r="J439" s="163"/>
      <c r="K439" s="163"/>
    </row>
    <row r="440" spans="1:15">
      <c r="A440" s="163"/>
      <c r="B440" s="163"/>
      <c r="C440" s="60"/>
      <c r="D440" s="163"/>
      <c r="E440" s="60"/>
      <c r="F440" s="163"/>
      <c r="G440" s="60"/>
      <c r="H440" s="55"/>
      <c r="I440" s="163"/>
      <c r="J440" s="163"/>
      <c r="K440" s="55"/>
    </row>
    <row r="441" spans="1:15">
      <c r="A441" s="163"/>
      <c r="B441" s="163"/>
      <c r="C441" s="60"/>
      <c r="D441" s="163"/>
      <c r="E441" s="60"/>
      <c r="F441" s="163"/>
      <c r="G441" s="60"/>
      <c r="H441" s="55"/>
      <c r="I441" s="163"/>
      <c r="J441" s="163"/>
      <c r="K441" s="55"/>
      <c r="L441" s="55"/>
      <c r="M441" s="55"/>
      <c r="N441" s="55"/>
      <c r="O441" s="55"/>
    </row>
    <row r="442" spans="1:15">
      <c r="B442" s="163"/>
      <c r="D442" s="163"/>
      <c r="F442" s="163"/>
      <c r="I442" s="163"/>
      <c r="J442" s="163"/>
    </row>
    <row r="443" spans="1:15">
      <c r="B443" s="163"/>
      <c r="D443" s="163"/>
      <c r="J443" s="163"/>
    </row>
    <row r="446" spans="1:15">
      <c r="A446" s="55" t="s">
        <v>70</v>
      </c>
      <c r="B446" s="55">
        <v>0.54200000000000004</v>
      </c>
      <c r="C446" s="55"/>
      <c r="D446" s="55" t="s">
        <v>71</v>
      </c>
      <c r="E446" s="55"/>
      <c r="F446" s="55">
        <v>29.9</v>
      </c>
      <c r="G446" s="55"/>
      <c r="H446" s="55" t="s">
        <v>72</v>
      </c>
      <c r="I446" s="55">
        <v>-26</v>
      </c>
      <c r="J446" s="55" t="s">
        <v>73</v>
      </c>
      <c r="K446" s="55">
        <v>15</v>
      </c>
      <c r="L446" s="55" t="s">
        <v>74</v>
      </c>
      <c r="M446" s="55">
        <v>91</v>
      </c>
      <c r="N446" s="55" t="s">
        <v>75</v>
      </c>
      <c r="O446" s="55" t="s">
        <v>76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6"/>
  <sheetViews>
    <sheetView workbookViewId="0">
      <pane ySplit="36" topLeftCell="A37" activePane="bottomLeft" state="frozen"/>
      <selection pane="bottomLeft" activeCell="M19" sqref="M19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203" t="s">
        <v>81</v>
      </c>
      <c r="C1" s="204"/>
      <c r="D1" s="204"/>
      <c r="E1" s="204"/>
      <c r="F1" s="204"/>
      <c r="G1" s="204"/>
      <c r="H1" s="205"/>
      <c r="O1" s="52"/>
    </row>
    <row r="2" spans="1:16" s="28" customFormat="1" ht="12" customHeight="1" thickBot="1">
      <c r="A2" s="39"/>
      <c r="B2" s="201" t="s">
        <v>45</v>
      </c>
      <c r="C2" s="201"/>
      <c r="D2" s="202"/>
      <c r="E2" s="198" t="s">
        <v>82</v>
      </c>
      <c r="F2" s="199"/>
      <c r="G2" s="199"/>
      <c r="H2" s="200"/>
      <c r="K2"/>
      <c r="L2"/>
      <c r="M2"/>
      <c r="N2"/>
      <c r="O2"/>
      <c r="P2"/>
    </row>
    <row r="3" spans="1:16" s="28" customFormat="1" ht="12" customHeight="1" thickBot="1">
      <c r="A3" s="39"/>
      <c r="B3" s="196" t="s">
        <v>46</v>
      </c>
      <c r="C3" s="196"/>
      <c r="D3" s="197"/>
      <c r="E3" s="199" t="s">
        <v>47</v>
      </c>
      <c r="F3" s="199"/>
      <c r="G3" s="199"/>
      <c r="H3" s="200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96" t="s">
        <v>48</v>
      </c>
      <c r="C4" s="196"/>
      <c r="D4" s="197"/>
      <c r="E4" s="198" t="s">
        <v>85</v>
      </c>
      <c r="F4" s="199"/>
      <c r="G4" s="199"/>
      <c r="H4" s="200"/>
      <c r="L4" s="52"/>
    </row>
    <row r="5" spans="1:16" s="28" customFormat="1" ht="12" customHeight="1" thickBot="1">
      <c r="A5" s="39"/>
      <c r="B5" s="196" t="s">
        <v>49</v>
      </c>
      <c r="C5" s="196"/>
      <c r="D5" s="197"/>
      <c r="E5" s="198" t="s">
        <v>86</v>
      </c>
      <c r="F5" s="199"/>
      <c r="G5" s="199"/>
      <c r="H5" s="200"/>
      <c r="L5" s="52"/>
    </row>
    <row r="6" spans="1:16" s="28" customFormat="1" ht="12" customHeight="1" thickBot="1">
      <c r="A6" s="39"/>
      <c r="B6" s="195" t="s">
        <v>88</v>
      </c>
      <c r="C6" s="196"/>
      <c r="D6" s="197"/>
      <c r="E6" s="198" t="s">
        <v>491</v>
      </c>
      <c r="F6" s="199"/>
      <c r="G6" s="199"/>
      <c r="H6" s="200"/>
      <c r="K6" s="5"/>
      <c r="L6" s="1"/>
      <c r="M6" s="1"/>
    </row>
    <row r="7" spans="1:16" s="28" customFormat="1" ht="12" customHeight="1" thickBot="1">
      <c r="A7" s="39"/>
      <c r="B7" s="195" t="s">
        <v>91</v>
      </c>
      <c r="C7" s="196"/>
      <c r="D7" s="197"/>
      <c r="E7" s="198" t="s">
        <v>93</v>
      </c>
      <c r="F7" s="199"/>
      <c r="G7" s="199"/>
      <c r="H7" s="200"/>
      <c r="K7" s="5"/>
      <c r="L7" s="1"/>
      <c r="M7" s="1"/>
    </row>
    <row r="8" spans="1:16" s="28" customFormat="1" ht="12" customHeight="1" thickBot="1">
      <c r="A8" s="39"/>
      <c r="B8" s="195" t="s">
        <v>92</v>
      </c>
      <c r="C8" s="196"/>
      <c r="D8" s="197"/>
      <c r="E8" s="198" t="s">
        <v>124</v>
      </c>
      <c r="F8" s="199"/>
      <c r="G8" s="199"/>
      <c r="H8" s="200"/>
      <c r="K8" s="5"/>
      <c r="L8" s="1"/>
      <c r="M8" s="1"/>
    </row>
    <row r="9" spans="1:16" s="52" customFormat="1" ht="12" customHeight="1" thickBot="1">
      <c r="B9" s="195" t="s">
        <v>98</v>
      </c>
      <c r="C9" s="196"/>
      <c r="D9" s="197"/>
      <c r="E9" s="198" t="s">
        <v>99</v>
      </c>
      <c r="F9" s="199"/>
      <c r="G9" s="199"/>
      <c r="H9" s="200"/>
      <c r="K9" s="5"/>
      <c r="L9" s="1"/>
      <c r="M9" s="1"/>
    </row>
    <row r="10" spans="1:16" s="52" customFormat="1" ht="12" customHeight="1" thickBot="1">
      <c r="B10" s="195" t="s">
        <v>100</v>
      </c>
      <c r="C10" s="196"/>
      <c r="D10" s="197"/>
      <c r="E10" s="224">
        <v>41705</v>
      </c>
      <c r="F10" s="225"/>
      <c r="G10" s="225"/>
      <c r="H10" s="226"/>
      <c r="K10" s="5"/>
      <c r="L10" s="1"/>
      <c r="M10" s="1"/>
    </row>
    <row r="11" spans="1:16" s="52" customFormat="1" ht="12" customHeight="1" thickBot="1">
      <c r="B11" s="196"/>
      <c r="C11" s="196"/>
      <c r="D11" s="197"/>
      <c r="E11" s="199"/>
      <c r="F11" s="199"/>
      <c r="G11" s="199"/>
      <c r="H11" s="200"/>
      <c r="K11" s="5"/>
      <c r="L11" s="1"/>
      <c r="M11" s="1"/>
    </row>
    <row r="12" spans="1:16" s="28" customFormat="1" ht="12" customHeight="1" thickBot="1">
      <c r="A12" s="39"/>
      <c r="B12" s="196" t="s">
        <v>50</v>
      </c>
      <c r="C12" s="196"/>
      <c r="D12" s="197"/>
      <c r="E12" s="224">
        <v>41551</v>
      </c>
      <c r="F12" s="225"/>
      <c r="G12" s="225"/>
      <c r="H12" s="226"/>
      <c r="K12" s="5"/>
      <c r="L12" s="1"/>
      <c r="M12" s="1"/>
    </row>
    <row r="13" spans="1:16" s="28" customFormat="1" ht="12" customHeight="1" thickBot="1">
      <c r="A13" s="39"/>
      <c r="B13" s="196" t="s">
        <v>51</v>
      </c>
      <c r="C13" s="196"/>
      <c r="D13" s="197"/>
      <c r="E13" s="218">
        <v>0.4826388888888889</v>
      </c>
      <c r="F13" s="199"/>
      <c r="G13" s="199"/>
      <c r="H13" s="200"/>
      <c r="K13" s="5"/>
      <c r="L13" s="1"/>
      <c r="M13" s="1"/>
    </row>
    <row r="14" spans="1:16" s="95" customFormat="1" ht="12" customHeight="1" thickBot="1">
      <c r="B14" s="195" t="s">
        <v>109</v>
      </c>
      <c r="C14" s="196"/>
      <c r="D14" s="197"/>
      <c r="E14" s="199"/>
      <c r="F14" s="199"/>
      <c r="G14" s="199"/>
      <c r="H14" s="200"/>
      <c r="K14" s="5"/>
      <c r="L14" s="1"/>
      <c r="M14" s="1"/>
    </row>
    <row r="15" spans="1:16" s="28" customFormat="1" ht="12" customHeight="1" thickBot="1">
      <c r="A15" s="39"/>
      <c r="B15" s="195" t="s">
        <v>87</v>
      </c>
      <c r="C15" s="196"/>
      <c r="D15" s="197"/>
      <c r="E15" s="199" t="str">
        <f>'RawData_CPT2 '!A1</f>
        <v>Nansen CPT 2</v>
      </c>
      <c r="F15" s="199"/>
      <c r="G15" s="199"/>
      <c r="H15" s="200"/>
      <c r="L15" s="52"/>
    </row>
    <row r="16" spans="1:16" s="52" customFormat="1" ht="12" customHeight="1" thickBot="1">
      <c r="B16" s="196"/>
      <c r="C16" s="196"/>
      <c r="D16" s="197"/>
      <c r="E16" s="199"/>
      <c r="F16" s="199"/>
      <c r="G16" s="199"/>
      <c r="H16" s="200"/>
    </row>
    <row r="17" spans="1:10" s="28" customFormat="1" ht="12" customHeight="1" thickBot="1">
      <c r="A17" s="39"/>
      <c r="B17" s="196" t="s">
        <v>53</v>
      </c>
      <c r="C17" s="196"/>
      <c r="D17" s="197"/>
      <c r="E17" s="199"/>
      <c r="F17" s="199"/>
      <c r="G17" s="199"/>
      <c r="H17" s="200"/>
    </row>
    <row r="18" spans="1:10" s="28" customFormat="1" ht="12" customHeight="1" thickBot="1">
      <c r="A18" s="39"/>
      <c r="B18" s="196" t="s">
        <v>54</v>
      </c>
      <c r="C18" s="196"/>
      <c r="D18" s="197"/>
      <c r="E18" s="199"/>
      <c r="F18" s="199"/>
      <c r="G18" s="199"/>
      <c r="H18" s="200"/>
    </row>
    <row r="19" spans="1:10" s="28" customFormat="1" ht="12" customHeight="1" thickBot="1">
      <c r="A19" s="39"/>
      <c r="B19" s="196" t="s">
        <v>55</v>
      </c>
      <c r="C19" s="196"/>
      <c r="D19" s="197"/>
      <c r="E19" s="199" t="s">
        <v>52</v>
      </c>
      <c r="F19" s="199"/>
      <c r="G19" s="199"/>
      <c r="H19" s="200"/>
    </row>
    <row r="20" spans="1:10" s="28" customFormat="1" ht="12" customHeight="1" thickBot="1">
      <c r="A20" s="39"/>
      <c r="B20" s="196" t="s">
        <v>56</v>
      </c>
      <c r="C20" s="196"/>
      <c r="D20" s="197"/>
      <c r="E20" s="219">
        <v>389400</v>
      </c>
      <c r="F20" s="219"/>
      <c r="G20" s="219"/>
      <c r="H20" s="220"/>
    </row>
    <row r="21" spans="1:10" s="28" customFormat="1" ht="12" customHeight="1" thickBot="1">
      <c r="A21" s="39"/>
      <c r="B21" s="196" t="s">
        <v>57</v>
      </c>
      <c r="C21" s="196"/>
      <c r="D21" s="197"/>
      <c r="E21" s="219">
        <v>6880630</v>
      </c>
      <c r="F21" s="219"/>
      <c r="G21" s="219"/>
      <c r="H21" s="220"/>
    </row>
    <row r="22" spans="1:10" s="28" customFormat="1" ht="12" customHeight="1" thickBot="1">
      <c r="A22" s="39"/>
      <c r="B22" s="209" t="s">
        <v>497</v>
      </c>
      <c r="C22" s="196"/>
      <c r="D22" s="197"/>
      <c r="E22" s="210">
        <f>E23+0.3</f>
        <v>1096.1399999999999</v>
      </c>
      <c r="F22" s="199"/>
      <c r="G22" s="199"/>
      <c r="H22" s="200"/>
    </row>
    <row r="23" spans="1:10" s="189" customFormat="1" ht="12" customHeight="1" thickBot="1">
      <c r="B23" s="196" t="s">
        <v>494</v>
      </c>
      <c r="C23" s="196"/>
      <c r="D23" s="197"/>
      <c r="E23" s="199">
        <v>1095.8399999999999</v>
      </c>
      <c r="F23" s="199"/>
      <c r="G23" s="199"/>
      <c r="H23" s="200"/>
    </row>
    <row r="24" spans="1:10" s="52" customFormat="1" ht="12" customHeight="1" thickBot="1">
      <c r="B24" s="196"/>
      <c r="C24" s="196"/>
      <c r="D24" s="197"/>
      <c r="E24" s="199"/>
      <c r="F24" s="199"/>
      <c r="G24" s="199"/>
      <c r="H24" s="200"/>
    </row>
    <row r="25" spans="1:10" s="165" customFormat="1" ht="12" customHeight="1" thickBot="1">
      <c r="B25" s="196" t="s">
        <v>493</v>
      </c>
      <c r="C25" s="196"/>
      <c r="D25" s="197"/>
      <c r="E25" s="199"/>
      <c r="F25" s="199"/>
      <c r="G25" s="199"/>
      <c r="H25" s="200"/>
    </row>
    <row r="26" spans="1:10" s="52" customFormat="1" ht="12" customHeight="1" thickBot="1">
      <c r="B26" s="195" t="s">
        <v>94</v>
      </c>
      <c r="C26" s="196"/>
      <c r="D26" s="197"/>
      <c r="E26" s="199">
        <v>0.3</v>
      </c>
      <c r="F26" s="199"/>
      <c r="G26" s="199"/>
      <c r="H26" s="200"/>
      <c r="J26" s="97"/>
    </row>
    <row r="27" spans="1:10" s="52" customFormat="1" ht="12" customHeight="1" thickBot="1">
      <c r="B27" s="195" t="s">
        <v>95</v>
      </c>
      <c r="C27" s="196"/>
      <c r="D27" s="197"/>
      <c r="E27" s="199">
        <v>15</v>
      </c>
      <c r="F27" s="199"/>
      <c r="G27" s="199"/>
      <c r="H27" s="200"/>
      <c r="J27" s="97"/>
    </row>
    <row r="28" spans="1:10" s="52" customFormat="1" ht="12" customHeight="1" thickBot="1">
      <c r="B28" s="102" t="s">
        <v>106</v>
      </c>
      <c r="C28" s="103"/>
      <c r="D28" s="104"/>
      <c r="E28" s="199">
        <v>18</v>
      </c>
      <c r="F28" s="199"/>
      <c r="G28" s="199"/>
      <c r="H28" s="200"/>
    </row>
    <row r="29" spans="1:10" s="61" customFormat="1" ht="12" customHeight="1" thickBot="1">
      <c r="B29" s="101" t="s">
        <v>107</v>
      </c>
      <c r="C29" s="99"/>
      <c r="D29" s="100"/>
      <c r="E29" s="199">
        <v>18.5</v>
      </c>
      <c r="F29" s="199"/>
      <c r="G29" s="199"/>
      <c r="H29" s="200"/>
    </row>
    <row r="30" spans="1:10" s="52" customFormat="1" ht="12" customHeight="1" thickBot="1">
      <c r="B30" s="227" t="s">
        <v>96</v>
      </c>
      <c r="C30" s="228"/>
      <c r="D30" s="229"/>
      <c r="E30" s="199">
        <v>3</v>
      </c>
      <c r="F30" s="199"/>
      <c r="G30" s="199"/>
      <c r="H30" s="200"/>
    </row>
    <row r="31" spans="1:10" s="28" customFormat="1" ht="12" customHeight="1" thickBot="1">
      <c r="A31" s="39"/>
      <c r="B31" s="195" t="s">
        <v>97</v>
      </c>
      <c r="C31" s="196"/>
      <c r="D31" s="197"/>
      <c r="E31" s="199">
        <v>9.81</v>
      </c>
      <c r="F31" s="199"/>
      <c r="G31" s="199"/>
      <c r="H31" s="200"/>
    </row>
    <row r="32" spans="1:10" s="28" customFormat="1" ht="12" customHeight="1" thickBot="1">
      <c r="A32" s="39"/>
      <c r="B32" s="196" t="s">
        <v>58</v>
      </c>
      <c r="C32" s="196"/>
      <c r="D32" s="197"/>
      <c r="E32" s="211">
        <v>0.8</v>
      </c>
      <c r="F32" s="199"/>
      <c r="G32" s="199"/>
      <c r="H32" s="200"/>
    </row>
    <row r="33" spans="1:15" s="28" customFormat="1" ht="12" customHeight="1" thickBot="1">
      <c r="A33" s="39"/>
      <c r="B33" s="212" t="s">
        <v>110</v>
      </c>
      <c r="C33" s="213"/>
      <c r="D33" s="214"/>
      <c r="E33" s="221">
        <v>1.0900000000000001</v>
      </c>
      <c r="F33" s="222"/>
      <c r="G33" s="222"/>
      <c r="H33" s="223"/>
      <c r="J33" s="215"/>
      <c r="K33" s="216"/>
      <c r="L33" s="216"/>
      <c r="M33" s="216"/>
      <c r="N33" s="216"/>
      <c r="O33" s="216"/>
    </row>
    <row r="34" spans="1:15" s="28" customFormat="1" ht="12" customHeight="1" thickBot="1">
      <c r="A34" s="39"/>
      <c r="B34" s="207"/>
      <c r="C34" s="208"/>
      <c r="D34" s="39"/>
      <c r="E34" s="39"/>
      <c r="F34" s="39"/>
      <c r="G34" s="39"/>
      <c r="H34" s="39"/>
      <c r="J34" s="136"/>
      <c r="K34" s="136"/>
      <c r="L34" s="217"/>
      <c r="M34" s="217"/>
      <c r="N34" s="136"/>
      <c r="O34" s="136"/>
    </row>
    <row r="35" spans="1:15" s="29" customFormat="1" ht="21.75" customHeight="1">
      <c r="A35" s="79" t="s">
        <v>59</v>
      </c>
      <c r="B35" s="47" t="s">
        <v>0</v>
      </c>
      <c r="C35" s="47" t="s">
        <v>60</v>
      </c>
      <c r="D35" s="47" t="s">
        <v>61</v>
      </c>
      <c r="E35" s="49" t="s">
        <v>103</v>
      </c>
      <c r="F35" s="206" t="s">
        <v>492</v>
      </c>
      <c r="G35" s="206"/>
      <c r="H35" s="86" t="s">
        <v>43</v>
      </c>
      <c r="J35" s="215"/>
      <c r="K35" s="215"/>
      <c r="L35" s="46"/>
      <c r="M35" s="46"/>
      <c r="N35" s="46"/>
      <c r="O35" s="46"/>
    </row>
    <row r="36" spans="1:15" s="29" customFormat="1" ht="12" customHeight="1" thickBot="1">
      <c r="A36" s="80"/>
      <c r="B36" s="48" t="s">
        <v>6</v>
      </c>
      <c r="C36" s="48" t="s">
        <v>23</v>
      </c>
      <c r="D36" s="48" t="s">
        <v>23</v>
      </c>
      <c r="E36" s="50" t="s">
        <v>6</v>
      </c>
      <c r="F36" s="87" t="s">
        <v>6</v>
      </c>
      <c r="G36" s="88" t="s">
        <v>32</v>
      </c>
      <c r="H36" s="88" t="s">
        <v>6</v>
      </c>
      <c r="J36" s="137"/>
      <c r="K36" s="137"/>
      <c r="L36" s="137"/>
      <c r="M36" s="137"/>
      <c r="N36" s="137"/>
      <c r="O36" s="137"/>
    </row>
    <row r="37" spans="1:15" s="30" customFormat="1" ht="12" customHeight="1">
      <c r="A37" s="65">
        <v>1</v>
      </c>
      <c r="B37" s="64">
        <f>'RawData_Unit Conversion'!A6</f>
        <v>0</v>
      </c>
      <c r="C37" s="63">
        <f>'RawData_Unit Conversion'!C6</f>
        <v>-0.502</v>
      </c>
      <c r="D37" s="66">
        <f>'RawData_Unit Conversion'!E6</f>
        <v>0</v>
      </c>
      <c r="E37" s="67">
        <f>'RawData_Unit Conversion'!G6</f>
        <v>0</v>
      </c>
    </row>
    <row r="38" spans="1:15" s="30" customFormat="1" ht="12" customHeight="1">
      <c r="A38" s="31">
        <v>2</v>
      </c>
      <c r="B38" s="64">
        <f>'RawData_Unit Conversion'!A7</f>
        <v>0.02</v>
      </c>
      <c r="C38" s="63">
        <f>'RawData_Unit Conversion'!C7</f>
        <v>-0.502</v>
      </c>
      <c r="D38" s="66">
        <f>'RawData_Unit Conversion'!E7</f>
        <v>0</v>
      </c>
      <c r="E38" s="67">
        <f>'RawData_Unit Conversion'!G7</f>
        <v>1.0193004540983522E-2</v>
      </c>
    </row>
    <row r="39" spans="1:15" s="30" customFormat="1" ht="12" customHeight="1">
      <c r="A39" s="31">
        <v>3</v>
      </c>
      <c r="B39" s="64">
        <f>'RawData_Unit Conversion'!A8</f>
        <v>0.04</v>
      </c>
      <c r="C39" s="63">
        <f>'RawData_Unit Conversion'!C8</f>
        <v>-0.502</v>
      </c>
      <c r="D39" s="66">
        <f>'RawData_Unit Conversion'!E8</f>
        <v>0</v>
      </c>
      <c r="E39" s="67">
        <f>'RawData_Unit Conversion'!G8</f>
        <v>1.0193004540983522E-2</v>
      </c>
    </row>
    <row r="40" spans="1:15" s="30" customFormat="1" ht="12" customHeight="1">
      <c r="A40" s="31">
        <v>4</v>
      </c>
      <c r="B40" s="64">
        <f>'RawData_Unit Conversion'!A9</f>
        <v>0.06</v>
      </c>
      <c r="C40" s="63">
        <f>'RawData_Unit Conversion'!C9</f>
        <v>-0.502</v>
      </c>
      <c r="D40" s="66">
        <f>'RawData_Unit Conversion'!E9</f>
        <v>0</v>
      </c>
      <c r="E40" s="67">
        <f>'RawData_Unit Conversion'!G9</f>
        <v>1.0193004540983522E-2</v>
      </c>
    </row>
    <row r="41" spans="1:15" s="30" customFormat="1" ht="12" customHeight="1">
      <c r="A41" s="31">
        <v>5</v>
      </c>
      <c r="B41" s="64">
        <f>'RawData_Unit Conversion'!A10</f>
        <v>0.08</v>
      </c>
      <c r="C41" s="63">
        <f>'RawData_Unit Conversion'!C10</f>
        <v>-0.502</v>
      </c>
      <c r="D41" s="66">
        <f>'RawData_Unit Conversion'!E10</f>
        <v>0</v>
      </c>
      <c r="E41" s="67">
        <f>'RawData_Unit Conversion'!G10</f>
        <v>1.0193004540983522E-2</v>
      </c>
    </row>
    <row r="42" spans="1:15" s="30" customFormat="1" ht="12" customHeight="1">
      <c r="A42" s="31">
        <v>6</v>
      </c>
      <c r="B42" s="64">
        <f>'RawData_Unit Conversion'!A11</f>
        <v>0.1</v>
      </c>
      <c r="C42" s="63">
        <f>'RawData_Unit Conversion'!C11</f>
        <v>-0.502</v>
      </c>
      <c r="D42" s="66">
        <f>'RawData_Unit Conversion'!E11</f>
        <v>0</v>
      </c>
      <c r="E42" s="67">
        <f>'RawData_Unit Conversion'!G11</f>
        <v>1.0193004540983522E-2</v>
      </c>
    </row>
    <row r="43" spans="1:15" s="30" customFormat="1" ht="12" customHeight="1">
      <c r="A43" s="31">
        <v>7</v>
      </c>
      <c r="B43" s="64">
        <f>'RawData_Unit Conversion'!A12</f>
        <v>0.12</v>
      </c>
      <c r="C43" s="63">
        <f>'RawData_Unit Conversion'!C12</f>
        <v>-0.502</v>
      </c>
      <c r="D43" s="66">
        <f>'RawData_Unit Conversion'!E12</f>
        <v>0</v>
      </c>
      <c r="E43" s="67">
        <f>'RawData_Unit Conversion'!G12</f>
        <v>1.0193004540983522E-2</v>
      </c>
    </row>
    <row r="44" spans="1:15" s="30" customFormat="1" ht="12" customHeight="1">
      <c r="A44" s="31">
        <v>8</v>
      </c>
      <c r="B44" s="64">
        <f>'RawData_Unit Conversion'!A13</f>
        <v>0.14000000000000001</v>
      </c>
      <c r="C44" s="63">
        <f>'RawData_Unit Conversion'!C13</f>
        <v>-0.502</v>
      </c>
      <c r="D44" s="66">
        <f>'RawData_Unit Conversion'!E13</f>
        <v>0</v>
      </c>
      <c r="E44" s="67">
        <f>'RawData_Unit Conversion'!G13</f>
        <v>1.0193004540983522E-2</v>
      </c>
    </row>
    <row r="45" spans="1:15" s="30" customFormat="1" ht="12" customHeight="1">
      <c r="A45" s="31">
        <v>9</v>
      </c>
      <c r="B45" s="64">
        <f>'RawData_Unit Conversion'!A14</f>
        <v>0.16</v>
      </c>
      <c r="C45" s="63">
        <f>'RawData_Unit Conversion'!C14</f>
        <v>-0.502</v>
      </c>
      <c r="D45" s="66">
        <f>'RawData_Unit Conversion'!E14</f>
        <v>0</v>
      </c>
      <c r="E45" s="67">
        <f>'RawData_Unit Conversion'!G14</f>
        <v>1.0193004540983522E-2</v>
      </c>
    </row>
    <row r="46" spans="1:15" s="30" customFormat="1" ht="12" customHeight="1">
      <c r="A46" s="31">
        <v>10</v>
      </c>
      <c r="B46" s="64">
        <f>'RawData_Unit Conversion'!A15</f>
        <v>0.18</v>
      </c>
      <c r="C46" s="63">
        <f>'RawData_Unit Conversion'!C15</f>
        <v>-0.502</v>
      </c>
      <c r="D46" s="66">
        <f>'RawData_Unit Conversion'!E15</f>
        <v>0</v>
      </c>
      <c r="E46" s="67">
        <f>'RawData_Unit Conversion'!G15</f>
        <v>1.0193004540983522E-2</v>
      </c>
    </row>
    <row r="47" spans="1:15" s="30" customFormat="1" ht="12" customHeight="1">
      <c r="A47" s="31">
        <v>11</v>
      </c>
      <c r="B47" s="64">
        <f>'RawData_Unit Conversion'!A16</f>
        <v>0.2</v>
      </c>
      <c r="C47" s="63">
        <f>'RawData_Unit Conversion'!C16</f>
        <v>0</v>
      </c>
      <c r="D47" s="66">
        <f>'RawData_Unit Conversion'!E16</f>
        <v>0</v>
      </c>
      <c r="E47" s="67">
        <f>'RawData_Unit Conversion'!G16</f>
        <v>1.0193004540983522E-2</v>
      </c>
    </row>
    <row r="48" spans="1:15" s="30" customFormat="1" ht="12" customHeight="1">
      <c r="A48" s="31">
        <v>12</v>
      </c>
      <c r="B48" s="64">
        <f>'RawData_Unit Conversion'!A17</f>
        <v>0.22</v>
      </c>
      <c r="C48" s="63">
        <f>'RawData_Unit Conversion'!C17</f>
        <v>0</v>
      </c>
      <c r="D48" s="66">
        <f>'RawData_Unit Conversion'!E17</f>
        <v>0</v>
      </c>
      <c r="E48" s="67">
        <f>'RawData_Unit Conversion'!G17</f>
        <v>1.0193004540983522E-2</v>
      </c>
    </row>
    <row r="49" spans="1:5" s="30" customFormat="1" ht="12" customHeight="1">
      <c r="A49" s="31">
        <v>13</v>
      </c>
      <c r="B49" s="64">
        <f>'RawData_Unit Conversion'!A18</f>
        <v>0.24</v>
      </c>
      <c r="C49" s="63">
        <f>'RawData_Unit Conversion'!C18</f>
        <v>0</v>
      </c>
      <c r="D49" s="66">
        <f>'RawData_Unit Conversion'!E18</f>
        <v>0</v>
      </c>
      <c r="E49" s="67">
        <f>'RawData_Unit Conversion'!G18</f>
        <v>5.0965022704917609E-2</v>
      </c>
    </row>
    <row r="50" spans="1:5" s="30" customFormat="1" ht="12" customHeight="1">
      <c r="A50" s="31">
        <v>14</v>
      </c>
      <c r="B50" s="64">
        <f>'RawData_Unit Conversion'!A19</f>
        <v>0.26</v>
      </c>
      <c r="C50" s="63">
        <f>'RawData_Unit Conversion'!C19</f>
        <v>0</v>
      </c>
      <c r="D50" s="66">
        <f>'RawData_Unit Conversion'!E19</f>
        <v>0</v>
      </c>
      <c r="E50" s="67">
        <f>'RawData_Unit Conversion'!G19</f>
        <v>5.0965022704917609E-2</v>
      </c>
    </row>
    <row r="51" spans="1:5" s="30" customFormat="1" ht="12" customHeight="1">
      <c r="A51" s="31">
        <v>15</v>
      </c>
      <c r="B51" s="64">
        <f>'RawData_Unit Conversion'!A20</f>
        <v>0.28000000000000003</v>
      </c>
      <c r="C51" s="63">
        <f>'RawData_Unit Conversion'!C20</f>
        <v>1.7999999999999999E-2</v>
      </c>
      <c r="D51" s="66">
        <f>'RawData_Unit Conversion'!E20</f>
        <v>0</v>
      </c>
      <c r="E51" s="67">
        <f>'RawData_Unit Conversion'!G20</f>
        <v>5.0965022704917609E-2</v>
      </c>
    </row>
    <row r="52" spans="1:5" s="30" customFormat="1" ht="12" customHeight="1">
      <c r="A52" s="31">
        <v>16</v>
      </c>
      <c r="B52" s="64">
        <f>'RawData_Unit Conversion'!A21</f>
        <v>0.3</v>
      </c>
      <c r="C52" s="63">
        <f>'RawData_Unit Conversion'!C21</f>
        <v>1.7999999999999999E-2</v>
      </c>
      <c r="D52" s="66">
        <f>'RawData_Unit Conversion'!E21</f>
        <v>0</v>
      </c>
      <c r="E52" s="67">
        <f>'RawData_Unit Conversion'!G21</f>
        <v>5.0965022704917609E-2</v>
      </c>
    </row>
    <row r="53" spans="1:5" s="30" customFormat="1" ht="12" customHeight="1">
      <c r="A53" s="31">
        <v>17</v>
      </c>
      <c r="B53" s="64">
        <f>'RawData_Unit Conversion'!A22</f>
        <v>0.32</v>
      </c>
      <c r="C53" s="63">
        <f>'RawData_Unit Conversion'!C22</f>
        <v>1.7999999999999999E-2</v>
      </c>
      <c r="D53" s="66">
        <f>'RawData_Unit Conversion'!E22</f>
        <v>0</v>
      </c>
      <c r="E53" s="67">
        <f>'RawData_Unit Conversion'!G22</f>
        <v>0.10193004540983522</v>
      </c>
    </row>
    <row r="54" spans="1:5" s="30" customFormat="1" ht="12" customHeight="1">
      <c r="A54" s="31">
        <v>18</v>
      </c>
      <c r="B54" s="64">
        <f>'RawData_Unit Conversion'!A23</f>
        <v>0.34</v>
      </c>
      <c r="C54" s="63">
        <f>'RawData_Unit Conversion'!C23</f>
        <v>0.03</v>
      </c>
      <c r="D54" s="66">
        <f>'RawData_Unit Conversion'!E23</f>
        <v>0</v>
      </c>
      <c r="E54" s="67">
        <f>'RawData_Unit Conversion'!G23</f>
        <v>0.10193004540983522</v>
      </c>
    </row>
    <row r="55" spans="1:5" s="30" customFormat="1" ht="12" customHeight="1">
      <c r="A55" s="31">
        <v>19</v>
      </c>
      <c r="B55" s="64">
        <f>'RawData_Unit Conversion'!A24</f>
        <v>0.36</v>
      </c>
      <c r="C55" s="63">
        <f>'RawData_Unit Conversion'!C24</f>
        <v>0.03</v>
      </c>
      <c r="D55" s="66">
        <f>'RawData_Unit Conversion'!E24</f>
        <v>0</v>
      </c>
      <c r="E55" s="67">
        <f>'RawData_Unit Conversion'!G24</f>
        <v>0.10193004540983522</v>
      </c>
    </row>
    <row r="56" spans="1:5" s="30" customFormat="1" ht="12" customHeight="1">
      <c r="A56" s="31">
        <v>20</v>
      </c>
      <c r="B56" s="64">
        <f>'RawData_Unit Conversion'!A25</f>
        <v>0.38</v>
      </c>
      <c r="C56" s="63">
        <f>'RawData_Unit Conversion'!C25</f>
        <v>0.03</v>
      </c>
      <c r="D56" s="66">
        <f>'RawData_Unit Conversion'!E25</f>
        <v>0</v>
      </c>
      <c r="E56" s="67">
        <f>'RawData_Unit Conversion'!G25</f>
        <v>0.17328107719671987</v>
      </c>
    </row>
    <row r="57" spans="1:5" s="30" customFormat="1" ht="12" customHeight="1">
      <c r="A57" s="31">
        <v>21</v>
      </c>
      <c r="B57" s="64">
        <f>'RawData_Unit Conversion'!A26</f>
        <v>0.4</v>
      </c>
      <c r="C57" s="63">
        <f>'RawData_Unit Conversion'!C26</f>
        <v>0.03</v>
      </c>
      <c r="D57" s="66">
        <f>'RawData_Unit Conversion'!E26</f>
        <v>0</v>
      </c>
      <c r="E57" s="67">
        <f>'RawData_Unit Conversion'!G26</f>
        <v>0.17328107719671987</v>
      </c>
    </row>
    <row r="58" spans="1:5" s="30" customFormat="1" ht="12" customHeight="1">
      <c r="A58" s="31">
        <v>22</v>
      </c>
      <c r="B58" s="64">
        <f>'RawData_Unit Conversion'!A27</f>
        <v>0.42</v>
      </c>
      <c r="C58" s="63">
        <f>'RawData_Unit Conversion'!C27</f>
        <v>5.4000000000000006E-2</v>
      </c>
      <c r="D58" s="66">
        <f>'RawData_Unit Conversion'!E27</f>
        <v>0</v>
      </c>
      <c r="E58" s="67">
        <f>'RawData_Unit Conversion'!G27</f>
        <v>0.17328107719671987</v>
      </c>
    </row>
    <row r="59" spans="1:5" s="30" customFormat="1" ht="12" customHeight="1">
      <c r="A59" s="31">
        <v>23</v>
      </c>
      <c r="B59" s="64">
        <f>'RawData_Unit Conversion'!A28</f>
        <v>0.44</v>
      </c>
      <c r="C59" s="63">
        <f>'RawData_Unit Conversion'!C28</f>
        <v>5.4000000000000006E-2</v>
      </c>
      <c r="D59" s="66">
        <f>'RawData_Unit Conversion'!E28</f>
        <v>0</v>
      </c>
      <c r="E59" s="67">
        <f>'RawData_Unit Conversion'!G28</f>
        <v>0.17328107719671987</v>
      </c>
    </row>
    <row r="60" spans="1:5" s="30" customFormat="1" ht="12" customHeight="1">
      <c r="A60" s="31">
        <v>24</v>
      </c>
      <c r="B60" s="64">
        <f>'RawData_Unit Conversion'!A29</f>
        <v>0.46</v>
      </c>
      <c r="C60" s="63">
        <f>'RawData_Unit Conversion'!C29</f>
        <v>5.4000000000000006E-2</v>
      </c>
      <c r="D60" s="66">
        <f>'RawData_Unit Conversion'!E29</f>
        <v>0</v>
      </c>
      <c r="E60" s="67">
        <f>'RawData_Unit Conversion'!G29</f>
        <v>0.24463210898360452</v>
      </c>
    </row>
    <row r="61" spans="1:5" s="30" customFormat="1" ht="12" customHeight="1">
      <c r="A61" s="31">
        <v>25</v>
      </c>
      <c r="B61" s="64">
        <f>'RawData_Unit Conversion'!A30</f>
        <v>0.48</v>
      </c>
      <c r="C61" s="63">
        <f>'RawData_Unit Conversion'!C30</f>
        <v>5.4000000000000006E-2</v>
      </c>
      <c r="D61" s="66">
        <f>'RawData_Unit Conversion'!E30</f>
        <v>0</v>
      </c>
      <c r="E61" s="67">
        <f>'RawData_Unit Conversion'!G30</f>
        <v>0.24463210898360452</v>
      </c>
    </row>
    <row r="62" spans="1:5" s="30" customFormat="1" ht="12" customHeight="1">
      <c r="A62" s="31">
        <v>26</v>
      </c>
      <c r="B62" s="64">
        <f>'RawData_Unit Conversion'!A31</f>
        <v>0.5</v>
      </c>
      <c r="C62" s="63">
        <f>'RawData_Unit Conversion'!C31</f>
        <v>4.7999999999999994E-2</v>
      </c>
      <c r="D62" s="66">
        <f>'RawData_Unit Conversion'!E31</f>
        <v>0</v>
      </c>
      <c r="E62" s="67">
        <f>'RawData_Unit Conversion'!G31</f>
        <v>0.24463210898360452</v>
      </c>
    </row>
    <row r="63" spans="1:5" s="30" customFormat="1" ht="12" customHeight="1">
      <c r="A63" s="31">
        <v>27</v>
      </c>
      <c r="B63" s="64">
        <f>'RawData_Unit Conversion'!A32</f>
        <v>0.52</v>
      </c>
      <c r="C63" s="63">
        <f>'RawData_Unit Conversion'!C32</f>
        <v>4.7999999999999994E-2</v>
      </c>
      <c r="D63" s="66">
        <f>'RawData_Unit Conversion'!E32</f>
        <v>1E-3</v>
      </c>
      <c r="E63" s="67">
        <f>'RawData_Unit Conversion'!G32</f>
        <v>0.32617614531147271</v>
      </c>
    </row>
    <row r="64" spans="1:5" s="30" customFormat="1" ht="12" customHeight="1">
      <c r="A64" s="31">
        <v>28</v>
      </c>
      <c r="B64" s="64">
        <f>'RawData_Unit Conversion'!A33</f>
        <v>0.54</v>
      </c>
      <c r="C64" s="63">
        <f>'RawData_Unit Conversion'!C33</f>
        <v>4.7999999999999994E-2</v>
      </c>
      <c r="D64" s="66">
        <f>'RawData_Unit Conversion'!E33</f>
        <v>1E-3</v>
      </c>
      <c r="E64" s="67">
        <f>'RawData_Unit Conversion'!G33</f>
        <v>0.32617614531147271</v>
      </c>
    </row>
    <row r="65" spans="1:5" s="30" customFormat="1" ht="12" customHeight="1">
      <c r="A65" s="31">
        <v>29</v>
      </c>
      <c r="B65" s="64">
        <f>'RawData_Unit Conversion'!A34</f>
        <v>0.56000000000000005</v>
      </c>
      <c r="C65" s="63">
        <f>'RawData_Unit Conversion'!C34</f>
        <v>0.06</v>
      </c>
      <c r="D65" s="66">
        <f>'RawData_Unit Conversion'!E34</f>
        <v>1E-3</v>
      </c>
      <c r="E65" s="67">
        <f>'RawData_Unit Conversion'!G34</f>
        <v>0.32617614531147271</v>
      </c>
    </row>
    <row r="66" spans="1:5" s="30" customFormat="1" ht="12" customHeight="1">
      <c r="A66" s="31">
        <v>30</v>
      </c>
      <c r="B66" s="64">
        <f>'RawData_Unit Conversion'!A35</f>
        <v>0.57999999999999996</v>
      </c>
      <c r="C66" s="63">
        <f>'RawData_Unit Conversion'!C35</f>
        <v>0.06</v>
      </c>
      <c r="D66" s="66">
        <f>'RawData_Unit Conversion'!E35</f>
        <v>1E-3</v>
      </c>
      <c r="E66" s="67">
        <f>'RawData_Unit Conversion'!G35</f>
        <v>0.32617614531147271</v>
      </c>
    </row>
    <row r="67" spans="1:5" s="30" customFormat="1" ht="12" customHeight="1">
      <c r="A67" s="31">
        <v>31</v>
      </c>
      <c r="B67" s="64">
        <f>'RawData_Unit Conversion'!A36</f>
        <v>0.6</v>
      </c>
      <c r="C67" s="63">
        <f>'RawData_Unit Conversion'!C36</f>
        <v>0.06</v>
      </c>
      <c r="D67" s="66">
        <f>'RawData_Unit Conversion'!E36</f>
        <v>0</v>
      </c>
      <c r="E67" s="67">
        <f>'RawData_Unit Conversion'!G36</f>
        <v>0.39752717709835733</v>
      </c>
    </row>
    <row r="68" spans="1:5" s="30" customFormat="1" ht="12" customHeight="1">
      <c r="A68" s="31">
        <v>32</v>
      </c>
      <c r="B68" s="64">
        <f>'RawData_Unit Conversion'!A37</f>
        <v>0.62</v>
      </c>
      <c r="C68" s="63">
        <f>'RawData_Unit Conversion'!C37</f>
        <v>0.06</v>
      </c>
      <c r="D68" s="66">
        <f>'RawData_Unit Conversion'!E37</f>
        <v>0</v>
      </c>
      <c r="E68" s="67">
        <f>'RawData_Unit Conversion'!G37</f>
        <v>0.39752717709835733</v>
      </c>
    </row>
    <row r="69" spans="1:5" s="30" customFormat="1" ht="12" customHeight="1">
      <c r="A69" s="31">
        <v>33</v>
      </c>
      <c r="B69" s="64">
        <f>'RawData_Unit Conversion'!A38</f>
        <v>0.64</v>
      </c>
      <c r="C69" s="63">
        <f>'RawData_Unit Conversion'!C38</f>
        <v>7.1999999999999995E-2</v>
      </c>
      <c r="D69" s="66">
        <f>'RawData_Unit Conversion'!E38</f>
        <v>0</v>
      </c>
      <c r="E69" s="67">
        <f>'RawData_Unit Conversion'!G38</f>
        <v>0.39752717709835733</v>
      </c>
    </row>
    <row r="70" spans="1:5" s="30" customFormat="1" ht="12" customHeight="1">
      <c r="A70" s="31">
        <v>34</v>
      </c>
      <c r="B70" s="64">
        <f>'RawData_Unit Conversion'!A39</f>
        <v>0.66</v>
      </c>
      <c r="C70" s="63">
        <f>'RawData_Unit Conversion'!C39</f>
        <v>7.1999999999999995E-2</v>
      </c>
      <c r="D70" s="66">
        <f>'RawData_Unit Conversion'!E39</f>
        <v>0</v>
      </c>
      <c r="E70" s="67">
        <f>'RawData_Unit Conversion'!G39</f>
        <v>0.39752717709835733</v>
      </c>
    </row>
    <row r="71" spans="1:5" s="30" customFormat="1" ht="12" customHeight="1">
      <c r="A71" s="31">
        <v>35</v>
      </c>
      <c r="B71" s="64">
        <f>'RawData_Unit Conversion'!A40</f>
        <v>0.68</v>
      </c>
      <c r="C71" s="63">
        <f>'RawData_Unit Conversion'!C40</f>
        <v>7.1999999999999995E-2</v>
      </c>
      <c r="D71" s="66">
        <f>'RawData_Unit Conversion'!E40</f>
        <v>1E-3</v>
      </c>
      <c r="E71" s="67">
        <f>'RawData_Unit Conversion'!G40</f>
        <v>0.48926421796720904</v>
      </c>
    </row>
    <row r="72" spans="1:5" s="30" customFormat="1" ht="12" customHeight="1">
      <c r="A72" s="31">
        <v>36</v>
      </c>
      <c r="B72" s="64">
        <f>'RawData_Unit Conversion'!A41</f>
        <v>0.7</v>
      </c>
      <c r="C72" s="63">
        <f>'RawData_Unit Conversion'!C41</f>
        <v>7.1999999999999995E-2</v>
      </c>
      <c r="D72" s="66">
        <f>'RawData_Unit Conversion'!E41</f>
        <v>1E-3</v>
      </c>
      <c r="E72" s="67">
        <f>'RawData_Unit Conversion'!G41</f>
        <v>0.48926421796720904</v>
      </c>
    </row>
    <row r="73" spans="1:5" s="30" customFormat="1" ht="12" customHeight="1">
      <c r="A73" s="31">
        <v>37</v>
      </c>
      <c r="B73" s="64">
        <f>'RawData_Unit Conversion'!A42</f>
        <v>0.72</v>
      </c>
      <c r="C73" s="63">
        <f>'RawData_Unit Conversion'!C42</f>
        <v>7.1999999999999995E-2</v>
      </c>
      <c r="D73" s="66">
        <f>'RawData_Unit Conversion'!E42</f>
        <v>1E-3</v>
      </c>
      <c r="E73" s="67">
        <f>'RawData_Unit Conversion'!G42</f>
        <v>0.48926421796720904</v>
      </c>
    </row>
    <row r="74" spans="1:5" s="30" customFormat="1" ht="12" customHeight="1">
      <c r="A74" s="31">
        <v>38</v>
      </c>
      <c r="B74" s="64">
        <f>'RawData_Unit Conversion'!A43</f>
        <v>0.74</v>
      </c>
      <c r="C74" s="63">
        <f>'RawData_Unit Conversion'!C43</f>
        <v>7.1999999999999995E-2</v>
      </c>
      <c r="D74" s="66">
        <f>'RawData_Unit Conversion'!E43</f>
        <v>1E-3</v>
      </c>
      <c r="E74" s="67">
        <f>'RawData_Unit Conversion'!G43</f>
        <v>0.5708082542950772</v>
      </c>
    </row>
    <row r="75" spans="1:5" s="30" customFormat="1" ht="12" customHeight="1">
      <c r="A75" s="31">
        <v>39</v>
      </c>
      <c r="B75" s="64">
        <f>'RawData_Unit Conversion'!A44</f>
        <v>0.76</v>
      </c>
      <c r="C75" s="63">
        <f>'RawData_Unit Conversion'!C44</f>
        <v>7.1999999999999995E-2</v>
      </c>
      <c r="D75" s="66">
        <f>'RawData_Unit Conversion'!E44</f>
        <v>1E-3</v>
      </c>
      <c r="E75" s="67">
        <f>'RawData_Unit Conversion'!G44</f>
        <v>0.5708082542950772</v>
      </c>
    </row>
    <row r="76" spans="1:5" s="30" customFormat="1" ht="12" customHeight="1">
      <c r="A76" s="31">
        <v>40</v>
      </c>
      <c r="B76" s="64">
        <f>'RawData_Unit Conversion'!A45</f>
        <v>0.78</v>
      </c>
      <c r="C76" s="63">
        <f>'RawData_Unit Conversion'!C45</f>
        <v>0.09</v>
      </c>
      <c r="D76" s="66">
        <f>'RawData_Unit Conversion'!E45</f>
        <v>1E-3</v>
      </c>
      <c r="E76" s="67">
        <f>'RawData_Unit Conversion'!G45</f>
        <v>0.5708082542950772</v>
      </c>
    </row>
    <row r="77" spans="1:5" s="30" customFormat="1" ht="12" customHeight="1">
      <c r="A77" s="31">
        <v>41</v>
      </c>
      <c r="B77" s="64">
        <f>'RawData_Unit Conversion'!A46</f>
        <v>0.8</v>
      </c>
      <c r="C77" s="63">
        <f>'RawData_Unit Conversion'!C46</f>
        <v>0.09</v>
      </c>
      <c r="D77" s="66">
        <f>'RawData_Unit Conversion'!E46</f>
        <v>1E-3</v>
      </c>
      <c r="E77" s="67">
        <f>'RawData_Unit Conversion'!G46</f>
        <v>0.5708082542950772</v>
      </c>
    </row>
    <row r="78" spans="1:5" s="30" customFormat="1" ht="12" customHeight="1">
      <c r="A78" s="31">
        <v>42</v>
      </c>
      <c r="B78" s="64">
        <f>'RawData_Unit Conversion'!A47</f>
        <v>0.82</v>
      </c>
      <c r="C78" s="63">
        <f>'RawData_Unit Conversion'!C47</f>
        <v>0.09</v>
      </c>
      <c r="D78" s="66">
        <f>'RawData_Unit Conversion'!E47</f>
        <v>1E-3</v>
      </c>
      <c r="E78" s="67">
        <f>'RawData_Unit Conversion'!G47</f>
        <v>0.65235229062294542</v>
      </c>
    </row>
    <row r="79" spans="1:5" s="30" customFormat="1" ht="12" customHeight="1">
      <c r="A79" s="31">
        <v>43</v>
      </c>
      <c r="B79" s="64">
        <f>'RawData_Unit Conversion'!A48</f>
        <v>0.84</v>
      </c>
      <c r="C79" s="63">
        <f>'RawData_Unit Conversion'!C48</f>
        <v>0.09</v>
      </c>
      <c r="D79" s="66">
        <f>'RawData_Unit Conversion'!E48</f>
        <v>1E-3</v>
      </c>
      <c r="E79" s="67">
        <f>'RawData_Unit Conversion'!G48</f>
        <v>0.65235229062294542</v>
      </c>
    </row>
    <row r="80" spans="1:5" s="30" customFormat="1" ht="12" customHeight="1">
      <c r="A80" s="31">
        <v>44</v>
      </c>
      <c r="B80" s="64">
        <f>'RawData_Unit Conversion'!A49</f>
        <v>0.86</v>
      </c>
      <c r="C80" s="63">
        <f>'RawData_Unit Conversion'!C49</f>
        <v>0.09</v>
      </c>
      <c r="D80" s="66">
        <f>'RawData_Unit Conversion'!E49</f>
        <v>1E-3</v>
      </c>
      <c r="E80" s="67">
        <f>'RawData_Unit Conversion'!G49</f>
        <v>0.65235229062294542</v>
      </c>
    </row>
    <row r="81" spans="1:5" s="30" customFormat="1" ht="12" customHeight="1">
      <c r="A81" s="31">
        <v>45</v>
      </c>
      <c r="B81" s="64">
        <f>'RawData_Unit Conversion'!A50</f>
        <v>0.88</v>
      </c>
      <c r="C81" s="63">
        <f>'RawData_Unit Conversion'!C50</f>
        <v>0.09</v>
      </c>
      <c r="D81" s="66">
        <f>'RawData_Unit Conversion'!E50</f>
        <v>1E-3</v>
      </c>
      <c r="E81" s="67">
        <f>'RawData_Unit Conversion'!G50</f>
        <v>0.73389632695081364</v>
      </c>
    </row>
    <row r="82" spans="1:5" s="30" customFormat="1" ht="12" customHeight="1">
      <c r="A82" s="31">
        <v>46</v>
      </c>
      <c r="B82" s="64">
        <f>'RawData_Unit Conversion'!A51</f>
        <v>0.9</v>
      </c>
      <c r="C82" s="63">
        <f>'RawData_Unit Conversion'!C51</f>
        <v>0.09</v>
      </c>
      <c r="D82" s="66">
        <f>'RawData_Unit Conversion'!E51</f>
        <v>1E-3</v>
      </c>
      <c r="E82" s="67">
        <f>'RawData_Unit Conversion'!G51</f>
        <v>0.73389632695081364</v>
      </c>
    </row>
    <row r="83" spans="1:5" s="30" customFormat="1" ht="12" customHeight="1">
      <c r="A83" s="31">
        <v>47</v>
      </c>
      <c r="B83" s="64">
        <f>'RawData_Unit Conversion'!A52</f>
        <v>0.92</v>
      </c>
      <c r="C83" s="63">
        <f>'RawData_Unit Conversion'!C52</f>
        <v>0.10200000000000001</v>
      </c>
      <c r="D83" s="66">
        <f>'RawData_Unit Conversion'!E52</f>
        <v>1E-3</v>
      </c>
      <c r="E83" s="67">
        <f>'RawData_Unit Conversion'!G52</f>
        <v>0.73389632695081364</v>
      </c>
    </row>
    <row r="84" spans="1:5" s="30" customFormat="1" ht="12" customHeight="1">
      <c r="A84" s="31">
        <v>48</v>
      </c>
      <c r="B84" s="64">
        <f>'RawData_Unit Conversion'!A53</f>
        <v>0.94</v>
      </c>
      <c r="C84" s="63">
        <f>'RawData_Unit Conversion'!C53</f>
        <v>0.10200000000000001</v>
      </c>
      <c r="D84" s="66">
        <f>'RawData_Unit Conversion'!E53</f>
        <v>1E-3</v>
      </c>
      <c r="E84" s="67">
        <f>'RawData_Unit Conversion'!G53</f>
        <v>0.79505435419671466</v>
      </c>
    </row>
    <row r="85" spans="1:5" s="30" customFormat="1" ht="12" customHeight="1">
      <c r="A85" s="31">
        <v>49</v>
      </c>
      <c r="B85" s="64">
        <f>'RawData_Unit Conversion'!A54</f>
        <v>0.96</v>
      </c>
      <c r="C85" s="63">
        <f>'RawData_Unit Conversion'!C54</f>
        <v>9.5999999999999988E-2</v>
      </c>
      <c r="D85" s="66">
        <f>'RawData_Unit Conversion'!E54</f>
        <v>1E-3</v>
      </c>
      <c r="E85" s="67">
        <f>'RawData_Unit Conversion'!G54</f>
        <v>0.79505435419671466</v>
      </c>
    </row>
    <row r="86" spans="1:5" s="30" customFormat="1" ht="12" customHeight="1">
      <c r="A86" s="31">
        <v>50</v>
      </c>
      <c r="B86" s="64">
        <f>'RawData_Unit Conversion'!A55</f>
        <v>0.98</v>
      </c>
      <c r="C86" s="63">
        <f>'RawData_Unit Conversion'!C55</f>
        <v>0.10200000000000001</v>
      </c>
      <c r="D86" s="66">
        <f>'RawData_Unit Conversion'!E55</f>
        <v>0</v>
      </c>
      <c r="E86" s="67">
        <f>'RawData_Unit Conversion'!G55</f>
        <v>0.92756341322950053</v>
      </c>
    </row>
    <row r="87" spans="1:5" s="30" customFormat="1" ht="12" customHeight="1">
      <c r="A87" s="31">
        <v>51</v>
      </c>
      <c r="B87" s="64">
        <f>'RawData_Unit Conversion'!A56</f>
        <v>1</v>
      </c>
      <c r="C87" s="63">
        <f>'RawData_Unit Conversion'!C56</f>
        <v>0.10200000000000001</v>
      </c>
      <c r="D87" s="66">
        <f>'RawData_Unit Conversion'!E56</f>
        <v>0</v>
      </c>
      <c r="E87" s="67">
        <f>'RawData_Unit Conversion'!G56</f>
        <v>0.92756341322950053</v>
      </c>
    </row>
    <row r="88" spans="1:5" s="30" customFormat="1" ht="12" customHeight="1">
      <c r="A88" s="31">
        <v>52</v>
      </c>
      <c r="B88" s="64">
        <f>'RawData_Unit Conversion'!A57</f>
        <v>1.02</v>
      </c>
      <c r="C88" s="63">
        <f>'RawData_Unit Conversion'!C57</f>
        <v>-0.26900000000000002</v>
      </c>
      <c r="D88" s="66">
        <f>'RawData_Unit Conversion'!E57</f>
        <v>0</v>
      </c>
      <c r="E88" s="67">
        <f>'RawData_Unit Conversion'!G57</f>
        <v>0.92756341322950053</v>
      </c>
    </row>
    <row r="89" spans="1:5" s="30" customFormat="1" ht="12" customHeight="1">
      <c r="A89" s="31">
        <v>53</v>
      </c>
      <c r="B89" s="64">
        <f>'RawData_Unit Conversion'!A58</f>
        <v>1.04</v>
      </c>
      <c r="C89" s="63">
        <f>'RawData_Unit Conversion'!C58</f>
        <v>0.26300000000000001</v>
      </c>
      <c r="D89" s="66">
        <f>'RawData_Unit Conversion'!E58</f>
        <v>0</v>
      </c>
      <c r="E89" s="67">
        <f>'RawData_Unit Conversion'!G58</f>
        <v>0.92756341322950053</v>
      </c>
    </row>
    <row r="90" spans="1:5" s="30" customFormat="1" ht="12" customHeight="1">
      <c r="A90" s="31">
        <v>54</v>
      </c>
      <c r="B90" s="64">
        <f>'RawData_Unit Conversion'!A59</f>
        <v>1.06</v>
      </c>
      <c r="C90" s="63">
        <f>'RawData_Unit Conversion'!C59</f>
        <v>0.25700000000000001</v>
      </c>
      <c r="D90" s="66">
        <f>'RawData_Unit Conversion'!E59</f>
        <v>0</v>
      </c>
      <c r="E90" s="67">
        <f>'RawData_Unit Conversion'!G59</f>
        <v>0.9581424268524511</v>
      </c>
    </row>
    <row r="91" spans="1:5" s="30" customFormat="1" ht="12" customHeight="1">
      <c r="A91" s="31">
        <v>55</v>
      </c>
      <c r="B91" s="64">
        <f>'RawData_Unit Conversion'!A60</f>
        <v>1.08</v>
      </c>
      <c r="C91" s="63">
        <f>'RawData_Unit Conversion'!C60</f>
        <v>0.25700000000000001</v>
      </c>
      <c r="D91" s="66">
        <f>'RawData_Unit Conversion'!E60</f>
        <v>0</v>
      </c>
      <c r="E91" s="67">
        <f>'RawData_Unit Conversion'!G60</f>
        <v>0.97852843593441807</v>
      </c>
    </row>
    <row r="92" spans="1:5" s="30" customFormat="1" ht="12" customHeight="1">
      <c r="A92" s="31">
        <v>56</v>
      </c>
      <c r="B92" s="64">
        <f>'RawData_Unit Conversion'!A61</f>
        <v>1.1000000000000001</v>
      </c>
      <c r="C92" s="63">
        <f>'RawData_Unit Conversion'!C61</f>
        <v>0.26900000000000002</v>
      </c>
      <c r="D92" s="66">
        <f>'RawData_Unit Conversion'!E61</f>
        <v>0</v>
      </c>
      <c r="E92" s="67">
        <f>'RawData_Unit Conversion'!G61</f>
        <v>1.0091074495573686</v>
      </c>
    </row>
    <row r="93" spans="1:5" s="30" customFormat="1" ht="12" customHeight="1">
      <c r="A93" s="31">
        <v>57</v>
      </c>
      <c r="B93" s="64">
        <f>'RawData_Unit Conversion'!A62</f>
        <v>1.1200000000000001</v>
      </c>
      <c r="C93" s="63">
        <f>'RawData_Unit Conversion'!C62</f>
        <v>0.27500000000000002</v>
      </c>
      <c r="D93" s="66">
        <f>'RawData_Unit Conversion'!E62</f>
        <v>0</v>
      </c>
      <c r="E93" s="67">
        <f>'RawData_Unit Conversion'!G62</f>
        <v>1.0091074495573686</v>
      </c>
    </row>
    <row r="94" spans="1:5" s="30" customFormat="1" ht="12" customHeight="1">
      <c r="A94" s="31">
        <v>58</v>
      </c>
      <c r="B94" s="64">
        <f>'RawData_Unit Conversion'!A63</f>
        <v>1.1399999999999999</v>
      </c>
      <c r="C94" s="63">
        <f>'RawData_Unit Conversion'!C63</f>
        <v>0.26900000000000002</v>
      </c>
      <c r="D94" s="66">
        <f>'RawData_Unit Conversion'!E63</f>
        <v>0</v>
      </c>
      <c r="E94" s="67">
        <f>'RawData_Unit Conversion'!G63</f>
        <v>1.0294934586393356</v>
      </c>
    </row>
    <row r="95" spans="1:5" s="30" customFormat="1" ht="12" customHeight="1">
      <c r="A95" s="31">
        <v>59</v>
      </c>
      <c r="B95" s="64">
        <f>'RawData_Unit Conversion'!A64</f>
        <v>1.1599999999999999</v>
      </c>
      <c r="C95" s="63">
        <f>'RawData_Unit Conversion'!C64</f>
        <v>0.26900000000000002</v>
      </c>
      <c r="D95" s="66">
        <f>'RawData_Unit Conversion'!E64</f>
        <v>0</v>
      </c>
      <c r="E95" s="67">
        <f>'RawData_Unit Conversion'!G64</f>
        <v>1.0702654768032698</v>
      </c>
    </row>
    <row r="96" spans="1:5" s="30" customFormat="1" ht="12" customHeight="1">
      <c r="A96" s="31">
        <v>60</v>
      </c>
      <c r="B96" s="64">
        <f>'RawData_Unit Conversion'!A65</f>
        <v>1.18</v>
      </c>
      <c r="C96" s="63">
        <f>'RawData_Unit Conversion'!C65</f>
        <v>0.26900000000000002</v>
      </c>
      <c r="D96" s="66">
        <f>'RawData_Unit Conversion'!E65</f>
        <v>0</v>
      </c>
      <c r="E96" s="67">
        <f>'RawData_Unit Conversion'!G65</f>
        <v>1.0702654768032698</v>
      </c>
    </row>
    <row r="97" spans="1:5" s="30" customFormat="1" ht="12" customHeight="1">
      <c r="A97" s="31">
        <v>61</v>
      </c>
      <c r="B97" s="64">
        <f>'RawData_Unit Conversion'!A66</f>
        <v>1.2</v>
      </c>
      <c r="C97" s="63">
        <f>'RawData_Unit Conversion'!C66</f>
        <v>0.26900000000000002</v>
      </c>
      <c r="D97" s="66">
        <f>'RawData_Unit Conversion'!E66</f>
        <v>0</v>
      </c>
      <c r="E97" s="67">
        <f>'RawData_Unit Conversion'!G66</f>
        <v>1.1110374949672039</v>
      </c>
    </row>
    <row r="98" spans="1:5" s="30" customFormat="1" ht="12" customHeight="1">
      <c r="A98" s="31">
        <v>62</v>
      </c>
      <c r="B98" s="64">
        <f>'RawData_Unit Conversion'!A67</f>
        <v>1.22</v>
      </c>
      <c r="C98" s="63">
        <f>'RawData_Unit Conversion'!C67</f>
        <v>0.29899999999999999</v>
      </c>
      <c r="D98" s="66">
        <f>'RawData_Unit Conversion'!E67</f>
        <v>0</v>
      </c>
      <c r="E98" s="67">
        <f>'RawData_Unit Conversion'!G67</f>
        <v>1.1110374949672039</v>
      </c>
    </row>
    <row r="99" spans="1:5" s="30" customFormat="1" ht="12" customHeight="1">
      <c r="A99" s="31">
        <v>63</v>
      </c>
      <c r="B99" s="64">
        <f>'RawData_Unit Conversion'!A68</f>
        <v>1.24</v>
      </c>
      <c r="C99" s="63">
        <f>'RawData_Unit Conversion'!C68</f>
        <v>0.29899999999999999</v>
      </c>
      <c r="D99" s="66">
        <f>'RawData_Unit Conversion'!E68</f>
        <v>0</v>
      </c>
      <c r="E99" s="67">
        <f>'RawData_Unit Conversion'!G68</f>
        <v>1.1518095131311381</v>
      </c>
    </row>
    <row r="100" spans="1:5" s="30" customFormat="1" ht="12" customHeight="1">
      <c r="A100" s="31">
        <v>64</v>
      </c>
      <c r="B100" s="64">
        <f>'RawData_Unit Conversion'!A69</f>
        <v>1.26</v>
      </c>
      <c r="C100" s="63">
        <f>'RawData_Unit Conversion'!C69</f>
        <v>0.29899999999999999</v>
      </c>
      <c r="D100" s="66">
        <f>'RawData_Unit Conversion'!E69</f>
        <v>0</v>
      </c>
      <c r="E100" s="67">
        <f>'RawData_Unit Conversion'!G69</f>
        <v>1.1518095131311381</v>
      </c>
    </row>
    <row r="101" spans="1:5" s="30" customFormat="1" ht="12" customHeight="1">
      <c r="A101" s="31">
        <v>65</v>
      </c>
      <c r="B101" s="64">
        <f>'RawData_Unit Conversion'!A70</f>
        <v>1.28</v>
      </c>
      <c r="C101" s="63">
        <f>'RawData_Unit Conversion'!C70</f>
        <v>0.29899999999999999</v>
      </c>
      <c r="D101" s="66">
        <f>'RawData_Unit Conversion'!E70</f>
        <v>0</v>
      </c>
      <c r="E101" s="67">
        <f>'RawData_Unit Conversion'!G70</f>
        <v>1.1925815312950721</v>
      </c>
    </row>
    <row r="102" spans="1:5" s="30" customFormat="1" ht="12" customHeight="1">
      <c r="A102" s="31">
        <v>66</v>
      </c>
      <c r="B102" s="64">
        <f>'RawData_Unit Conversion'!A71</f>
        <v>1.3</v>
      </c>
      <c r="C102" s="63">
        <f>'RawData_Unit Conversion'!C71</f>
        <v>0.30499999999999999</v>
      </c>
      <c r="D102" s="66">
        <f>'RawData_Unit Conversion'!E71</f>
        <v>0</v>
      </c>
      <c r="E102" s="67">
        <f>'RawData_Unit Conversion'!G71</f>
        <v>1.1925815312950721</v>
      </c>
    </row>
    <row r="103" spans="1:5" s="30" customFormat="1" ht="12" customHeight="1">
      <c r="A103" s="31">
        <v>67</v>
      </c>
      <c r="B103" s="64">
        <f>'RawData_Unit Conversion'!A72</f>
        <v>1.32</v>
      </c>
      <c r="C103" s="63">
        <f>'RawData_Unit Conversion'!C72</f>
        <v>0.30499999999999999</v>
      </c>
      <c r="D103" s="66">
        <f>'RawData_Unit Conversion'!E72</f>
        <v>0</v>
      </c>
      <c r="E103" s="67">
        <f>'RawData_Unit Conversion'!G72</f>
        <v>1.2231605449180227</v>
      </c>
    </row>
    <row r="104" spans="1:5" s="30" customFormat="1" ht="12" customHeight="1">
      <c r="A104" s="31">
        <v>68</v>
      </c>
      <c r="B104" s="64">
        <f>'RawData_Unit Conversion'!A73</f>
        <v>1.34</v>
      </c>
      <c r="C104" s="63">
        <f>'RawData_Unit Conversion'!C73</f>
        <v>0.317</v>
      </c>
      <c r="D104" s="66">
        <f>'RawData_Unit Conversion'!E73</f>
        <v>0</v>
      </c>
      <c r="E104" s="67">
        <f>'RawData_Unit Conversion'!G73</f>
        <v>1.2231605449180227</v>
      </c>
    </row>
    <row r="105" spans="1:5" s="30" customFormat="1" ht="12" customHeight="1">
      <c r="A105" s="31">
        <v>69</v>
      </c>
      <c r="B105" s="64">
        <f>'RawData_Unit Conversion'!A74</f>
        <v>1.36</v>
      </c>
      <c r="C105" s="63">
        <f>'RawData_Unit Conversion'!C74</f>
        <v>0.317</v>
      </c>
      <c r="D105" s="66">
        <f>'RawData_Unit Conversion'!E74</f>
        <v>0</v>
      </c>
      <c r="E105" s="67">
        <f>'RawData_Unit Conversion'!G74</f>
        <v>1.2639325630819569</v>
      </c>
    </row>
    <row r="106" spans="1:5" s="30" customFormat="1" ht="12" customHeight="1">
      <c r="A106" s="31">
        <v>70</v>
      </c>
      <c r="B106" s="64">
        <f>'RawData_Unit Conversion'!A75</f>
        <v>1.38</v>
      </c>
      <c r="C106" s="63">
        <f>'RawData_Unit Conversion'!C75</f>
        <v>0.32300000000000001</v>
      </c>
      <c r="D106" s="66">
        <f>'RawData_Unit Conversion'!E75</f>
        <v>0</v>
      </c>
      <c r="E106" s="67">
        <f>'RawData_Unit Conversion'!G75</f>
        <v>1.2639325630819569</v>
      </c>
    </row>
    <row r="107" spans="1:5" s="30" customFormat="1" ht="12" customHeight="1">
      <c r="A107" s="31">
        <v>71</v>
      </c>
      <c r="B107" s="64">
        <f>'RawData_Unit Conversion'!A76</f>
        <v>1.4</v>
      </c>
      <c r="C107" s="63">
        <f>'RawData_Unit Conversion'!C76</f>
        <v>0.32300000000000001</v>
      </c>
      <c r="D107" s="66">
        <f>'RawData_Unit Conversion'!E76</f>
        <v>0</v>
      </c>
      <c r="E107" s="67">
        <f>'RawData_Unit Conversion'!G76</f>
        <v>1.3047045812458908</v>
      </c>
    </row>
    <row r="108" spans="1:5" s="30" customFormat="1" ht="12" customHeight="1">
      <c r="A108" s="31">
        <v>72</v>
      </c>
      <c r="B108" s="64">
        <f>'RawData_Unit Conversion'!A77</f>
        <v>1.42</v>
      </c>
      <c r="C108" s="63">
        <f>'RawData_Unit Conversion'!C77</f>
        <v>0.32300000000000001</v>
      </c>
      <c r="D108" s="66">
        <f>'RawData_Unit Conversion'!E77</f>
        <v>0</v>
      </c>
      <c r="E108" s="67">
        <f>'RawData_Unit Conversion'!G77</f>
        <v>1.3047045812458908</v>
      </c>
    </row>
    <row r="109" spans="1:5" s="30" customFormat="1" ht="12" customHeight="1">
      <c r="A109" s="31">
        <v>73</v>
      </c>
      <c r="B109" s="64">
        <f>'RawData_Unit Conversion'!A78</f>
        <v>1.44</v>
      </c>
      <c r="C109" s="63">
        <f>'RawData_Unit Conversion'!C78</f>
        <v>0.32300000000000001</v>
      </c>
      <c r="D109" s="66">
        <f>'RawData_Unit Conversion'!E78</f>
        <v>0</v>
      </c>
      <c r="E109" s="67">
        <f>'RawData_Unit Conversion'!G78</f>
        <v>1.3454765994098248</v>
      </c>
    </row>
    <row r="110" spans="1:5" s="30" customFormat="1" ht="12" customHeight="1">
      <c r="A110" s="31">
        <v>74</v>
      </c>
      <c r="B110" s="64">
        <f>'RawData_Unit Conversion'!A79</f>
        <v>1.46</v>
      </c>
      <c r="C110" s="63">
        <f>'RawData_Unit Conversion'!C79</f>
        <v>0.32300000000000001</v>
      </c>
      <c r="D110" s="66">
        <f>'RawData_Unit Conversion'!E79</f>
        <v>0</v>
      </c>
      <c r="E110" s="67">
        <f>'RawData_Unit Conversion'!G79</f>
        <v>1.3454765994098248</v>
      </c>
    </row>
    <row r="111" spans="1:5" s="30" customFormat="1" ht="12" customHeight="1">
      <c r="A111" s="31">
        <v>75</v>
      </c>
      <c r="B111" s="64">
        <f>'RawData_Unit Conversion'!A80</f>
        <v>1.48</v>
      </c>
      <c r="C111" s="63">
        <f>'RawData_Unit Conversion'!C80</f>
        <v>0.33500000000000002</v>
      </c>
      <c r="D111" s="66">
        <f>'RawData_Unit Conversion'!E80</f>
        <v>0</v>
      </c>
      <c r="E111" s="67">
        <f>'RawData_Unit Conversion'!G80</f>
        <v>1.3760556130327755</v>
      </c>
    </row>
    <row r="112" spans="1:5" s="30" customFormat="1" ht="12" customHeight="1">
      <c r="A112" s="31">
        <v>76</v>
      </c>
      <c r="B112" s="64">
        <f>'RawData_Unit Conversion'!A81</f>
        <v>1.5</v>
      </c>
      <c r="C112" s="63">
        <f>'RawData_Unit Conversion'!C81</f>
        <v>0.33500000000000002</v>
      </c>
      <c r="D112" s="66">
        <f>'RawData_Unit Conversion'!E81</f>
        <v>0</v>
      </c>
      <c r="E112" s="67">
        <f>'RawData_Unit Conversion'!G81</f>
        <v>1.3760556130327755</v>
      </c>
    </row>
    <row r="113" spans="1:5" s="30" customFormat="1" ht="12" customHeight="1">
      <c r="A113" s="31">
        <v>77</v>
      </c>
      <c r="B113" s="64">
        <f>'RawData_Unit Conversion'!A82</f>
        <v>1.52</v>
      </c>
      <c r="C113" s="63">
        <f>'RawData_Unit Conversion'!C82</f>
        <v>0.33500000000000002</v>
      </c>
      <c r="D113" s="66">
        <f>'RawData_Unit Conversion'!E82</f>
        <v>0</v>
      </c>
      <c r="E113" s="67">
        <f>'RawData_Unit Conversion'!G82</f>
        <v>1.4168276311967096</v>
      </c>
    </row>
    <row r="114" spans="1:5" s="30" customFormat="1" ht="12" customHeight="1">
      <c r="A114" s="31">
        <v>78</v>
      </c>
      <c r="B114" s="64">
        <f>'RawData_Unit Conversion'!A83</f>
        <v>1.54</v>
      </c>
      <c r="C114" s="63">
        <f>'RawData_Unit Conversion'!C83</f>
        <v>0.34099999999999997</v>
      </c>
      <c r="D114" s="66">
        <f>'RawData_Unit Conversion'!E83</f>
        <v>0</v>
      </c>
      <c r="E114" s="67">
        <f>'RawData_Unit Conversion'!G83</f>
        <v>1.4168276311967096</v>
      </c>
    </row>
    <row r="115" spans="1:5" s="30" customFormat="1" ht="12" customHeight="1">
      <c r="A115" s="31">
        <v>79</v>
      </c>
      <c r="B115" s="64">
        <f>'RawData_Unit Conversion'!A84</f>
        <v>1.56</v>
      </c>
      <c r="C115" s="63">
        <f>'RawData_Unit Conversion'!C84</f>
        <v>0.34099999999999997</v>
      </c>
      <c r="D115" s="66">
        <f>'RawData_Unit Conversion'!E84</f>
        <v>0</v>
      </c>
      <c r="E115" s="67">
        <f>'RawData_Unit Conversion'!G84</f>
        <v>1.4779856584426108</v>
      </c>
    </row>
    <row r="116" spans="1:5" s="30" customFormat="1" ht="12" customHeight="1">
      <c r="A116" s="31">
        <v>80</v>
      </c>
      <c r="B116" s="64">
        <f>'RawData_Unit Conversion'!A85</f>
        <v>1.58</v>
      </c>
      <c r="C116" s="63">
        <f>'RawData_Unit Conversion'!C85</f>
        <v>0.34099999999999997</v>
      </c>
      <c r="D116" s="66">
        <f>'RawData_Unit Conversion'!E85</f>
        <v>0</v>
      </c>
      <c r="E116" s="67">
        <f>'RawData_Unit Conversion'!G85</f>
        <v>1.4779856584426108</v>
      </c>
    </row>
    <row r="117" spans="1:5" s="30" customFormat="1" ht="12" customHeight="1">
      <c r="A117" s="31">
        <v>81</v>
      </c>
      <c r="B117" s="64">
        <f>'RawData_Unit Conversion'!A86</f>
        <v>1.6</v>
      </c>
      <c r="C117" s="63">
        <f>'RawData_Unit Conversion'!C86</f>
        <v>0.34099999999999997</v>
      </c>
      <c r="D117" s="66">
        <f>'RawData_Unit Conversion'!E86</f>
        <v>0</v>
      </c>
      <c r="E117" s="67">
        <f>'RawData_Unit Conversion'!G86</f>
        <v>1.4983716675245777</v>
      </c>
    </row>
    <row r="118" spans="1:5" s="30" customFormat="1" ht="12" customHeight="1">
      <c r="A118" s="31">
        <v>82</v>
      </c>
      <c r="B118" s="64">
        <f>'RawData_Unit Conversion'!A87</f>
        <v>1.62</v>
      </c>
      <c r="C118" s="63">
        <f>'RawData_Unit Conversion'!C87</f>
        <v>0.34700000000000003</v>
      </c>
      <c r="D118" s="66">
        <f>'RawData_Unit Conversion'!E87</f>
        <v>0</v>
      </c>
      <c r="E118" s="67">
        <f>'RawData_Unit Conversion'!G87</f>
        <v>1.4983716675245777</v>
      </c>
    </row>
    <row r="119" spans="1:5" s="30" customFormat="1" ht="12" customHeight="1">
      <c r="A119" s="31">
        <v>83</v>
      </c>
      <c r="B119" s="64">
        <f>'RawData_Unit Conversion'!A88</f>
        <v>1.64</v>
      </c>
      <c r="C119" s="63">
        <f>'RawData_Unit Conversion'!C88</f>
        <v>0.35299999999999998</v>
      </c>
      <c r="D119" s="66">
        <f>'RawData_Unit Conversion'!E88</f>
        <v>0</v>
      </c>
      <c r="E119" s="67">
        <f>'RawData_Unit Conversion'!G88</f>
        <v>1.5493366902294954</v>
      </c>
    </row>
    <row r="120" spans="1:5" s="30" customFormat="1" ht="12" customHeight="1">
      <c r="A120" s="31">
        <v>84</v>
      </c>
      <c r="B120" s="64">
        <f>'RawData_Unit Conversion'!A89</f>
        <v>1.66</v>
      </c>
      <c r="C120" s="63">
        <f>'RawData_Unit Conversion'!C89</f>
        <v>0.35899999999999999</v>
      </c>
      <c r="D120" s="66">
        <f>'RawData_Unit Conversion'!E89</f>
        <v>0</v>
      </c>
      <c r="E120" s="67">
        <f>'RawData_Unit Conversion'!G89</f>
        <v>1.5697226993114624</v>
      </c>
    </row>
    <row r="121" spans="1:5" s="30" customFormat="1" ht="12" customHeight="1">
      <c r="A121" s="31">
        <v>85</v>
      </c>
      <c r="B121" s="64">
        <f>'RawData_Unit Conversion'!A90</f>
        <v>1.68</v>
      </c>
      <c r="C121" s="63">
        <f>'RawData_Unit Conversion'!C90</f>
        <v>0.35899999999999999</v>
      </c>
      <c r="D121" s="66">
        <f>'RawData_Unit Conversion'!E90</f>
        <v>0</v>
      </c>
      <c r="E121" s="67">
        <f>'RawData_Unit Conversion'!G90</f>
        <v>1.5799157038524458</v>
      </c>
    </row>
    <row r="122" spans="1:5" s="30" customFormat="1" ht="12" customHeight="1">
      <c r="A122" s="31">
        <v>86</v>
      </c>
      <c r="B122" s="64">
        <f>'RawData_Unit Conversion'!A91</f>
        <v>1.7</v>
      </c>
      <c r="C122" s="63">
        <f>'RawData_Unit Conversion'!C91</f>
        <v>0.38200000000000001</v>
      </c>
      <c r="D122" s="66">
        <f>'RawData_Unit Conversion'!E91</f>
        <v>1E-3</v>
      </c>
      <c r="E122" s="67">
        <f>'RawData_Unit Conversion'!G91</f>
        <v>1.6003017129344128</v>
      </c>
    </row>
    <row r="123" spans="1:5" s="30" customFormat="1" ht="12" customHeight="1">
      <c r="A123" s="31">
        <v>87</v>
      </c>
      <c r="B123" s="64">
        <f>'RawData_Unit Conversion'!A92</f>
        <v>1.72</v>
      </c>
      <c r="C123" s="63">
        <f>'RawData_Unit Conversion'!C92</f>
        <v>0.436</v>
      </c>
      <c r="D123" s="66">
        <f>'RawData_Unit Conversion'!E92</f>
        <v>1E-3</v>
      </c>
      <c r="E123" s="67">
        <f>'RawData_Unit Conversion'!G92</f>
        <v>1.62068772201638</v>
      </c>
    </row>
    <row r="124" spans="1:5" s="30" customFormat="1" ht="12" customHeight="1">
      <c r="A124" s="31">
        <v>88</v>
      </c>
      <c r="B124" s="64">
        <f>'RawData_Unit Conversion'!A93</f>
        <v>1.74</v>
      </c>
      <c r="C124" s="63">
        <f>'RawData_Unit Conversion'!C93</f>
        <v>0.436</v>
      </c>
      <c r="D124" s="66">
        <f>'RawData_Unit Conversion'!E93</f>
        <v>1E-3</v>
      </c>
      <c r="E124" s="67">
        <f>'RawData_Unit Conversion'!G93</f>
        <v>1.6308807265573635</v>
      </c>
    </row>
    <row r="125" spans="1:5" s="30" customFormat="1" ht="12" customHeight="1">
      <c r="A125" s="31">
        <v>89</v>
      </c>
      <c r="B125" s="64">
        <f>'RawData_Unit Conversion'!A94</f>
        <v>1.76</v>
      </c>
      <c r="C125" s="63">
        <f>'RawData_Unit Conversion'!C94</f>
        <v>0.53800000000000003</v>
      </c>
      <c r="D125" s="66">
        <f>'RawData_Unit Conversion'!E94</f>
        <v>1E-3</v>
      </c>
      <c r="E125" s="67">
        <f>'RawData_Unit Conversion'!G94</f>
        <v>1.5595296947704789</v>
      </c>
    </row>
    <row r="126" spans="1:5" s="30" customFormat="1" ht="12" customHeight="1">
      <c r="A126" s="31">
        <v>90</v>
      </c>
      <c r="B126" s="64">
        <f>'RawData_Unit Conversion'!A95</f>
        <v>1.78</v>
      </c>
      <c r="C126" s="63">
        <f>'RawData_Unit Conversion'!C95</f>
        <v>0.59200000000000008</v>
      </c>
      <c r="D126" s="66">
        <f>'RawData_Unit Conversion'!E95</f>
        <v>1E-3</v>
      </c>
      <c r="E126" s="67">
        <f>'RawData_Unit Conversion'!G95</f>
        <v>1.5799157038524458</v>
      </c>
    </row>
    <row r="127" spans="1:5" s="30" customFormat="1" ht="12" customHeight="1">
      <c r="A127" s="31">
        <v>91</v>
      </c>
      <c r="B127" s="64">
        <f>'RawData_Unit Conversion'!A96</f>
        <v>1.8</v>
      </c>
      <c r="C127" s="63">
        <f>'RawData_Unit Conversion'!C96</f>
        <v>0.63300000000000001</v>
      </c>
      <c r="D127" s="66">
        <f>'RawData_Unit Conversion'!E96</f>
        <v>1E-3</v>
      </c>
      <c r="E127" s="67">
        <f>'RawData_Unit Conversion'!G96</f>
        <v>1.5799157038524458</v>
      </c>
    </row>
    <row r="128" spans="1:5" s="30" customFormat="1" ht="12" customHeight="1">
      <c r="A128" s="31">
        <v>92</v>
      </c>
      <c r="B128" s="64">
        <f>'RawData_Unit Conversion'!A97</f>
        <v>1.82</v>
      </c>
      <c r="C128" s="63">
        <f>'RawData_Unit Conversion'!C97</f>
        <v>0.71699999999999997</v>
      </c>
      <c r="D128" s="66">
        <f>'RawData_Unit Conversion'!E97</f>
        <v>1E-3</v>
      </c>
      <c r="E128" s="67">
        <f>'RawData_Unit Conversion'!G97</f>
        <v>1.7531967810491658</v>
      </c>
    </row>
    <row r="129" spans="1:5" s="30" customFormat="1" ht="12" customHeight="1">
      <c r="A129" s="31">
        <v>93</v>
      </c>
      <c r="B129" s="64">
        <f>'RawData_Unit Conversion'!A98</f>
        <v>1.84</v>
      </c>
      <c r="C129" s="63">
        <f>'RawData_Unit Conversion'!C98</f>
        <v>0.872</v>
      </c>
      <c r="D129" s="66">
        <f>'RawData_Unit Conversion'!E98</f>
        <v>0</v>
      </c>
      <c r="E129" s="67">
        <f>'RawData_Unit Conversion'!G98</f>
        <v>1.7633897855901495</v>
      </c>
    </row>
    <row r="130" spans="1:5" s="30" customFormat="1" ht="12" customHeight="1">
      <c r="A130" s="31">
        <v>94</v>
      </c>
      <c r="B130" s="64">
        <f>'RawData_Unit Conversion'!A99</f>
        <v>1.86</v>
      </c>
      <c r="C130" s="63">
        <f>'RawData_Unit Conversion'!C99</f>
        <v>0.872</v>
      </c>
      <c r="D130" s="66">
        <f>'RawData_Unit Conversion'!E99</f>
        <v>0</v>
      </c>
      <c r="E130" s="67">
        <f>'RawData_Unit Conversion'!G99</f>
        <v>2.2628470080983418</v>
      </c>
    </row>
    <row r="131" spans="1:5" s="30" customFormat="1" ht="12" customHeight="1">
      <c r="A131" s="31">
        <v>95</v>
      </c>
      <c r="B131" s="64">
        <f>'RawData_Unit Conversion'!A100</f>
        <v>1.88</v>
      </c>
      <c r="C131" s="63">
        <f>'RawData_Unit Conversion'!C100</f>
        <v>0.75300000000000011</v>
      </c>
      <c r="D131" s="66">
        <f>'RawData_Unit Conversion'!E100</f>
        <v>-1E-3</v>
      </c>
      <c r="E131" s="67">
        <f>'RawData_Unit Conversion'!G100</f>
        <v>4.8620631660491407</v>
      </c>
    </row>
    <row r="132" spans="1:5" s="30" customFormat="1" ht="12" customHeight="1">
      <c r="A132" s="31">
        <v>96</v>
      </c>
      <c r="B132" s="64">
        <f>'RawData_Unit Conversion'!A101</f>
        <v>1.9</v>
      </c>
      <c r="C132" s="63">
        <f>'RawData_Unit Conversion'!C101</f>
        <v>0.878</v>
      </c>
      <c r="D132" s="66">
        <f>'RawData_Unit Conversion'!E101</f>
        <v>-1E-3</v>
      </c>
      <c r="E132" s="67">
        <f>'RawData_Unit Conversion'!G101</f>
        <v>4.8620631660491407</v>
      </c>
    </row>
    <row r="133" spans="1:5" s="30" customFormat="1" ht="12" customHeight="1">
      <c r="A133" s="31">
        <v>97</v>
      </c>
      <c r="B133" s="64">
        <f>'RawData_Unit Conversion'!A102</f>
        <v>1.92</v>
      </c>
      <c r="C133" s="63">
        <f>'RawData_Unit Conversion'!C102</f>
        <v>0.878</v>
      </c>
      <c r="D133" s="66">
        <f>'RawData_Unit Conversion'!E102</f>
        <v>-1E-3</v>
      </c>
      <c r="E133" s="67">
        <f>'RawData_Unit Conversion'!G102</f>
        <v>4.8620631660491407</v>
      </c>
    </row>
    <row r="134" spans="1:5" s="30" customFormat="1" ht="12" customHeight="1">
      <c r="A134" s="31">
        <v>98</v>
      </c>
      <c r="B134" s="64">
        <f>'RawData_Unit Conversion'!A103</f>
        <v>1.94</v>
      </c>
      <c r="C134" s="63">
        <f>'RawData_Unit Conversion'!C103</f>
        <v>0.878</v>
      </c>
      <c r="D134" s="66">
        <f>'RawData_Unit Conversion'!E103</f>
        <v>-1E-3</v>
      </c>
      <c r="E134" s="67">
        <f>'RawData_Unit Conversion'!G103</f>
        <v>4.8620631660491407</v>
      </c>
    </row>
    <row r="135" spans="1:5" s="30" customFormat="1" ht="12" customHeight="1">
      <c r="A135" s="31">
        <v>99</v>
      </c>
      <c r="B135" s="64">
        <f>'RawData_Unit Conversion'!A104</f>
        <v>1.96</v>
      </c>
      <c r="C135" s="63">
        <f>'RawData_Unit Conversion'!C104</f>
        <v>1.637</v>
      </c>
      <c r="D135" s="66">
        <f>'RawData_Unit Conversion'!E104</f>
        <v>-1E-3</v>
      </c>
      <c r="E135" s="67">
        <f>'RawData_Unit Conversion'!G104</f>
        <v>4.8620631660491407</v>
      </c>
    </row>
    <row r="136" spans="1:5" s="30" customFormat="1" ht="12" customHeight="1">
      <c r="A136" s="31">
        <v>100</v>
      </c>
      <c r="B136" s="64">
        <f>'RawData_Unit Conversion'!A105</f>
        <v>1.98</v>
      </c>
      <c r="C136" s="63">
        <f>'RawData_Unit Conversion'!C105</f>
        <v>1.637</v>
      </c>
      <c r="D136" s="66">
        <f>'RawData_Unit Conversion'!E105</f>
        <v>-1E-3</v>
      </c>
      <c r="E136" s="67">
        <f>'RawData_Unit Conversion'!G105</f>
        <v>4.851870161508157</v>
      </c>
    </row>
    <row r="137" spans="1:5" s="30" customFormat="1" ht="12" customHeight="1">
      <c r="A137" s="31">
        <v>101</v>
      </c>
      <c r="B137" s="64">
        <f>'RawData_Unit Conversion'!A106</f>
        <v>2</v>
      </c>
      <c r="C137" s="63">
        <f>'RawData_Unit Conversion'!C106</f>
        <v>2.0139999999999998</v>
      </c>
      <c r="D137" s="66">
        <f>'RawData_Unit Conversion'!E106</f>
        <v>-1E-3</v>
      </c>
      <c r="E137" s="67">
        <f>'RawData_Unit Conversion'!G106</f>
        <v>4.851870161508157</v>
      </c>
    </row>
    <row r="138" spans="1:5" s="30" customFormat="1" ht="12" customHeight="1">
      <c r="A138" s="31">
        <v>102</v>
      </c>
      <c r="B138" s="64">
        <f>'RawData_Unit Conversion'!A107</f>
        <v>2.02</v>
      </c>
      <c r="C138" s="63">
        <f>'RawData_Unit Conversion'!C107</f>
        <v>2.2349999999999999</v>
      </c>
      <c r="D138" s="66">
        <f>'RawData_Unit Conversion'!E107</f>
        <v>-1E-3</v>
      </c>
      <c r="E138" s="67">
        <f>'RawData_Unit Conversion'!G107</f>
        <v>5.6571175202458548</v>
      </c>
    </row>
    <row r="139" spans="1:5" s="30" customFormat="1" ht="12" customHeight="1">
      <c r="A139" s="31">
        <v>103</v>
      </c>
      <c r="B139" s="64">
        <f>'RawData_Unit Conversion'!A108</f>
        <v>2.04</v>
      </c>
      <c r="C139" s="63">
        <f>'RawData_Unit Conversion'!C108</f>
        <v>2.2349999999999999</v>
      </c>
      <c r="D139" s="66">
        <f>'RawData_Unit Conversion'!E108</f>
        <v>0</v>
      </c>
      <c r="E139" s="67">
        <f>'RawData_Unit Conversion'!G108</f>
        <v>5.269783347688481</v>
      </c>
    </row>
    <row r="140" spans="1:5" s="30" customFormat="1" ht="12" customHeight="1">
      <c r="A140" s="31">
        <v>104</v>
      </c>
      <c r="B140" s="64">
        <f>'RawData_Unit Conversion'!A109</f>
        <v>2.06</v>
      </c>
      <c r="C140" s="63">
        <f>'RawData_Unit Conversion'!C109</f>
        <v>2.2050000000000001</v>
      </c>
      <c r="D140" s="66">
        <f>'RawData_Unit Conversion'!E109</f>
        <v>0</v>
      </c>
      <c r="E140" s="67">
        <f>'RawData_Unit Conversion'!G109</f>
        <v>5.269783347688481</v>
      </c>
    </row>
    <row r="141" spans="1:5" s="30" customFormat="1" ht="12" customHeight="1">
      <c r="A141" s="31">
        <v>105</v>
      </c>
      <c r="B141" s="64">
        <f>'RawData_Unit Conversion'!A110</f>
        <v>2.08</v>
      </c>
      <c r="C141" s="63">
        <f>'RawData_Unit Conversion'!C110</f>
        <v>2.2050000000000001</v>
      </c>
      <c r="D141" s="66">
        <f>'RawData_Unit Conversion'!E110</f>
        <v>0</v>
      </c>
      <c r="E141" s="67">
        <f>'RawData_Unit Conversion'!G110</f>
        <v>4.963993211458976</v>
      </c>
    </row>
    <row r="142" spans="1:5" s="30" customFormat="1" ht="12" customHeight="1">
      <c r="A142" s="31">
        <v>106</v>
      </c>
      <c r="B142" s="64">
        <f>'RawData_Unit Conversion'!A111</f>
        <v>2.1</v>
      </c>
      <c r="C142" s="63">
        <f>'RawData_Unit Conversion'!C111</f>
        <v>2.0019999999999998</v>
      </c>
      <c r="D142" s="66">
        <f>'RawData_Unit Conversion'!E111</f>
        <v>0</v>
      </c>
      <c r="E142" s="67">
        <f>'RawData_Unit Conversion'!G111</f>
        <v>4.963993211458976</v>
      </c>
    </row>
    <row r="143" spans="1:5" s="30" customFormat="1" ht="12" customHeight="1">
      <c r="A143" s="31">
        <v>107</v>
      </c>
      <c r="B143" s="64">
        <f>'RawData_Unit Conversion'!A112</f>
        <v>2.12</v>
      </c>
      <c r="C143" s="63">
        <f>'RawData_Unit Conversion'!C112</f>
        <v>2.0019999999999998</v>
      </c>
      <c r="D143" s="66">
        <f>'RawData_Unit Conversion'!E112</f>
        <v>0</v>
      </c>
      <c r="E143" s="67">
        <f>'RawData_Unit Conversion'!G112</f>
        <v>4.7703261251802882</v>
      </c>
    </row>
    <row r="144" spans="1:5" s="30" customFormat="1" ht="12" customHeight="1">
      <c r="A144" s="31">
        <v>108</v>
      </c>
      <c r="B144" s="64">
        <f>'RawData_Unit Conversion'!A113</f>
        <v>2.14</v>
      </c>
      <c r="C144" s="63">
        <f>'RawData_Unit Conversion'!C113</f>
        <v>1.9300000000000002</v>
      </c>
      <c r="D144" s="66">
        <f>'RawData_Unit Conversion'!E113</f>
        <v>0</v>
      </c>
      <c r="E144" s="67">
        <f>'RawData_Unit Conversion'!G113</f>
        <v>4.6582030752294701</v>
      </c>
    </row>
    <row r="145" spans="1:5" s="30" customFormat="1" ht="12" customHeight="1">
      <c r="A145" s="31">
        <v>109</v>
      </c>
      <c r="B145" s="64">
        <f>'RawData_Unit Conversion'!A114</f>
        <v>2.16</v>
      </c>
      <c r="C145" s="63">
        <f>'RawData_Unit Conversion'!C114</f>
        <v>1.7630000000000001</v>
      </c>
      <c r="D145" s="66">
        <f>'RawData_Unit Conversion'!E114</f>
        <v>0</v>
      </c>
      <c r="E145" s="67">
        <f>'RawData_Unit Conversion'!G114</f>
        <v>4.4645359889507823</v>
      </c>
    </row>
    <row r="146" spans="1:5" s="30" customFormat="1" ht="12" customHeight="1">
      <c r="A146" s="31">
        <v>110</v>
      </c>
      <c r="B146" s="64">
        <f>'RawData_Unit Conversion'!A115</f>
        <v>2.1800000000000002</v>
      </c>
      <c r="C146" s="63">
        <f>'RawData_Unit Conversion'!C115</f>
        <v>1.655</v>
      </c>
      <c r="D146" s="66">
        <f>'RawData_Unit Conversion'!E115</f>
        <v>0</v>
      </c>
      <c r="E146" s="67">
        <f>'RawData_Unit Conversion'!G115</f>
        <v>4.4849219980327497</v>
      </c>
    </row>
    <row r="147" spans="1:5" s="30" customFormat="1" ht="12" customHeight="1">
      <c r="A147" s="31">
        <v>111</v>
      </c>
      <c r="B147" s="64">
        <f>'RawData_Unit Conversion'!A116</f>
        <v>2.2000000000000002</v>
      </c>
      <c r="C147" s="63">
        <f>'RawData_Unit Conversion'!C116</f>
        <v>1.4159999999999999</v>
      </c>
      <c r="D147" s="66">
        <f>'RawData_Unit Conversion'!E116</f>
        <v>0</v>
      </c>
      <c r="E147" s="67">
        <f>'RawData_Unit Conversion'!G116</f>
        <v>5.0659232568688104</v>
      </c>
    </row>
    <row r="148" spans="1:5" s="30" customFormat="1" ht="12" customHeight="1">
      <c r="A148" s="31">
        <v>112</v>
      </c>
      <c r="B148" s="64">
        <f>'RawData_Unit Conversion'!A117</f>
        <v>2.2200000000000002</v>
      </c>
      <c r="C148" s="63">
        <f>'RawData_Unit Conversion'!C117</f>
        <v>1.5060000000000002</v>
      </c>
      <c r="D148" s="66">
        <f>'RawData_Unit Conversion'!E117</f>
        <v>0</v>
      </c>
      <c r="E148" s="67">
        <f>'RawData_Unit Conversion'!G117</f>
        <v>5.9323286428524105</v>
      </c>
    </row>
    <row r="149" spans="1:5" s="30" customFormat="1" ht="12" customHeight="1">
      <c r="A149" s="31">
        <v>113</v>
      </c>
      <c r="B149" s="64">
        <f>'RawData_Unit Conversion'!A118</f>
        <v>2.2400000000000002</v>
      </c>
      <c r="C149" s="63">
        <f>'RawData_Unit Conversion'!C118</f>
        <v>1.2310000000000001</v>
      </c>
      <c r="D149" s="66">
        <f>'RawData_Unit Conversion'!E118</f>
        <v>0</v>
      </c>
      <c r="E149" s="67">
        <f>'RawData_Unit Conversion'!G118</f>
        <v>5.5959594929999534</v>
      </c>
    </row>
    <row r="150" spans="1:5" s="30" customFormat="1" ht="12" customHeight="1">
      <c r="A150" s="31">
        <v>114</v>
      </c>
      <c r="B150" s="64">
        <f>'RawData_Unit Conversion'!A119</f>
        <v>2.2599999999999998</v>
      </c>
      <c r="C150" s="63">
        <f>'RawData_Unit Conversion'!C119</f>
        <v>1.4219999999999999</v>
      </c>
      <c r="D150" s="66">
        <f>'RawData_Unit Conversion'!E119</f>
        <v>0</v>
      </c>
      <c r="E150" s="67">
        <f>'RawData_Unit Conversion'!G119</f>
        <v>5.6469245157048711</v>
      </c>
    </row>
    <row r="151" spans="1:5" s="30" customFormat="1" ht="12" customHeight="1">
      <c r="A151" s="31">
        <v>115</v>
      </c>
      <c r="B151" s="64">
        <f>'RawData_Unit Conversion'!A120</f>
        <v>2.2799999999999998</v>
      </c>
      <c r="C151" s="63">
        <f>'RawData_Unit Conversion'!C120</f>
        <v>1.3919999999999999</v>
      </c>
      <c r="D151" s="66">
        <f>'RawData_Unit Conversion'!E120</f>
        <v>0</v>
      </c>
      <c r="E151" s="67">
        <f>'RawData_Unit Conversion'!G120</f>
        <v>5.4124854112622502</v>
      </c>
    </row>
    <row r="152" spans="1:5" s="30" customFormat="1" ht="12" customHeight="1">
      <c r="A152" s="31">
        <v>116</v>
      </c>
      <c r="B152" s="64">
        <f>'RawData_Unit Conversion'!A121</f>
        <v>2.2999999999999998</v>
      </c>
      <c r="C152" s="63">
        <f>'RawData_Unit Conversion'!C121</f>
        <v>1.351</v>
      </c>
      <c r="D152" s="66">
        <f>'RawData_Unit Conversion'!E121</f>
        <v>0</v>
      </c>
      <c r="E152" s="67">
        <f>'RawData_Unit Conversion'!G121</f>
        <v>5.3819063976392991</v>
      </c>
    </row>
    <row r="153" spans="1:5" s="30" customFormat="1" ht="12" customHeight="1">
      <c r="A153" s="31">
        <v>117</v>
      </c>
      <c r="B153" s="64">
        <f>'RawData_Unit Conversion'!A122</f>
        <v>2.3199999999999998</v>
      </c>
      <c r="C153" s="63">
        <f>'RawData_Unit Conversion'!C122</f>
        <v>1.339</v>
      </c>
      <c r="D153" s="66">
        <f>'RawData_Unit Conversion'!E122</f>
        <v>0</v>
      </c>
      <c r="E153" s="67">
        <f>'RawData_Unit Conversion'!G122</f>
        <v>5.5653804793770032</v>
      </c>
    </row>
    <row r="154" spans="1:5" s="30" customFormat="1" ht="12" customHeight="1">
      <c r="A154" s="31">
        <v>118</v>
      </c>
      <c r="B154" s="64">
        <f>'RawData_Unit Conversion'!A123</f>
        <v>2.34</v>
      </c>
      <c r="C154" s="63">
        <f>'RawData_Unit Conversion'!C123</f>
        <v>1.3680000000000001</v>
      </c>
      <c r="D154" s="66">
        <f>'RawData_Unit Conversion'!E123</f>
        <v>0</v>
      </c>
      <c r="E154" s="67">
        <f>'RawData_Unit Conversion'!G123</f>
        <v>5.6571175202458548</v>
      </c>
    </row>
    <row r="155" spans="1:5" s="30" customFormat="1" ht="12" customHeight="1">
      <c r="A155" s="31">
        <v>119</v>
      </c>
      <c r="B155" s="64">
        <f>'RawData_Unit Conversion'!A124</f>
        <v>2.36</v>
      </c>
      <c r="C155" s="63">
        <f>'RawData_Unit Conversion'!C124</f>
        <v>1.3919999999999999</v>
      </c>
      <c r="D155" s="66">
        <f>'RawData_Unit Conversion'!E124</f>
        <v>0</v>
      </c>
      <c r="E155" s="67">
        <f>'RawData_Unit Conversion'!G124</f>
        <v>5.7794335747376575</v>
      </c>
    </row>
    <row r="156" spans="1:5" s="30" customFormat="1" ht="12" customHeight="1">
      <c r="A156" s="31">
        <v>120</v>
      </c>
      <c r="B156" s="64">
        <f>'RawData_Unit Conversion'!A125</f>
        <v>2.38</v>
      </c>
      <c r="C156" s="63">
        <f>'RawData_Unit Conversion'!C125</f>
        <v>1.41</v>
      </c>
      <c r="D156" s="66">
        <f>'RawData_Unit Conversion'!E125</f>
        <v>0</v>
      </c>
      <c r="E156" s="67">
        <f>'RawData_Unit Conversion'!G125</f>
        <v>5.8303985974425752</v>
      </c>
    </row>
    <row r="157" spans="1:5" s="30" customFormat="1" ht="12" customHeight="1">
      <c r="A157" s="31">
        <v>121</v>
      </c>
      <c r="B157" s="64">
        <f>'RawData_Unit Conversion'!A126</f>
        <v>2.4</v>
      </c>
      <c r="C157" s="63">
        <f>'RawData_Unit Conversion'!C126</f>
        <v>1.4460000000000002</v>
      </c>
      <c r="D157" s="66">
        <f>'RawData_Unit Conversion'!E126</f>
        <v>0</v>
      </c>
      <c r="E157" s="67">
        <f>'RawData_Unit Conversion'!G126</f>
        <v>5.7896265792786403</v>
      </c>
    </row>
    <row r="158" spans="1:5" s="30" customFormat="1" ht="12" customHeight="1">
      <c r="A158" s="31">
        <v>122</v>
      </c>
      <c r="B158" s="64">
        <f>'RawData_Unit Conversion'!A127</f>
        <v>2.42</v>
      </c>
      <c r="C158" s="63">
        <f>'RawData_Unit Conversion'!C127</f>
        <v>1.4460000000000002</v>
      </c>
      <c r="D158" s="66">
        <f>'RawData_Unit Conversion'!E127</f>
        <v>0</v>
      </c>
      <c r="E158" s="67">
        <f>'RawData_Unit Conversion'!G127</f>
        <v>5.5755734839179869</v>
      </c>
    </row>
    <row r="159" spans="1:5" s="30" customFormat="1" ht="12" customHeight="1">
      <c r="A159" s="31">
        <v>123</v>
      </c>
      <c r="B159" s="64">
        <f>'RawData_Unit Conversion'!A128</f>
        <v>2.44</v>
      </c>
      <c r="C159" s="63">
        <f>'RawData_Unit Conversion'!C128</f>
        <v>1.4339999999999999</v>
      </c>
      <c r="D159" s="66">
        <f>'RawData_Unit Conversion'!E128</f>
        <v>0</v>
      </c>
      <c r="E159" s="67">
        <f>'RawData_Unit Conversion'!G128</f>
        <v>5.5348014657540521</v>
      </c>
    </row>
    <row r="160" spans="1:5" s="30" customFormat="1" ht="12" customHeight="1">
      <c r="A160" s="31">
        <v>124</v>
      </c>
      <c r="B160" s="64">
        <f>'RawData_Unit Conversion'!A129</f>
        <v>2.46</v>
      </c>
      <c r="C160" s="63">
        <f>'RawData_Unit Conversion'!C129</f>
        <v>1.3980000000000001</v>
      </c>
      <c r="D160" s="66">
        <f>'RawData_Unit Conversion'!E129</f>
        <v>0</v>
      </c>
      <c r="E160" s="67">
        <f>'RawData_Unit Conversion'!G129</f>
        <v>5.5959594929999534</v>
      </c>
    </row>
    <row r="161" spans="1:5" s="30" customFormat="1" ht="12" customHeight="1">
      <c r="A161" s="31">
        <v>125</v>
      </c>
      <c r="B161" s="64">
        <f>'RawData_Unit Conversion'!A130</f>
        <v>2.48</v>
      </c>
      <c r="C161" s="63">
        <f>'RawData_Unit Conversion'!C130</f>
        <v>1.4219999999999999</v>
      </c>
      <c r="D161" s="66">
        <f>'RawData_Unit Conversion'!E130</f>
        <v>0</v>
      </c>
      <c r="E161" s="67">
        <f>'RawData_Unit Conversion'!G130</f>
        <v>5.7488545611147064</v>
      </c>
    </row>
    <row r="162" spans="1:5" s="30" customFormat="1" ht="12" customHeight="1">
      <c r="A162" s="31">
        <v>126</v>
      </c>
      <c r="B162" s="64">
        <f>'RawData_Unit Conversion'!A131</f>
        <v>2.5</v>
      </c>
      <c r="C162" s="63">
        <f>'RawData_Unit Conversion'!C131</f>
        <v>1.3680000000000001</v>
      </c>
      <c r="D162" s="66">
        <f>'RawData_Unit Conversion'!E131</f>
        <v>0</v>
      </c>
      <c r="E162" s="67">
        <f>'RawData_Unit Conversion'!G131</f>
        <v>5.9323286428524105</v>
      </c>
    </row>
    <row r="163" spans="1:5" s="30" customFormat="1" ht="12" customHeight="1">
      <c r="A163" s="31">
        <v>127</v>
      </c>
      <c r="B163" s="64">
        <f>'RawData_Unit Conversion'!A132</f>
        <v>2.52</v>
      </c>
      <c r="C163" s="63">
        <f>'RawData_Unit Conversion'!C132</f>
        <v>1.3800000000000001</v>
      </c>
      <c r="D163" s="66">
        <f>'RawData_Unit Conversion'!E132</f>
        <v>0</v>
      </c>
      <c r="E163" s="67">
        <f>'RawData_Unit Conversion'!G132</f>
        <v>6.1056097200491299</v>
      </c>
    </row>
    <row r="164" spans="1:5" s="30" customFormat="1" ht="12" customHeight="1">
      <c r="A164" s="31">
        <v>128</v>
      </c>
      <c r="B164" s="64">
        <f>'RawData_Unit Conversion'!A133</f>
        <v>2.54</v>
      </c>
      <c r="C164" s="63">
        <f>'RawData_Unit Conversion'!C133</f>
        <v>1.333</v>
      </c>
      <c r="D164" s="66">
        <f>'RawData_Unit Conversion'!E133</f>
        <v>0</v>
      </c>
      <c r="E164" s="67">
        <f>'RawData_Unit Conversion'!G133</f>
        <v>6.2992768063278168</v>
      </c>
    </row>
    <row r="165" spans="1:5" s="30" customFormat="1" ht="12" customHeight="1">
      <c r="A165" s="31">
        <v>129</v>
      </c>
      <c r="B165" s="64">
        <f>'RawData_Unit Conversion'!A134</f>
        <v>2.56</v>
      </c>
      <c r="C165" s="63">
        <f>'RawData_Unit Conversion'!C134</f>
        <v>1.339</v>
      </c>
      <c r="D165" s="66">
        <f>'RawData_Unit Conversion'!E134</f>
        <v>0</v>
      </c>
      <c r="E165" s="67">
        <f>'RawData_Unit Conversion'!G134</f>
        <v>6.3808208426556847</v>
      </c>
    </row>
    <row r="166" spans="1:5" s="30" customFormat="1" ht="12" customHeight="1">
      <c r="A166" s="31">
        <v>130</v>
      </c>
      <c r="B166" s="64">
        <f>'RawData_Unit Conversion'!A135</f>
        <v>2.58</v>
      </c>
      <c r="C166" s="63">
        <f>'RawData_Unit Conversion'!C135</f>
        <v>1.2850000000000001</v>
      </c>
      <c r="D166" s="66">
        <f>'RawData_Unit Conversion'!E135</f>
        <v>0</v>
      </c>
      <c r="E166" s="67">
        <f>'RawData_Unit Conversion'!G135</f>
        <v>6.594873938016339</v>
      </c>
    </row>
    <row r="167" spans="1:5" s="30" customFormat="1" ht="12" customHeight="1">
      <c r="A167" s="31">
        <v>131</v>
      </c>
      <c r="B167" s="64">
        <f>'RawData_Unit Conversion'!A136</f>
        <v>2.6</v>
      </c>
      <c r="C167" s="63">
        <f>'RawData_Unit Conversion'!C136</f>
        <v>1.2609999999999999</v>
      </c>
      <c r="D167" s="66">
        <f>'RawData_Unit Conversion'!E136</f>
        <v>0</v>
      </c>
      <c r="E167" s="67">
        <f>'RawData_Unit Conversion'!G136</f>
        <v>6.7987340288360096</v>
      </c>
    </row>
    <row r="168" spans="1:5" s="30" customFormat="1" ht="12" customHeight="1">
      <c r="A168" s="31">
        <v>132</v>
      </c>
      <c r="B168" s="64">
        <f>'RawData_Unit Conversion'!A137</f>
        <v>2.62</v>
      </c>
      <c r="C168" s="63">
        <f>'RawData_Unit Conversion'!C137</f>
        <v>1.2790000000000001</v>
      </c>
      <c r="D168" s="66">
        <f>'RawData_Unit Conversion'!E137</f>
        <v>0</v>
      </c>
      <c r="E168" s="67">
        <f>'RawData_Unit Conversion'!G137</f>
        <v>7.1147171696064984</v>
      </c>
    </row>
    <row r="169" spans="1:5" s="30" customFormat="1" ht="12" customHeight="1">
      <c r="A169" s="31">
        <v>133</v>
      </c>
      <c r="B169" s="64">
        <f>'RawData_Unit Conversion'!A138</f>
        <v>2.64</v>
      </c>
      <c r="C169" s="63">
        <f>'RawData_Unit Conversion'!C138</f>
        <v>1.321</v>
      </c>
      <c r="D169" s="66">
        <f>'RawData_Unit Conversion'!E138</f>
        <v>0</v>
      </c>
      <c r="E169" s="67">
        <f>'RawData_Unit Conversion'!G138</f>
        <v>7.4816653330819056</v>
      </c>
    </row>
    <row r="170" spans="1:5" s="30" customFormat="1" ht="12" customHeight="1">
      <c r="A170" s="31">
        <v>134</v>
      </c>
      <c r="B170" s="64">
        <f>'RawData_Unit Conversion'!A139</f>
        <v>2.66</v>
      </c>
      <c r="C170" s="63">
        <f>'RawData_Unit Conversion'!C139</f>
        <v>1.3739999999999999</v>
      </c>
      <c r="D170" s="66">
        <f>'RawData_Unit Conversion'!E139</f>
        <v>0</v>
      </c>
      <c r="E170" s="67">
        <f>'RawData_Unit Conversion'!G139</f>
        <v>7.7466834511474767</v>
      </c>
    </row>
    <row r="171" spans="1:5" s="30" customFormat="1" ht="12" customHeight="1">
      <c r="A171" s="31">
        <v>135</v>
      </c>
      <c r="B171" s="64">
        <f>'RawData_Unit Conversion'!A140</f>
        <v>2.68</v>
      </c>
      <c r="C171" s="63">
        <f>'RawData_Unit Conversion'!C140</f>
        <v>1.464</v>
      </c>
      <c r="D171" s="66">
        <f>'RawData_Unit Conversion'!E140</f>
        <v>0</v>
      </c>
      <c r="E171" s="67">
        <f>'RawData_Unit Conversion'!G140</f>
        <v>8.1747896418687844</v>
      </c>
    </row>
    <row r="172" spans="1:5" s="30" customFormat="1" ht="12" customHeight="1">
      <c r="A172" s="31">
        <v>136</v>
      </c>
      <c r="B172" s="64">
        <f>'RawData_Unit Conversion'!A141</f>
        <v>2.7</v>
      </c>
      <c r="C172" s="63">
        <f>'RawData_Unit Conversion'!C141</f>
        <v>1.5</v>
      </c>
      <c r="D172" s="66">
        <f>'RawData_Unit Conversion'!E141</f>
        <v>0</v>
      </c>
      <c r="E172" s="67">
        <f>'RawData_Unit Conversion'!G141</f>
        <v>8.1849826464097681</v>
      </c>
    </row>
    <row r="173" spans="1:5" s="30" customFormat="1" ht="12" customHeight="1">
      <c r="A173" s="31">
        <v>137</v>
      </c>
      <c r="B173" s="64">
        <f>'RawData_Unit Conversion'!A142</f>
        <v>2.72</v>
      </c>
      <c r="C173" s="63">
        <f>'RawData_Unit Conversion'!C142</f>
        <v>1.482</v>
      </c>
      <c r="D173" s="66">
        <f>'RawData_Unit Conversion'!E142</f>
        <v>0</v>
      </c>
      <c r="E173" s="67">
        <f>'RawData_Unit Conversion'!G142</f>
        <v>7.6855254239015762</v>
      </c>
    </row>
    <row r="174" spans="1:5" s="30" customFormat="1" ht="12" customHeight="1">
      <c r="A174" s="31">
        <v>138</v>
      </c>
      <c r="B174" s="64">
        <f>'RawData_Unit Conversion'!A143</f>
        <v>2.74</v>
      </c>
      <c r="C174" s="63">
        <f>'RawData_Unit Conversion'!C143</f>
        <v>1.4339999999999999</v>
      </c>
      <c r="D174" s="66">
        <f>'RawData_Unit Conversion'!E143</f>
        <v>0</v>
      </c>
      <c r="E174" s="67">
        <f>'RawData_Unit Conversion'!G143</f>
        <v>7.3491562740491192</v>
      </c>
    </row>
    <row r="175" spans="1:5" s="30" customFormat="1" ht="12" customHeight="1">
      <c r="A175" s="31">
        <v>139</v>
      </c>
      <c r="B175" s="64">
        <f>'RawData_Unit Conversion'!A144</f>
        <v>2.76</v>
      </c>
      <c r="C175" s="63">
        <f>'RawData_Unit Conversion'!C144</f>
        <v>1.3800000000000001</v>
      </c>
      <c r="D175" s="66">
        <f>'RawData_Unit Conversion'!E144</f>
        <v>0</v>
      </c>
      <c r="E175" s="67">
        <f>'RawData_Unit Conversion'!G144</f>
        <v>7.3695422831310866</v>
      </c>
    </row>
    <row r="176" spans="1:5" s="30" customFormat="1" ht="12" customHeight="1">
      <c r="A176" s="31">
        <v>140</v>
      </c>
      <c r="B176" s="64">
        <f>'RawData_Unit Conversion'!A145</f>
        <v>2.78</v>
      </c>
      <c r="C176" s="63">
        <f>'RawData_Unit Conversion'!C145</f>
        <v>1.3739999999999999</v>
      </c>
      <c r="D176" s="66">
        <f>'RawData_Unit Conversion'!E145</f>
        <v>0</v>
      </c>
      <c r="E176" s="67">
        <f>'RawData_Unit Conversion'!G145</f>
        <v>7.2676122377212513</v>
      </c>
    </row>
    <row r="177" spans="1:5" s="30" customFormat="1" ht="12" customHeight="1">
      <c r="A177" s="31">
        <v>141</v>
      </c>
      <c r="B177" s="64">
        <f>'RawData_Unit Conversion'!A146</f>
        <v>2.8</v>
      </c>
      <c r="C177" s="63">
        <f>'RawData_Unit Conversion'!C146</f>
        <v>1.3619999999999999</v>
      </c>
      <c r="D177" s="66">
        <f>'RawData_Unit Conversion'!E146</f>
        <v>0</v>
      </c>
      <c r="E177" s="67">
        <f>'RawData_Unit Conversion'!G146</f>
        <v>7.2370332240983011</v>
      </c>
    </row>
    <row r="178" spans="1:5" s="30" customFormat="1" ht="12" customHeight="1">
      <c r="A178" s="31">
        <v>142</v>
      </c>
      <c r="B178" s="64">
        <f>'RawData_Unit Conversion'!A147</f>
        <v>2.82</v>
      </c>
      <c r="C178" s="63">
        <f>'RawData_Unit Conversion'!C147</f>
        <v>1.3919999999999999</v>
      </c>
      <c r="D178" s="66">
        <f>'RawData_Unit Conversion'!E147</f>
        <v>0</v>
      </c>
      <c r="E178" s="67">
        <f>'RawData_Unit Conversion'!G147</f>
        <v>7.4510863194589545</v>
      </c>
    </row>
    <row r="179" spans="1:5" s="30" customFormat="1" ht="12" customHeight="1">
      <c r="A179" s="31">
        <v>143</v>
      </c>
      <c r="B179" s="64">
        <f>'RawData_Unit Conversion'!A148</f>
        <v>2.84</v>
      </c>
      <c r="C179" s="63">
        <f>'RawData_Unit Conversion'!C148</f>
        <v>1.3860000000000001</v>
      </c>
      <c r="D179" s="66">
        <f>'RawData_Unit Conversion'!E148</f>
        <v>0</v>
      </c>
      <c r="E179" s="67">
        <f>'RawData_Unit Conversion'!G148</f>
        <v>7.5428233603278061</v>
      </c>
    </row>
    <row r="180" spans="1:5" s="30" customFormat="1" ht="12" customHeight="1">
      <c r="A180" s="31">
        <v>144</v>
      </c>
      <c r="B180" s="64">
        <f>'RawData_Unit Conversion'!A149</f>
        <v>2.86</v>
      </c>
      <c r="C180" s="63">
        <f>'RawData_Unit Conversion'!C149</f>
        <v>1.4039999999999999</v>
      </c>
      <c r="D180" s="66">
        <f>'RawData_Unit Conversion'!E149</f>
        <v>0</v>
      </c>
      <c r="E180" s="67">
        <f>'RawData_Unit Conversion'!G149</f>
        <v>7.7568764556884595</v>
      </c>
    </row>
    <row r="181" spans="1:5" s="30" customFormat="1" ht="12" customHeight="1">
      <c r="A181" s="31">
        <v>145</v>
      </c>
      <c r="B181" s="64">
        <f>'RawData_Unit Conversion'!A150</f>
        <v>2.88</v>
      </c>
      <c r="C181" s="63">
        <f>'RawData_Unit Conversion'!C150</f>
        <v>1.4039999999999999</v>
      </c>
      <c r="D181" s="66">
        <f>'RawData_Unit Conversion'!E150</f>
        <v>0</v>
      </c>
      <c r="E181" s="67">
        <f>'RawData_Unit Conversion'!G150</f>
        <v>8.0117015692130487</v>
      </c>
    </row>
    <row r="182" spans="1:5" s="30" customFormat="1" ht="12" customHeight="1">
      <c r="A182" s="31">
        <v>146</v>
      </c>
      <c r="B182" s="64">
        <f>'RawData_Unit Conversion'!A151</f>
        <v>2.9</v>
      </c>
      <c r="C182" s="63">
        <f>'RawData_Unit Conversion'!C151</f>
        <v>1.53</v>
      </c>
      <c r="D182" s="66">
        <f>'RawData_Unit Conversion'!E151</f>
        <v>0</v>
      </c>
      <c r="E182" s="67">
        <f>'RawData_Unit Conversion'!G151</f>
        <v>5.8813636201474928</v>
      </c>
    </row>
    <row r="183" spans="1:5" s="30" customFormat="1" ht="12" customHeight="1">
      <c r="A183" s="31">
        <v>147</v>
      </c>
      <c r="B183" s="64">
        <f>'RawData_Unit Conversion'!A152</f>
        <v>2.92</v>
      </c>
      <c r="C183" s="63">
        <f>'RawData_Unit Conversion'!C152</f>
        <v>1.53</v>
      </c>
      <c r="D183" s="66">
        <f>'RawData_Unit Conversion'!E152</f>
        <v>0</v>
      </c>
      <c r="E183" s="67">
        <f>'RawData_Unit Conversion'!G152</f>
        <v>5.8813636201474928</v>
      </c>
    </row>
    <row r="184" spans="1:5" s="30" customFormat="1" ht="12" customHeight="1">
      <c r="A184" s="31">
        <v>148</v>
      </c>
      <c r="B184" s="64">
        <f>'RawData_Unit Conversion'!A153</f>
        <v>2.94</v>
      </c>
      <c r="C184" s="63">
        <f>'RawData_Unit Conversion'!C153</f>
        <v>1.8410000000000002</v>
      </c>
      <c r="D184" s="66">
        <f>'RawData_Unit Conversion'!E153</f>
        <v>1E-3</v>
      </c>
      <c r="E184" s="67">
        <f>'RawData_Unit Conversion'!G153</f>
        <v>5.1270812841147118</v>
      </c>
    </row>
    <row r="185" spans="1:5" s="30" customFormat="1" ht="12" customHeight="1">
      <c r="A185" s="31">
        <v>149</v>
      </c>
      <c r="B185" s="64">
        <f>'RawData_Unit Conversion'!A154</f>
        <v>2.96</v>
      </c>
      <c r="C185" s="63">
        <f>'RawData_Unit Conversion'!C154</f>
        <v>1.7749999999999999</v>
      </c>
      <c r="D185" s="66">
        <f>'RawData_Unit Conversion'!E154</f>
        <v>0</v>
      </c>
      <c r="E185" s="67">
        <f>'RawData_Unit Conversion'!G154</f>
        <v>5.5653804793770032</v>
      </c>
    </row>
    <row r="186" spans="1:5" s="30" customFormat="1" ht="12" customHeight="1">
      <c r="A186" s="31">
        <v>150</v>
      </c>
      <c r="B186" s="64">
        <f>'RawData_Unit Conversion'!A155</f>
        <v>2.98</v>
      </c>
      <c r="C186" s="63">
        <f>'RawData_Unit Conversion'!C155</f>
        <v>2.0139999999999998</v>
      </c>
      <c r="D186" s="66">
        <f>'RawData_Unit Conversion'!E155</f>
        <v>1E-3</v>
      </c>
      <c r="E186" s="67">
        <f>'RawData_Unit Conversion'!G155</f>
        <v>6.6764179743442069</v>
      </c>
    </row>
    <row r="187" spans="1:5" s="30" customFormat="1" ht="12" customHeight="1">
      <c r="A187" s="31">
        <v>151</v>
      </c>
      <c r="B187" s="64">
        <f>'RawData_Unit Conversion'!A156</f>
        <v>3</v>
      </c>
      <c r="C187" s="63">
        <f>'RawData_Unit Conversion'!C156</f>
        <v>2.6229999999999998</v>
      </c>
      <c r="D187" s="66">
        <f>'RawData_Unit Conversion'!E156</f>
        <v>1E-3</v>
      </c>
      <c r="E187" s="67">
        <f>'RawData_Unit Conversion'!G156</f>
        <v>6.6764179743442069</v>
      </c>
    </row>
    <row r="188" spans="1:5" s="30" customFormat="1" ht="12" customHeight="1">
      <c r="A188" s="31">
        <v>152</v>
      </c>
      <c r="B188" s="64">
        <f>'RawData_Unit Conversion'!A157</f>
        <v>3.02</v>
      </c>
      <c r="C188" s="63">
        <f>'RawData_Unit Conversion'!C157</f>
        <v>2.6290000000000004</v>
      </c>
      <c r="D188" s="66">
        <f>'RawData_Unit Conversion'!E157</f>
        <v>1E-3</v>
      </c>
      <c r="E188" s="67">
        <f>'RawData_Unit Conversion'!G157</f>
        <v>5.1474672931966783</v>
      </c>
    </row>
    <row r="189" spans="1:5" s="30" customFormat="1" ht="12" customHeight="1">
      <c r="A189" s="31">
        <v>153</v>
      </c>
      <c r="B189" s="64">
        <f>'RawData_Unit Conversion'!A158</f>
        <v>3.04</v>
      </c>
      <c r="C189" s="63">
        <f>'RawData_Unit Conversion'!C158</f>
        <v>2.2290000000000001</v>
      </c>
      <c r="D189" s="66">
        <f>'RawData_Unit Conversion'!E158</f>
        <v>1E-3</v>
      </c>
      <c r="E189" s="67">
        <f>'RawData_Unit Conversion'!G158</f>
        <v>4.5766590389016013</v>
      </c>
    </row>
    <row r="190" spans="1:5" s="30" customFormat="1" ht="12" customHeight="1">
      <c r="A190" s="31">
        <v>154</v>
      </c>
      <c r="B190" s="64">
        <f>'RawData_Unit Conversion'!A159</f>
        <v>3.06</v>
      </c>
      <c r="C190" s="63">
        <f>'RawData_Unit Conversion'!C159</f>
        <v>1.7389999999999999</v>
      </c>
      <c r="D190" s="66">
        <f>'RawData_Unit Conversion'!E159</f>
        <v>1E-3</v>
      </c>
      <c r="E190" s="67">
        <f>'RawData_Unit Conversion'!G159</f>
        <v>4.8416771569671733</v>
      </c>
    </row>
    <row r="191" spans="1:5" s="30" customFormat="1" ht="12" customHeight="1">
      <c r="A191" s="31">
        <v>155</v>
      </c>
      <c r="B191" s="64">
        <f>'RawData_Unit Conversion'!A160</f>
        <v>3.08</v>
      </c>
      <c r="C191" s="63">
        <f>'RawData_Unit Conversion'!C160</f>
        <v>1.6669999999999998</v>
      </c>
      <c r="D191" s="66">
        <f>'RawData_Unit Conversion'!E160</f>
        <v>1E-3</v>
      </c>
      <c r="E191" s="67">
        <f>'RawData_Unit Conversion'!G160</f>
        <v>5.3513273840163489</v>
      </c>
    </row>
    <row r="192" spans="1:5" s="30" customFormat="1" ht="12" customHeight="1">
      <c r="A192" s="31">
        <v>156</v>
      </c>
      <c r="B192" s="64">
        <f>'RawData_Unit Conversion'!A161</f>
        <v>3.1</v>
      </c>
      <c r="C192" s="63">
        <f>'RawData_Unit Conversion'!C161</f>
        <v>1.3800000000000001</v>
      </c>
      <c r="D192" s="66">
        <f>'RawData_Unit Conversion'!E161</f>
        <v>1E-3</v>
      </c>
      <c r="E192" s="67">
        <f>'RawData_Unit Conversion'!G161</f>
        <v>6.1056097200491299</v>
      </c>
    </row>
    <row r="193" spans="1:5" s="30" customFormat="1" ht="12" customHeight="1">
      <c r="A193" s="31">
        <v>157</v>
      </c>
      <c r="B193" s="64">
        <f>'RawData_Unit Conversion'!A162</f>
        <v>3.12</v>
      </c>
      <c r="C193" s="63">
        <f>'RawData_Unit Conversion'!C162</f>
        <v>1.4039999999999999</v>
      </c>
      <c r="D193" s="66">
        <f>'RawData_Unit Conversion'!E162</f>
        <v>1E-3</v>
      </c>
      <c r="E193" s="67">
        <f>'RawData_Unit Conversion'!G162</f>
        <v>6.8496990515409273</v>
      </c>
    </row>
    <row r="194" spans="1:5" s="30" customFormat="1" ht="12" customHeight="1">
      <c r="A194" s="31">
        <v>158</v>
      </c>
      <c r="B194" s="64">
        <f>'RawData_Unit Conversion'!A163</f>
        <v>3.14</v>
      </c>
      <c r="C194" s="63">
        <f>'RawData_Unit Conversion'!C163</f>
        <v>1.5</v>
      </c>
      <c r="D194" s="66">
        <f>'RawData_Unit Conversion'!E163</f>
        <v>1E-3</v>
      </c>
      <c r="E194" s="67">
        <f>'RawData_Unit Conversion'!G163</f>
        <v>7.0535591423605979</v>
      </c>
    </row>
    <row r="195" spans="1:5" s="30" customFormat="1" ht="12" customHeight="1">
      <c r="A195" s="31">
        <v>159</v>
      </c>
      <c r="B195" s="64">
        <f>'RawData_Unit Conversion'!A164</f>
        <v>3.16</v>
      </c>
      <c r="C195" s="63">
        <f>'RawData_Unit Conversion'!C164</f>
        <v>1.7030000000000001</v>
      </c>
      <c r="D195" s="66">
        <f>'RawData_Unit Conversion'!E164</f>
        <v>1E-3</v>
      </c>
      <c r="E195" s="67">
        <f>'RawData_Unit Conversion'!G164</f>
        <v>7.0331731332786305</v>
      </c>
    </row>
    <row r="196" spans="1:5" s="30" customFormat="1" ht="12" customHeight="1">
      <c r="A196" s="31">
        <v>160</v>
      </c>
      <c r="B196" s="64">
        <f>'RawData_Unit Conversion'!A165</f>
        <v>3.18</v>
      </c>
      <c r="C196" s="63">
        <f>'RawData_Unit Conversion'!C165</f>
        <v>1.8410000000000002</v>
      </c>
      <c r="D196" s="66">
        <f>'RawData_Unit Conversion'!E165</f>
        <v>1E-3</v>
      </c>
      <c r="E196" s="67">
        <f>'RawData_Unit Conversion'!G165</f>
        <v>6.370627838114701</v>
      </c>
    </row>
    <row r="197" spans="1:5" s="30" customFormat="1" ht="12" customHeight="1">
      <c r="A197" s="31">
        <v>161</v>
      </c>
      <c r="B197" s="64">
        <f>'RawData_Unit Conversion'!A166</f>
        <v>3.2</v>
      </c>
      <c r="C197" s="63">
        <f>'RawData_Unit Conversion'!C166</f>
        <v>1.7150000000000001</v>
      </c>
      <c r="D197" s="66">
        <f>'RawData_Unit Conversion'!E166</f>
        <v>1E-3</v>
      </c>
      <c r="E197" s="67">
        <f>'RawData_Unit Conversion'!G166</f>
        <v>6.1361887336720811</v>
      </c>
    </row>
    <row r="198" spans="1:5" s="30" customFormat="1" ht="12" customHeight="1">
      <c r="A198" s="31">
        <v>162</v>
      </c>
      <c r="B198" s="64">
        <f>'RawData_Unit Conversion'!A167</f>
        <v>3.22</v>
      </c>
      <c r="C198" s="63">
        <f>'RawData_Unit Conversion'!C167</f>
        <v>1.554</v>
      </c>
      <c r="D198" s="66">
        <f>'RawData_Unit Conversion'!E167</f>
        <v>1E-3</v>
      </c>
      <c r="E198" s="67">
        <f>'RawData_Unit Conversion'!G167</f>
        <v>6.4929438926065037</v>
      </c>
    </row>
    <row r="199" spans="1:5" s="30" customFormat="1" ht="12" customHeight="1">
      <c r="A199" s="31">
        <v>163</v>
      </c>
      <c r="B199" s="64">
        <f>'RawData_Unit Conversion'!A168</f>
        <v>3.24</v>
      </c>
      <c r="C199" s="63">
        <f>'RawData_Unit Conversion'!C168</f>
        <v>1.464</v>
      </c>
      <c r="D199" s="66">
        <f>'RawData_Unit Conversion'!E168</f>
        <v>1E-3</v>
      </c>
      <c r="E199" s="67">
        <f>'RawData_Unit Conversion'!G168</f>
        <v>7.0637521469015807</v>
      </c>
    </row>
    <row r="200" spans="1:5" s="30" customFormat="1" ht="12" customHeight="1">
      <c r="A200" s="31">
        <v>164</v>
      </c>
      <c r="B200" s="64">
        <f>'RawData_Unit Conversion'!A169</f>
        <v>3.26</v>
      </c>
      <c r="C200" s="63">
        <f>'RawData_Unit Conversion'!C169</f>
        <v>1.44</v>
      </c>
      <c r="D200" s="66">
        <f>'RawData_Unit Conversion'!E169</f>
        <v>1E-3</v>
      </c>
      <c r="E200" s="67">
        <f>'RawData_Unit Conversion'!G169</f>
        <v>7.624367396655674</v>
      </c>
    </row>
    <row r="201" spans="1:5" s="30" customFormat="1" ht="12" customHeight="1">
      <c r="A201" s="31">
        <v>165</v>
      </c>
      <c r="B201" s="64">
        <f>'RawData_Unit Conversion'!A170</f>
        <v>3.28</v>
      </c>
      <c r="C201" s="63">
        <f>'RawData_Unit Conversion'!C170</f>
        <v>1.3980000000000001</v>
      </c>
      <c r="D201" s="66">
        <f>'RawData_Unit Conversion'!E170</f>
        <v>1E-3</v>
      </c>
      <c r="E201" s="67">
        <f>'RawData_Unit Conversion'!G170</f>
        <v>7.7262974420655093</v>
      </c>
    </row>
    <row r="202" spans="1:5" s="30" customFormat="1" ht="12" customHeight="1">
      <c r="A202" s="31">
        <v>166</v>
      </c>
      <c r="B202" s="64">
        <f>'RawData_Unit Conversion'!A171</f>
        <v>3.3</v>
      </c>
      <c r="C202" s="63">
        <f>'RawData_Unit Conversion'!C171</f>
        <v>1.41</v>
      </c>
      <c r="D202" s="66">
        <f>'RawData_Unit Conversion'!E171</f>
        <v>1E-3</v>
      </c>
      <c r="E202" s="67">
        <f>'RawData_Unit Conversion'!G171</f>
        <v>8.1951756509507518</v>
      </c>
    </row>
    <row r="203" spans="1:5" s="30" customFormat="1" ht="12" customHeight="1">
      <c r="A203" s="31">
        <v>167</v>
      </c>
      <c r="B203" s="64">
        <f>'RawData_Unit Conversion'!A172</f>
        <v>3.32</v>
      </c>
      <c r="C203" s="63">
        <f>'RawData_Unit Conversion'!C172</f>
        <v>1.4219999999999999</v>
      </c>
      <c r="D203" s="66">
        <f>'RawData_Unit Conversion'!E172</f>
        <v>1E-3</v>
      </c>
      <c r="E203" s="67">
        <f>'RawData_Unit Conversion'!G172</f>
        <v>8.5213517962622234</v>
      </c>
    </row>
    <row r="204" spans="1:5" s="30" customFormat="1" ht="12" customHeight="1">
      <c r="A204" s="31">
        <v>168</v>
      </c>
      <c r="B204" s="64">
        <f>'RawData_Unit Conversion'!A173</f>
        <v>3.34</v>
      </c>
      <c r="C204" s="63">
        <f>'RawData_Unit Conversion'!C173</f>
        <v>1.41</v>
      </c>
      <c r="D204" s="66">
        <f>'RawData_Unit Conversion'!E173</f>
        <v>1E-3</v>
      </c>
      <c r="E204" s="67">
        <f>'RawData_Unit Conversion'!G173</f>
        <v>8.7455978961638614</v>
      </c>
    </row>
    <row r="205" spans="1:5" s="30" customFormat="1" ht="12" customHeight="1">
      <c r="A205" s="31">
        <v>169</v>
      </c>
      <c r="B205" s="64">
        <f>'RawData_Unit Conversion'!A174</f>
        <v>3.36</v>
      </c>
      <c r="C205" s="63">
        <f>'RawData_Unit Conversion'!C174</f>
        <v>1.3919999999999999</v>
      </c>
      <c r="D205" s="66">
        <f>'RawData_Unit Conversion'!E174</f>
        <v>1E-3</v>
      </c>
      <c r="E205" s="67">
        <f>'RawData_Unit Conversion'!G174</f>
        <v>8.6232818416720587</v>
      </c>
    </row>
    <row r="206" spans="1:5" s="30" customFormat="1" ht="12" customHeight="1">
      <c r="A206" s="31">
        <v>170</v>
      </c>
      <c r="B206" s="64">
        <f>'RawData_Unit Conversion'!A175</f>
        <v>3.38</v>
      </c>
      <c r="C206" s="63">
        <f>'RawData_Unit Conversion'!C175</f>
        <v>1.351</v>
      </c>
      <c r="D206" s="66">
        <f>'RawData_Unit Conversion'!E175</f>
        <v>1E-3</v>
      </c>
      <c r="E206" s="67">
        <f>'RawData_Unit Conversion'!G175</f>
        <v>8.5315448008032089</v>
      </c>
    </row>
    <row r="207" spans="1:5" s="30" customFormat="1" ht="12" customHeight="1">
      <c r="A207" s="31">
        <v>171</v>
      </c>
      <c r="B207" s="64">
        <f>'RawData_Unit Conversion'!A176</f>
        <v>3.4</v>
      </c>
      <c r="C207" s="63">
        <f>'RawData_Unit Conversion'!C176</f>
        <v>1.3559999999999999</v>
      </c>
      <c r="D207" s="66">
        <f>'RawData_Unit Conversion'!E176</f>
        <v>1E-3</v>
      </c>
      <c r="E207" s="67">
        <f>'RawData_Unit Conversion'!G176</f>
        <v>8.4092287463114062</v>
      </c>
    </row>
    <row r="208" spans="1:5" s="30" customFormat="1" ht="12" customHeight="1">
      <c r="A208" s="31">
        <v>172</v>
      </c>
      <c r="B208" s="64">
        <f>'RawData_Unit Conversion'!A177</f>
        <v>3.42</v>
      </c>
      <c r="C208" s="63">
        <f>'RawData_Unit Conversion'!C177</f>
        <v>1.3450000000000002</v>
      </c>
      <c r="D208" s="66">
        <f>'RawData_Unit Conversion'!E177</f>
        <v>1E-3</v>
      </c>
      <c r="E208" s="67">
        <f>'RawData_Unit Conversion'!G177</f>
        <v>8.5111587917212415</v>
      </c>
    </row>
    <row r="209" spans="1:5" s="30" customFormat="1" ht="12" customHeight="1">
      <c r="A209" s="31">
        <v>173</v>
      </c>
      <c r="B209" s="64">
        <f>'RawData_Unit Conversion'!A178</f>
        <v>3.44</v>
      </c>
      <c r="C209" s="63">
        <f>'RawData_Unit Conversion'!C178</f>
        <v>1.3739999999999999</v>
      </c>
      <c r="D209" s="66">
        <f>'RawData_Unit Conversion'!E178</f>
        <v>1E-3</v>
      </c>
      <c r="E209" s="67">
        <f>'RawData_Unit Conversion'!G178</f>
        <v>8.7965629188687799</v>
      </c>
    </row>
    <row r="210" spans="1:5" s="30" customFormat="1" ht="12" customHeight="1">
      <c r="A210" s="31">
        <v>174</v>
      </c>
      <c r="B210" s="64">
        <f>'RawData_Unit Conversion'!A179</f>
        <v>3.46</v>
      </c>
      <c r="C210" s="63">
        <f>'RawData_Unit Conversion'!C179</f>
        <v>1.4159999999999999</v>
      </c>
      <c r="D210" s="66">
        <f>'RawData_Unit Conversion'!E179</f>
        <v>1E-3</v>
      </c>
      <c r="E210" s="67">
        <f>'RawData_Unit Conversion'!G179</f>
        <v>8.9392649824425501</v>
      </c>
    </row>
    <row r="211" spans="1:5" s="30" customFormat="1" ht="12" customHeight="1">
      <c r="A211" s="31">
        <v>175</v>
      </c>
      <c r="B211" s="64">
        <f>'RawData_Unit Conversion'!A180</f>
        <v>3.48</v>
      </c>
      <c r="C211" s="63">
        <f>'RawData_Unit Conversion'!C180</f>
        <v>1.4280000000000002</v>
      </c>
      <c r="D211" s="66">
        <f>'RawData_Unit Conversion'!E180</f>
        <v>1E-3</v>
      </c>
      <c r="E211" s="67">
        <f>'RawData_Unit Conversion'!G180</f>
        <v>8.8984929642786152</v>
      </c>
    </row>
    <row r="212" spans="1:5" s="30" customFormat="1" ht="12" customHeight="1">
      <c r="A212" s="31">
        <v>176</v>
      </c>
      <c r="B212" s="64">
        <f>'RawData_Unit Conversion'!A181</f>
        <v>3.5</v>
      </c>
      <c r="C212" s="63">
        <f>'RawData_Unit Conversion'!C181</f>
        <v>1.47</v>
      </c>
      <c r="D212" s="66">
        <f>'RawData_Unit Conversion'!E181</f>
        <v>1E-3</v>
      </c>
      <c r="E212" s="67">
        <f>'RawData_Unit Conversion'!G181</f>
        <v>8.7150188825409121</v>
      </c>
    </row>
    <row r="213" spans="1:5" s="30" customFormat="1" ht="12" customHeight="1">
      <c r="A213" s="31">
        <v>177</v>
      </c>
      <c r="B213" s="64">
        <f>'RawData_Unit Conversion'!A182</f>
        <v>3.52</v>
      </c>
      <c r="C213" s="63">
        <f>'RawData_Unit Conversion'!C182</f>
        <v>1.47</v>
      </c>
      <c r="D213" s="66">
        <f>'RawData_Unit Conversion'!E182</f>
        <v>1E-3</v>
      </c>
      <c r="E213" s="67">
        <f>'RawData_Unit Conversion'!G182</f>
        <v>8.6334748462130442</v>
      </c>
    </row>
    <row r="214" spans="1:5" s="30" customFormat="1" ht="12" customHeight="1">
      <c r="A214" s="31">
        <v>178</v>
      </c>
      <c r="B214" s="64">
        <f>'RawData_Unit Conversion'!A183</f>
        <v>3.54</v>
      </c>
      <c r="C214" s="63">
        <f>'RawData_Unit Conversion'!C183</f>
        <v>1.482</v>
      </c>
      <c r="D214" s="66">
        <f>'RawData_Unit Conversion'!E183</f>
        <v>1E-3</v>
      </c>
      <c r="E214" s="67">
        <f>'RawData_Unit Conversion'!G183</f>
        <v>8.8067559234097637</v>
      </c>
    </row>
    <row r="215" spans="1:5" s="30" customFormat="1" ht="12" customHeight="1">
      <c r="A215" s="31">
        <v>179</v>
      </c>
      <c r="B215" s="64">
        <f>'RawData_Unit Conversion'!A184</f>
        <v>3.56</v>
      </c>
      <c r="C215" s="63">
        <f>'RawData_Unit Conversion'!C184</f>
        <v>1.5720000000000001</v>
      </c>
      <c r="D215" s="66">
        <f>'RawData_Unit Conversion'!E184</f>
        <v>1E-3</v>
      </c>
      <c r="E215" s="67">
        <f>'RawData_Unit Conversion'!G184</f>
        <v>9.1125460596392696</v>
      </c>
    </row>
    <row r="216" spans="1:5" s="30" customFormat="1" ht="12" customHeight="1">
      <c r="A216" s="31">
        <v>180</v>
      </c>
      <c r="B216" s="64">
        <f>'RawData_Unit Conversion'!A185</f>
        <v>3.58</v>
      </c>
      <c r="C216" s="63">
        <f>'RawData_Unit Conversion'!C185</f>
        <v>1.7269999999999999</v>
      </c>
      <c r="D216" s="66">
        <f>'RawData_Unit Conversion'!E185</f>
        <v>1E-3</v>
      </c>
      <c r="E216" s="67">
        <f>'RawData_Unit Conversion'!G185</f>
        <v>9.0004230096884505</v>
      </c>
    </row>
    <row r="217" spans="1:5" s="30" customFormat="1" ht="12" customHeight="1">
      <c r="A217" s="31">
        <v>181</v>
      </c>
      <c r="B217" s="64">
        <f>'RawData_Unit Conversion'!A186</f>
        <v>3.6</v>
      </c>
      <c r="C217" s="63">
        <f>'RawData_Unit Conversion'!C186</f>
        <v>1.7150000000000001</v>
      </c>
      <c r="D217" s="66">
        <f>'RawData_Unit Conversion'!E186</f>
        <v>1E-3</v>
      </c>
      <c r="E217" s="67">
        <f>'RawData_Unit Conversion'!G186</f>
        <v>8.6844398689179609</v>
      </c>
    </row>
    <row r="218" spans="1:5" s="30" customFormat="1" ht="12" customHeight="1">
      <c r="A218" s="31">
        <v>182</v>
      </c>
      <c r="B218" s="64">
        <f>'RawData_Unit Conversion'!A187</f>
        <v>3.62</v>
      </c>
      <c r="C218" s="63">
        <f>'RawData_Unit Conversion'!C187</f>
        <v>1.7150000000000001</v>
      </c>
      <c r="D218" s="66">
        <f>'RawData_Unit Conversion'!E187</f>
        <v>1E-3</v>
      </c>
      <c r="E218" s="67">
        <f>'RawData_Unit Conversion'!G187</f>
        <v>8.7455978961638614</v>
      </c>
    </row>
    <row r="219" spans="1:5" s="30" customFormat="1" ht="12" customHeight="1">
      <c r="A219" s="31">
        <v>183</v>
      </c>
      <c r="B219" s="64">
        <f>'RawData_Unit Conversion'!A188</f>
        <v>3.64</v>
      </c>
      <c r="C219" s="63">
        <f>'RawData_Unit Conversion'!C188</f>
        <v>1.7389999999999999</v>
      </c>
      <c r="D219" s="66">
        <f>'RawData_Unit Conversion'!E188</f>
        <v>1E-3</v>
      </c>
      <c r="E219" s="67">
        <f>'RawData_Unit Conversion'!G188</f>
        <v>9.0513880323933673</v>
      </c>
    </row>
    <row r="220" spans="1:5" s="30" customFormat="1" ht="12" customHeight="1">
      <c r="A220" s="31">
        <v>184</v>
      </c>
      <c r="B220" s="64">
        <f>'RawData_Unit Conversion'!A189</f>
        <v>3.66</v>
      </c>
      <c r="C220" s="63">
        <f>'RawData_Unit Conversion'!C189</f>
        <v>1.8520000000000001</v>
      </c>
      <c r="D220" s="66">
        <f>'RawData_Unit Conversion'!E189</f>
        <v>1E-3</v>
      </c>
      <c r="E220" s="67">
        <f>'RawData_Unit Conversion'!G189</f>
        <v>9.17370408688517</v>
      </c>
    </row>
    <row r="221" spans="1:5" s="30" customFormat="1" ht="12" customHeight="1">
      <c r="A221" s="31">
        <v>185</v>
      </c>
      <c r="B221" s="64">
        <f>'RawData_Unit Conversion'!A190</f>
        <v>3.68</v>
      </c>
      <c r="C221" s="63">
        <f>'RawData_Unit Conversion'!C190</f>
        <v>2.1390000000000002</v>
      </c>
      <c r="D221" s="66">
        <f>'RawData_Unit Conversion'!E190</f>
        <v>1E-3</v>
      </c>
      <c r="E221" s="67">
        <f>'RawData_Unit Conversion'!G190</f>
        <v>9.1533180778032026</v>
      </c>
    </row>
    <row r="222" spans="1:5" s="30" customFormat="1" ht="12" customHeight="1">
      <c r="A222" s="31">
        <v>186</v>
      </c>
      <c r="B222" s="64">
        <f>'RawData_Unit Conversion'!A191</f>
        <v>3.7</v>
      </c>
      <c r="C222" s="63">
        <f>'RawData_Unit Conversion'!C191</f>
        <v>2.2889999999999997</v>
      </c>
      <c r="D222" s="66">
        <f>'RawData_Unit Conversion'!E191</f>
        <v>1E-3</v>
      </c>
      <c r="E222" s="67">
        <f>'RawData_Unit Conversion'!G191</f>
        <v>8.6028958325900931</v>
      </c>
    </row>
    <row r="223" spans="1:5" s="30" customFormat="1" ht="12" customHeight="1">
      <c r="A223" s="31">
        <v>187</v>
      </c>
      <c r="B223" s="64">
        <f>'RawData_Unit Conversion'!A192</f>
        <v>3.72</v>
      </c>
      <c r="C223" s="63">
        <f>'RawData_Unit Conversion'!C192</f>
        <v>2.3130000000000002</v>
      </c>
      <c r="D223" s="66">
        <f>'RawData_Unit Conversion'!E192</f>
        <v>1E-3</v>
      </c>
      <c r="E223" s="67">
        <f>'RawData_Unit Conversion'!G192</f>
        <v>7.7161044375245265</v>
      </c>
    </row>
    <row r="224" spans="1:5" s="30" customFormat="1" ht="12" customHeight="1">
      <c r="A224" s="31">
        <v>188</v>
      </c>
      <c r="B224" s="64">
        <f>'RawData_Unit Conversion'!A193</f>
        <v>3.74</v>
      </c>
      <c r="C224" s="63">
        <f>'RawData_Unit Conversion'!C193</f>
        <v>1.9300000000000002</v>
      </c>
      <c r="D224" s="66">
        <f>'RawData_Unit Conversion'!E193</f>
        <v>1E-3</v>
      </c>
      <c r="E224" s="67">
        <f>'RawData_Unit Conversion'!G193</f>
        <v>7.3593492785901029</v>
      </c>
    </row>
    <row r="225" spans="1:5" s="30" customFormat="1" ht="12" customHeight="1">
      <c r="A225" s="31">
        <v>189</v>
      </c>
      <c r="B225" s="64">
        <f>'RawData_Unit Conversion'!A194</f>
        <v>3.76</v>
      </c>
      <c r="C225" s="63">
        <f>'RawData_Unit Conversion'!C194</f>
        <v>1.835</v>
      </c>
      <c r="D225" s="66">
        <f>'RawData_Unit Conversion'!E194</f>
        <v>1E-3</v>
      </c>
      <c r="E225" s="67">
        <f>'RawData_Unit Conversion'!G194</f>
        <v>8.4601937690163229</v>
      </c>
    </row>
    <row r="226" spans="1:5" s="30" customFormat="1" ht="12" customHeight="1">
      <c r="A226" s="31">
        <v>190</v>
      </c>
      <c r="B226" s="64">
        <f>'RawData_Unit Conversion'!A195</f>
        <v>3.78</v>
      </c>
      <c r="C226" s="63">
        <f>'RawData_Unit Conversion'!C195</f>
        <v>1.7210000000000001</v>
      </c>
      <c r="D226" s="66">
        <f>'RawData_Unit Conversion'!E195</f>
        <v>1E-3</v>
      </c>
      <c r="E226" s="67">
        <f>'RawData_Unit Conversion'!G195</f>
        <v>9.2756341322950053</v>
      </c>
    </row>
    <row r="227" spans="1:5" s="30" customFormat="1" ht="12" customHeight="1">
      <c r="A227" s="31">
        <v>191</v>
      </c>
      <c r="B227" s="64">
        <f>'RawData_Unit Conversion'!A196</f>
        <v>3.8</v>
      </c>
      <c r="C227" s="63">
        <f>'RawData_Unit Conversion'!C196</f>
        <v>1.7090000000000001</v>
      </c>
      <c r="D227" s="66">
        <f>'RawData_Unit Conversion'!E196</f>
        <v>1E-3</v>
      </c>
      <c r="E227" s="67">
        <f>'RawData_Unit Conversion'!G196</f>
        <v>9.4591082140327085</v>
      </c>
    </row>
    <row r="228" spans="1:5" s="30" customFormat="1" ht="12" customHeight="1">
      <c r="A228" s="31">
        <v>192</v>
      </c>
      <c r="B228" s="64">
        <f>'RawData_Unit Conversion'!A197</f>
        <v>3.82</v>
      </c>
      <c r="C228" s="63">
        <f>'RawData_Unit Conversion'!C197</f>
        <v>1.7030000000000001</v>
      </c>
      <c r="D228" s="66">
        <f>'RawData_Unit Conversion'!E197</f>
        <v>1E-3</v>
      </c>
      <c r="E228" s="67">
        <f>'RawData_Unit Conversion'!G197</f>
        <v>9.7241263320982814</v>
      </c>
    </row>
    <row r="229" spans="1:5" s="30" customFormat="1" ht="12" customHeight="1">
      <c r="A229" s="31">
        <v>193</v>
      </c>
      <c r="B229" s="64">
        <f>'RawData_Unit Conversion'!A198</f>
        <v>3.84</v>
      </c>
      <c r="C229" s="63">
        <f>'RawData_Unit Conversion'!C198</f>
        <v>1.6850000000000001</v>
      </c>
      <c r="D229" s="66">
        <f>'RawData_Unit Conversion'!E198</f>
        <v>1E-3</v>
      </c>
      <c r="E229" s="67">
        <f>'RawData_Unit Conversion'!G198</f>
        <v>9.8260563775081167</v>
      </c>
    </row>
    <row r="230" spans="1:5" s="30" customFormat="1" ht="12" customHeight="1">
      <c r="A230" s="31">
        <v>194</v>
      </c>
      <c r="B230" s="64">
        <f>'RawData_Unit Conversion'!A199</f>
        <v>3.86</v>
      </c>
      <c r="C230" s="63">
        <f>'RawData_Unit Conversion'!C199</f>
        <v>1.2489999999999999</v>
      </c>
      <c r="D230" s="66">
        <f>'RawData_Unit Conversion'!E199</f>
        <v>0</v>
      </c>
      <c r="E230" s="67">
        <f>'RawData_Unit Conversion'!G199</f>
        <v>10.050302477409753</v>
      </c>
    </row>
    <row r="231" spans="1:5" s="30" customFormat="1" ht="12" customHeight="1">
      <c r="A231" s="31">
        <v>195</v>
      </c>
      <c r="B231" s="64">
        <f>'RawData_Unit Conversion'!A200</f>
        <v>3.88</v>
      </c>
      <c r="C231" s="63">
        <f>'RawData_Unit Conversion'!C200</f>
        <v>1.661</v>
      </c>
      <c r="D231" s="66">
        <f>'RawData_Unit Conversion'!E200</f>
        <v>0</v>
      </c>
      <c r="E231" s="67">
        <f>'RawData_Unit Conversion'!G200</f>
        <v>10.050302477409753</v>
      </c>
    </row>
    <row r="232" spans="1:5" s="30" customFormat="1" ht="12" customHeight="1">
      <c r="A232" s="31">
        <v>196</v>
      </c>
      <c r="B232" s="64">
        <f>'RawData_Unit Conversion'!A201</f>
        <v>3.9</v>
      </c>
      <c r="C232" s="63">
        <f>'RawData_Unit Conversion'!C201</f>
        <v>1.649</v>
      </c>
      <c r="D232" s="66">
        <f>'RawData_Unit Conversion'!E201</f>
        <v>1E-3</v>
      </c>
      <c r="E232" s="67">
        <f>'RawData_Unit Conversion'!G201</f>
        <v>10.30512759093434</v>
      </c>
    </row>
    <row r="233" spans="1:5" s="30" customFormat="1" ht="12" customHeight="1">
      <c r="A233" s="31">
        <v>197</v>
      </c>
      <c r="B233" s="64">
        <f>'RawData_Unit Conversion'!A202</f>
        <v>3.92</v>
      </c>
      <c r="C233" s="63">
        <f>'RawData_Unit Conversion'!C202</f>
        <v>1.6789999999999998</v>
      </c>
      <c r="D233" s="66">
        <f>'RawData_Unit Conversion'!E202</f>
        <v>0</v>
      </c>
      <c r="E233" s="67">
        <f>'RawData_Unit Conversion'!G202</f>
        <v>10.121653509196637</v>
      </c>
    </row>
    <row r="234" spans="1:5" s="30" customFormat="1" ht="12" customHeight="1">
      <c r="A234" s="31">
        <v>198</v>
      </c>
      <c r="B234" s="64">
        <f>'RawData_Unit Conversion'!A203</f>
        <v>3.94</v>
      </c>
      <c r="C234" s="63">
        <f>'RawData_Unit Conversion'!C203</f>
        <v>1.6910000000000001</v>
      </c>
      <c r="D234" s="66">
        <f>'RawData_Unit Conversion'!E203</f>
        <v>0</v>
      </c>
      <c r="E234" s="67">
        <f>'RawData_Unit Conversion'!G203</f>
        <v>10.203197545524505</v>
      </c>
    </row>
    <row r="235" spans="1:5" s="30" customFormat="1" ht="12" customHeight="1">
      <c r="A235" s="31">
        <v>199</v>
      </c>
      <c r="B235" s="64">
        <f>'RawData_Unit Conversion'!A204</f>
        <v>3.96</v>
      </c>
      <c r="C235" s="63">
        <f>'RawData_Unit Conversion'!C204</f>
        <v>1.7449999999999999</v>
      </c>
      <c r="D235" s="66">
        <f>'RawData_Unit Conversion'!E204</f>
        <v>1E-3</v>
      </c>
      <c r="E235" s="67">
        <f>'RawData_Unit Conversion'!G204</f>
        <v>10.345899609098275</v>
      </c>
    </row>
    <row r="236" spans="1:5" s="30" customFormat="1" ht="12" customHeight="1">
      <c r="A236" s="31">
        <v>200</v>
      </c>
      <c r="B236" s="64">
        <f>'RawData_Unit Conversion'!A205</f>
        <v>3.98</v>
      </c>
      <c r="C236" s="63">
        <f>'RawData_Unit Conversion'!C205</f>
        <v>1.7630000000000001</v>
      </c>
      <c r="D236" s="66">
        <f>'RawData_Unit Conversion'!E205</f>
        <v>1E-3</v>
      </c>
      <c r="E236" s="67">
        <f>'RawData_Unit Conversion'!G205</f>
        <v>10.610917727163846</v>
      </c>
    </row>
    <row r="237" spans="1:5" s="30" customFormat="1" ht="12" customHeight="1">
      <c r="A237" s="31">
        <v>201</v>
      </c>
      <c r="B237" s="64">
        <f>'RawData_Unit Conversion'!A206</f>
        <v>4</v>
      </c>
      <c r="C237" s="63">
        <f>'RawData_Unit Conversion'!C206</f>
        <v>1.823</v>
      </c>
      <c r="D237" s="66">
        <f>'RawData_Unit Conversion'!E206</f>
        <v>1E-3</v>
      </c>
      <c r="E237" s="67">
        <f>'RawData_Unit Conversion'!G206</f>
        <v>10.692461763491716</v>
      </c>
    </row>
    <row r="238" spans="1:5" s="30" customFormat="1" ht="12" customHeight="1">
      <c r="A238" s="31">
        <v>202</v>
      </c>
      <c r="B238" s="64">
        <f>'RawData_Unit Conversion'!A207</f>
        <v>4.0199999999999996</v>
      </c>
      <c r="C238" s="63">
        <f>'RawData_Unit Conversion'!C207</f>
        <v>1.8759999999999999</v>
      </c>
      <c r="D238" s="66">
        <f>'RawData_Unit Conversion'!E207</f>
        <v>1E-3</v>
      </c>
      <c r="E238" s="67">
        <f>'RawData_Unit Conversion'!G207</f>
        <v>10.733233781655649</v>
      </c>
    </row>
    <row r="239" spans="1:5" s="30" customFormat="1" ht="12" customHeight="1">
      <c r="A239" s="31">
        <v>203</v>
      </c>
      <c r="B239" s="64">
        <f>'RawData_Unit Conversion'!A208</f>
        <v>4.04</v>
      </c>
      <c r="C239" s="63">
        <f>'RawData_Unit Conversion'!C208</f>
        <v>1.8940000000000001</v>
      </c>
      <c r="D239" s="66">
        <f>'RawData_Unit Conversion'!E208</f>
        <v>1E-3</v>
      </c>
      <c r="E239" s="67">
        <f>'RawData_Unit Conversion'!G208</f>
        <v>10.641496740786797</v>
      </c>
    </row>
    <row r="240" spans="1:5" s="30" customFormat="1" ht="12" customHeight="1">
      <c r="A240" s="31">
        <v>204</v>
      </c>
      <c r="B240" s="64">
        <f>'RawData_Unit Conversion'!A209</f>
        <v>4.0599999999999996</v>
      </c>
      <c r="C240" s="63">
        <f>'RawData_Unit Conversion'!C209</f>
        <v>1.9359999999999999</v>
      </c>
      <c r="D240" s="66">
        <f>'RawData_Unit Conversion'!E209</f>
        <v>1E-3</v>
      </c>
      <c r="E240" s="67">
        <f>'RawData_Unit Conversion'!G209</f>
        <v>10.712847772573681</v>
      </c>
    </row>
    <row r="241" spans="1:5" s="30" customFormat="1" ht="12" customHeight="1">
      <c r="A241" s="31">
        <v>205</v>
      </c>
      <c r="B241" s="64">
        <f>'RawData_Unit Conversion'!A210</f>
        <v>4.08</v>
      </c>
      <c r="C241" s="63">
        <f>'RawData_Unit Conversion'!C210</f>
        <v>1.978</v>
      </c>
      <c r="D241" s="66">
        <f>'RawData_Unit Conversion'!E210</f>
        <v>1E-3</v>
      </c>
      <c r="E241" s="67">
        <f>'RawData_Unit Conversion'!G210</f>
        <v>10.865742840688434</v>
      </c>
    </row>
    <row r="242" spans="1:5" s="30" customFormat="1" ht="12" customHeight="1">
      <c r="A242" s="31">
        <v>206</v>
      </c>
      <c r="B242" s="64">
        <f>'RawData_Unit Conversion'!A211</f>
        <v>4.0999999999999996</v>
      </c>
      <c r="C242" s="63">
        <f>'RawData_Unit Conversion'!C211</f>
        <v>1.996</v>
      </c>
      <c r="D242" s="66">
        <f>'RawData_Unit Conversion'!E211</f>
        <v>1E-3</v>
      </c>
      <c r="E242" s="67">
        <f>'RawData_Unit Conversion'!G211</f>
        <v>10.896321854311386</v>
      </c>
    </row>
    <row r="243" spans="1:5" s="30" customFormat="1" ht="12" customHeight="1">
      <c r="A243" s="31">
        <v>207</v>
      </c>
      <c r="B243" s="64">
        <f>'RawData_Unit Conversion'!A212</f>
        <v>4.12</v>
      </c>
      <c r="C243" s="63">
        <f>'RawData_Unit Conversion'!C212</f>
        <v>2.008</v>
      </c>
      <c r="D243" s="66">
        <f>'RawData_Unit Conversion'!E212</f>
        <v>1E-3</v>
      </c>
      <c r="E243" s="67">
        <f>'RawData_Unit Conversion'!G212</f>
        <v>11.171532976917939</v>
      </c>
    </row>
    <row r="244" spans="1:5" s="30" customFormat="1" ht="12" customHeight="1">
      <c r="A244" s="31">
        <v>208</v>
      </c>
      <c r="B244" s="64">
        <f>'RawData_Unit Conversion'!A213</f>
        <v>4.1399999999999997</v>
      </c>
      <c r="C244" s="63">
        <f>'RawData_Unit Conversion'!C213</f>
        <v>2.0619999999999998</v>
      </c>
      <c r="D244" s="66">
        <f>'RawData_Unit Conversion'!E213</f>
        <v>1E-3</v>
      </c>
      <c r="E244" s="67">
        <f>'RawData_Unit Conversion'!G213</f>
        <v>11.45693710406548</v>
      </c>
    </row>
    <row r="245" spans="1:5" s="30" customFormat="1" ht="12" customHeight="1">
      <c r="A245" s="31">
        <v>209</v>
      </c>
      <c r="B245" s="64">
        <f>'RawData_Unit Conversion'!A214</f>
        <v>4.16</v>
      </c>
      <c r="C245" s="63">
        <f>'RawData_Unit Conversion'!C214</f>
        <v>2.169</v>
      </c>
      <c r="D245" s="66">
        <f>'RawData_Unit Conversion'!E214</f>
        <v>1E-3</v>
      </c>
      <c r="E245" s="67">
        <f>'RawData_Unit Conversion'!G214</f>
        <v>11.966587331114656</v>
      </c>
    </row>
    <row r="246" spans="1:5" s="30" customFormat="1" ht="12" customHeight="1">
      <c r="A246" s="31">
        <v>210</v>
      </c>
      <c r="B246" s="64">
        <f>'RawData_Unit Conversion'!A215</f>
        <v>4.18</v>
      </c>
      <c r="C246" s="63">
        <f>'RawData_Unit Conversion'!C215</f>
        <v>2.331</v>
      </c>
      <c r="D246" s="66">
        <f>'RawData_Unit Conversion'!E215</f>
        <v>1E-3</v>
      </c>
      <c r="E246" s="67">
        <f>'RawData_Unit Conversion'!G215</f>
        <v>12.251991458262195</v>
      </c>
    </row>
    <row r="247" spans="1:5" s="30" customFormat="1" ht="12" customHeight="1">
      <c r="A247" s="31">
        <v>211</v>
      </c>
      <c r="B247" s="64">
        <f>'RawData_Unit Conversion'!A216</f>
        <v>4.2</v>
      </c>
      <c r="C247" s="63">
        <f>'RawData_Unit Conversion'!C216</f>
        <v>2.3010000000000002</v>
      </c>
      <c r="D247" s="66">
        <f>'RawData_Unit Conversion'!E216</f>
        <v>1E-3</v>
      </c>
      <c r="E247" s="67">
        <f>'RawData_Unit Conversion'!G216</f>
        <v>12.078710381065473</v>
      </c>
    </row>
    <row r="248" spans="1:5" s="30" customFormat="1" ht="12" customHeight="1">
      <c r="A248" s="31">
        <v>212</v>
      </c>
      <c r="B248" s="64">
        <f>'RawData_Unit Conversion'!A217</f>
        <v>4.22</v>
      </c>
      <c r="C248" s="63">
        <f>'RawData_Unit Conversion'!C217</f>
        <v>2.3010000000000002</v>
      </c>
      <c r="D248" s="66">
        <f>'RawData_Unit Conversion'!E217</f>
        <v>1E-3</v>
      </c>
      <c r="E248" s="67">
        <f>'RawData_Unit Conversion'!G217</f>
        <v>11.579253158557281</v>
      </c>
    </row>
    <row r="249" spans="1:5" s="30" customFormat="1" ht="12" customHeight="1">
      <c r="A249" s="31">
        <v>213</v>
      </c>
      <c r="B249" s="64">
        <f>'RawData_Unit Conversion'!A218</f>
        <v>4.24</v>
      </c>
      <c r="C249" s="63">
        <f>'RawData_Unit Conversion'!C218</f>
        <v>2.3130000000000002</v>
      </c>
      <c r="D249" s="66">
        <f>'RawData_Unit Conversion'!E218</f>
        <v>1E-3</v>
      </c>
      <c r="E249" s="67">
        <f>'RawData_Unit Conversion'!G218</f>
        <v>11.202111990540892</v>
      </c>
    </row>
    <row r="250" spans="1:5" s="30" customFormat="1" ht="12" customHeight="1">
      <c r="A250" s="31">
        <v>214</v>
      </c>
      <c r="B250" s="64">
        <f>'RawData_Unit Conversion'!A219</f>
        <v>4.26</v>
      </c>
      <c r="C250" s="63">
        <f>'RawData_Unit Conversion'!C219</f>
        <v>2.1629999999999998</v>
      </c>
      <c r="D250" s="66">
        <f>'RawData_Unit Conversion'!E219</f>
        <v>1E-3</v>
      </c>
      <c r="E250" s="67">
        <f>'RawData_Unit Conversion'!G219</f>
        <v>12.333535494590063</v>
      </c>
    </row>
    <row r="251" spans="1:5" s="30" customFormat="1" ht="12" customHeight="1">
      <c r="A251" s="31">
        <v>215</v>
      </c>
      <c r="B251" s="64">
        <f>'RawData_Unit Conversion'!A220</f>
        <v>4.28</v>
      </c>
      <c r="C251" s="63">
        <f>'RawData_Unit Conversion'!C220</f>
        <v>2.2530000000000001</v>
      </c>
      <c r="D251" s="66">
        <f>'RawData_Unit Conversion'!E220</f>
        <v>1E-3</v>
      </c>
      <c r="E251" s="67">
        <f>'RawData_Unit Conversion'!G220</f>
        <v>11.874850290245803</v>
      </c>
    </row>
    <row r="252" spans="1:5" s="30" customFormat="1" ht="12" customHeight="1">
      <c r="A252" s="31">
        <v>216</v>
      </c>
      <c r="B252" s="64">
        <f>'RawData_Unit Conversion'!A221</f>
        <v>4.3</v>
      </c>
      <c r="C252" s="63">
        <f>'RawData_Unit Conversion'!C221</f>
        <v>2.2410000000000001</v>
      </c>
      <c r="D252" s="66">
        <f>'RawData_Unit Conversion'!E221</f>
        <v>1E-3</v>
      </c>
      <c r="E252" s="67">
        <f>'RawData_Unit Conversion'!G221</f>
        <v>12.109289394688425</v>
      </c>
    </row>
    <row r="253" spans="1:5" s="30" customFormat="1" ht="12" customHeight="1">
      <c r="A253" s="31">
        <v>217</v>
      </c>
      <c r="B253" s="64">
        <f>'RawData_Unit Conversion'!A222</f>
        <v>4.32</v>
      </c>
      <c r="C253" s="63">
        <f>'RawData_Unit Conversion'!C222</f>
        <v>2.3130000000000002</v>
      </c>
      <c r="D253" s="66">
        <f>'RawData_Unit Conversion'!E222</f>
        <v>1E-3</v>
      </c>
      <c r="E253" s="67">
        <f>'RawData_Unit Conversion'!G222</f>
        <v>12.486430562704815</v>
      </c>
    </row>
    <row r="254" spans="1:5" s="30" customFormat="1" ht="12" customHeight="1">
      <c r="A254" s="31">
        <v>218</v>
      </c>
      <c r="B254" s="64">
        <f>'RawData_Unit Conversion'!A223</f>
        <v>4.34</v>
      </c>
      <c r="C254" s="63">
        <f>'RawData_Unit Conversion'!C223</f>
        <v>2.3719999999999999</v>
      </c>
      <c r="D254" s="66">
        <f>'RawData_Unit Conversion'!E223</f>
        <v>1E-3</v>
      </c>
      <c r="E254" s="67">
        <f>'RawData_Unit Conversion'!G223</f>
        <v>12.82279971255727</v>
      </c>
    </row>
    <row r="255" spans="1:5" s="30" customFormat="1" ht="12" customHeight="1">
      <c r="A255" s="31">
        <v>219</v>
      </c>
      <c r="B255" s="64">
        <f>'RawData_Unit Conversion'!A224</f>
        <v>4.3600000000000003</v>
      </c>
      <c r="C255" s="63">
        <f>'RawData_Unit Conversion'!C224</f>
        <v>2.3719999999999999</v>
      </c>
      <c r="D255" s="66">
        <f>'RawData_Unit Conversion'!E224</f>
        <v>1E-3</v>
      </c>
      <c r="E255" s="67">
        <f>'RawData_Unit Conversion'!G224</f>
        <v>12.435465539999898</v>
      </c>
    </row>
    <row r="256" spans="1:5" s="30" customFormat="1" ht="12" customHeight="1">
      <c r="A256" s="31">
        <v>220</v>
      </c>
      <c r="B256" s="64">
        <f>'RawData_Unit Conversion'!A225</f>
        <v>4.38</v>
      </c>
      <c r="C256" s="63">
        <f>'RawData_Unit Conversion'!C225</f>
        <v>2.2709999999999999</v>
      </c>
      <c r="D256" s="66">
        <f>'RawData_Unit Conversion'!E225</f>
        <v>1E-3</v>
      </c>
      <c r="E256" s="67">
        <f>'RawData_Unit Conversion'!G225</f>
        <v>12.058324371983506</v>
      </c>
    </row>
    <row r="257" spans="1:5" s="30" customFormat="1" ht="12" customHeight="1">
      <c r="A257" s="31">
        <v>221</v>
      </c>
      <c r="B257" s="64">
        <f>'RawData_Unit Conversion'!A226</f>
        <v>4.4000000000000004</v>
      </c>
      <c r="C257" s="63">
        <f>'RawData_Unit Conversion'!C226</f>
        <v>2.1870000000000003</v>
      </c>
      <c r="D257" s="66">
        <f>'RawData_Unit Conversion'!E226</f>
        <v>1E-3</v>
      </c>
      <c r="E257" s="67">
        <f>'RawData_Unit Conversion'!G226</f>
        <v>11.242884008704825</v>
      </c>
    </row>
    <row r="258" spans="1:5" s="30" customFormat="1" ht="12" customHeight="1">
      <c r="A258" s="31">
        <v>222</v>
      </c>
      <c r="B258" s="64">
        <f>'RawData_Unit Conversion'!A227</f>
        <v>4.42</v>
      </c>
      <c r="C258" s="63">
        <f>'RawData_Unit Conversion'!C227</f>
        <v>2.1029999999999998</v>
      </c>
      <c r="D258" s="66">
        <f>'RawData_Unit Conversion'!E227</f>
        <v>1E-3</v>
      </c>
      <c r="E258" s="67">
        <f>'RawData_Unit Conversion'!G227</f>
        <v>11.008444904262204</v>
      </c>
    </row>
    <row r="259" spans="1:5" s="30" customFormat="1" ht="12" customHeight="1">
      <c r="A259" s="31">
        <v>223</v>
      </c>
      <c r="B259" s="64">
        <f>'RawData_Unit Conversion'!A228</f>
        <v>4.4400000000000004</v>
      </c>
      <c r="C259" s="63">
        <f>'RawData_Unit Conversion'!C228</f>
        <v>2.0139999999999998</v>
      </c>
      <c r="D259" s="66">
        <f>'RawData_Unit Conversion'!E228</f>
        <v>1E-3</v>
      </c>
      <c r="E259" s="67">
        <f>'RawData_Unit Conversion'!G228</f>
        <v>11.620025176721215</v>
      </c>
    </row>
    <row r="260" spans="1:5" s="30" customFormat="1" ht="12" customHeight="1">
      <c r="A260" s="31">
        <v>224</v>
      </c>
      <c r="B260" s="64">
        <f>'RawData_Unit Conversion'!A229</f>
        <v>4.46</v>
      </c>
      <c r="C260" s="63">
        <f>'RawData_Unit Conversion'!C229</f>
        <v>1.9059999999999999</v>
      </c>
      <c r="D260" s="66">
        <f>'RawData_Unit Conversion'!E229</f>
        <v>1E-3</v>
      </c>
      <c r="E260" s="67">
        <f>'RawData_Unit Conversion'!G229</f>
        <v>11.885043294786787</v>
      </c>
    </row>
    <row r="261" spans="1:5" s="30" customFormat="1" ht="12" customHeight="1">
      <c r="A261" s="31">
        <v>225</v>
      </c>
      <c r="B261" s="64">
        <f>'RawData_Unit Conversion'!A230</f>
        <v>4.4800000000000004</v>
      </c>
      <c r="C261" s="63">
        <f>'RawData_Unit Conversion'!C230</f>
        <v>1.8459999999999999</v>
      </c>
      <c r="D261" s="66">
        <f>'RawData_Unit Conversion'!E230</f>
        <v>1E-3</v>
      </c>
      <c r="E261" s="67">
        <f>'RawData_Unit Conversion'!G230</f>
        <v>11.640411185803183</v>
      </c>
    </row>
    <row r="262" spans="1:5" s="30" customFormat="1" ht="12" customHeight="1">
      <c r="A262" s="31">
        <v>226</v>
      </c>
      <c r="B262" s="64">
        <f>'RawData_Unit Conversion'!A231</f>
        <v>4.5</v>
      </c>
      <c r="C262" s="63">
        <f>'RawData_Unit Conversion'!C231</f>
        <v>1.8579999999999999</v>
      </c>
      <c r="D262" s="66">
        <f>'RawData_Unit Conversion'!E231</f>
        <v>1E-3</v>
      </c>
      <c r="E262" s="67">
        <f>'RawData_Unit Conversion'!G231</f>
        <v>11.579253158557281</v>
      </c>
    </row>
    <row r="263" spans="1:5" s="30" customFormat="1" ht="12" customHeight="1">
      <c r="A263" s="31">
        <v>227</v>
      </c>
      <c r="B263" s="64">
        <f>'RawData_Unit Conversion'!A232</f>
        <v>4.5199999999999996</v>
      </c>
      <c r="C263" s="63">
        <f>'RawData_Unit Conversion'!C232</f>
        <v>1.9900000000000002</v>
      </c>
      <c r="D263" s="66">
        <f>'RawData_Unit Conversion'!E232</f>
        <v>1E-3</v>
      </c>
      <c r="E263" s="67">
        <f>'RawData_Unit Conversion'!G232</f>
        <v>11.28365602686876</v>
      </c>
    </row>
    <row r="264" spans="1:5" s="30" customFormat="1" ht="12" customHeight="1">
      <c r="A264" s="31">
        <v>228</v>
      </c>
      <c r="B264" s="64">
        <f>'RawData_Unit Conversion'!A233</f>
        <v>4.54</v>
      </c>
      <c r="C264" s="63">
        <f>'RawData_Unit Conversion'!C233</f>
        <v>2.1029999999999998</v>
      </c>
      <c r="D264" s="66">
        <f>'RawData_Unit Conversion'!E233</f>
        <v>1E-3</v>
      </c>
      <c r="E264" s="67">
        <f>'RawData_Unit Conversion'!G233</f>
        <v>10.080881491032704</v>
      </c>
    </row>
    <row r="265" spans="1:5" s="30" customFormat="1" ht="12" customHeight="1">
      <c r="A265" s="31">
        <v>229</v>
      </c>
      <c r="B265" s="64">
        <f>'RawData_Unit Conversion'!A234</f>
        <v>4.5599999999999996</v>
      </c>
      <c r="C265" s="63">
        <f>'RawData_Unit Conversion'!C234</f>
        <v>2.1029999999999998</v>
      </c>
      <c r="D265" s="66">
        <f>'RawData_Unit Conversion'!E234</f>
        <v>1E-3</v>
      </c>
      <c r="E265" s="67">
        <f>'RawData_Unit Conversion'!G234</f>
        <v>9.7343193366392633</v>
      </c>
    </row>
    <row r="266" spans="1:5" s="30" customFormat="1" ht="12" customHeight="1">
      <c r="A266" s="31">
        <v>230</v>
      </c>
      <c r="B266" s="64">
        <f>'RawData_Unit Conversion'!A235</f>
        <v>4.58</v>
      </c>
      <c r="C266" s="63">
        <f>'RawData_Unit Conversion'!C235</f>
        <v>2.097</v>
      </c>
      <c r="D266" s="66">
        <f>'RawData_Unit Conversion'!E235</f>
        <v>1E-3</v>
      </c>
      <c r="E266" s="67">
        <f>'RawData_Unit Conversion'!G235</f>
        <v>9.8668283956720497</v>
      </c>
    </row>
    <row r="267" spans="1:5" s="30" customFormat="1" ht="12" customHeight="1">
      <c r="A267" s="31">
        <v>231</v>
      </c>
      <c r="B267" s="64">
        <f>'RawData_Unit Conversion'!A236</f>
        <v>4.5999999999999996</v>
      </c>
      <c r="C267" s="63">
        <f>'RawData_Unit Conversion'!C236</f>
        <v>1.96</v>
      </c>
      <c r="D267" s="66">
        <f>'RawData_Unit Conversion'!E236</f>
        <v>1E-3</v>
      </c>
      <c r="E267" s="67">
        <f>'RawData_Unit Conversion'!G236</f>
        <v>9.9076004138359846</v>
      </c>
    </row>
    <row r="268" spans="1:5" s="30" customFormat="1" ht="12" customHeight="1">
      <c r="A268" s="31">
        <v>232</v>
      </c>
      <c r="B268" s="64">
        <f>'RawData_Unit Conversion'!A237</f>
        <v>4.62</v>
      </c>
      <c r="C268" s="63">
        <f>'RawData_Unit Conversion'!C237</f>
        <v>1.7869999999999999</v>
      </c>
      <c r="D268" s="66">
        <f>'RawData_Unit Conversion'!E237</f>
        <v>2E-3</v>
      </c>
      <c r="E268" s="67">
        <f>'RawData_Unit Conversion'!G237</f>
        <v>10.111460504655655</v>
      </c>
    </row>
    <row r="269" spans="1:5" s="30" customFormat="1" ht="12" customHeight="1">
      <c r="A269" s="31">
        <v>233</v>
      </c>
      <c r="B269" s="64">
        <f>'RawData_Unit Conversion'!A238</f>
        <v>4.6399999999999997</v>
      </c>
      <c r="C269" s="63">
        <f>'RawData_Unit Conversion'!C238</f>
        <v>1.7090000000000001</v>
      </c>
      <c r="D269" s="66">
        <f>'RawData_Unit Conversion'!E238</f>
        <v>2E-3</v>
      </c>
      <c r="E269" s="67">
        <f>'RawData_Unit Conversion'!G238</f>
        <v>10.804584813442533</v>
      </c>
    </row>
    <row r="270" spans="1:5" s="30" customFormat="1" ht="12" customHeight="1">
      <c r="A270" s="31">
        <v>234</v>
      </c>
      <c r="B270" s="64">
        <f>'RawData_Unit Conversion'!A239</f>
        <v>4.66</v>
      </c>
      <c r="C270" s="63">
        <f>'RawData_Unit Conversion'!C239</f>
        <v>1.7510000000000001</v>
      </c>
      <c r="D270" s="66">
        <f>'RawData_Unit Conversion'!E239</f>
        <v>1E-3</v>
      </c>
      <c r="E270" s="67">
        <f>'RawData_Unit Conversion'!G239</f>
        <v>11.405972081360561</v>
      </c>
    </row>
    <row r="271" spans="1:5" s="30" customFormat="1" ht="12" customHeight="1">
      <c r="A271" s="31">
        <v>235</v>
      </c>
      <c r="B271" s="64">
        <f>'RawData_Unit Conversion'!A240</f>
        <v>4.68</v>
      </c>
      <c r="C271" s="63">
        <f>'RawData_Unit Conversion'!C240</f>
        <v>1.7150000000000001</v>
      </c>
      <c r="D271" s="66">
        <f>'RawData_Unit Conversion'!E240</f>
        <v>2E-3</v>
      </c>
      <c r="E271" s="67">
        <f>'RawData_Unit Conversion'!G240</f>
        <v>11.609832172180232</v>
      </c>
    </row>
    <row r="272" spans="1:5" s="30" customFormat="1" ht="12" customHeight="1">
      <c r="A272" s="31">
        <v>236</v>
      </c>
      <c r="B272" s="64">
        <f>'RawData_Unit Conversion'!A241</f>
        <v>4.7</v>
      </c>
      <c r="C272" s="63">
        <f>'RawData_Unit Conversion'!C241</f>
        <v>1.7090000000000001</v>
      </c>
      <c r="D272" s="66">
        <f>'RawData_Unit Conversion'!E241</f>
        <v>2E-3</v>
      </c>
      <c r="E272" s="67">
        <f>'RawData_Unit Conversion'!G241</f>
        <v>12.180640426475309</v>
      </c>
    </row>
    <row r="273" spans="1:5" s="30" customFormat="1" ht="12" customHeight="1">
      <c r="A273" s="31">
        <v>237</v>
      </c>
      <c r="B273" s="64">
        <f>'RawData_Unit Conversion'!A242</f>
        <v>4.72</v>
      </c>
      <c r="C273" s="63">
        <f>'RawData_Unit Conversion'!C242</f>
        <v>1.7269999999999999</v>
      </c>
      <c r="D273" s="66">
        <f>'RawData_Unit Conversion'!E242</f>
        <v>2E-3</v>
      </c>
      <c r="E273" s="67">
        <f>'RawData_Unit Conversion'!G242</f>
        <v>12.404886526376947</v>
      </c>
    </row>
    <row r="274" spans="1:5" s="30" customFormat="1" ht="12" customHeight="1">
      <c r="A274" s="31">
        <v>238</v>
      </c>
      <c r="B274" s="64">
        <f>'RawData_Unit Conversion'!A243</f>
        <v>4.74</v>
      </c>
      <c r="C274" s="63">
        <f>'RawData_Unit Conversion'!C243</f>
        <v>1.7569999999999999</v>
      </c>
      <c r="D274" s="66">
        <f>'RawData_Unit Conversion'!E243</f>
        <v>1E-3</v>
      </c>
      <c r="E274" s="67">
        <f>'RawData_Unit Conversion'!G243</f>
        <v>12.302956480967111</v>
      </c>
    </row>
    <row r="275" spans="1:5" s="30" customFormat="1" ht="12" customHeight="1">
      <c r="A275" s="31">
        <v>239</v>
      </c>
      <c r="B275" s="64">
        <f>'RawData_Unit Conversion'!A244</f>
        <v>4.76</v>
      </c>
      <c r="C275" s="63">
        <f>'RawData_Unit Conversion'!C244</f>
        <v>1.7630000000000001</v>
      </c>
      <c r="D275" s="66">
        <f>'RawData_Unit Conversion'!E244</f>
        <v>2E-3</v>
      </c>
      <c r="E275" s="67">
        <f>'RawData_Unit Conversion'!G244</f>
        <v>12.231605449180227</v>
      </c>
    </row>
    <row r="276" spans="1:5" s="30" customFormat="1" ht="12" customHeight="1">
      <c r="A276" s="31">
        <v>240</v>
      </c>
      <c r="B276" s="64">
        <f>'RawData_Unit Conversion'!A245</f>
        <v>4.78</v>
      </c>
      <c r="C276" s="63">
        <f>'RawData_Unit Conversion'!C245</f>
        <v>1.9</v>
      </c>
      <c r="D276" s="66">
        <f>'RawData_Unit Conversion'!E245</f>
        <v>2E-3</v>
      </c>
      <c r="E276" s="67">
        <f>'RawData_Unit Conversion'!G245</f>
        <v>12.425272535458914</v>
      </c>
    </row>
    <row r="277" spans="1:5" s="30" customFormat="1" ht="12" customHeight="1">
      <c r="A277" s="31">
        <v>241</v>
      </c>
      <c r="B277" s="64">
        <f>'RawData_Unit Conversion'!A246</f>
        <v>4.8</v>
      </c>
      <c r="C277" s="63">
        <f>'RawData_Unit Conversion'!C246</f>
        <v>2.1390000000000002</v>
      </c>
      <c r="D277" s="66">
        <f>'RawData_Unit Conversion'!E246</f>
        <v>2E-3</v>
      </c>
      <c r="E277" s="67">
        <f>'RawData_Unit Conversion'!G246</f>
        <v>12.802413703475302</v>
      </c>
    </row>
    <row r="278" spans="1:5" s="30" customFormat="1" ht="12" customHeight="1">
      <c r="A278" s="31">
        <v>242</v>
      </c>
      <c r="B278" s="64">
        <f>'RawData_Unit Conversion'!A247</f>
        <v>4.82</v>
      </c>
      <c r="C278" s="63">
        <f>'RawData_Unit Conversion'!C247</f>
        <v>2.4260000000000002</v>
      </c>
      <c r="D278" s="66">
        <f>'RawData_Unit Conversion'!E247</f>
        <v>1E-3</v>
      </c>
      <c r="E278" s="67">
        <f>'RawData_Unit Conversion'!G247</f>
        <v>11.681183203967116</v>
      </c>
    </row>
    <row r="279" spans="1:5" s="30" customFormat="1" ht="12" customHeight="1">
      <c r="A279" s="31">
        <v>243</v>
      </c>
      <c r="B279" s="64">
        <f>'RawData_Unit Conversion'!A248</f>
        <v>4.84</v>
      </c>
      <c r="C279" s="63">
        <f>'RawData_Unit Conversion'!C248</f>
        <v>1.7449999999999999</v>
      </c>
      <c r="D279" s="66">
        <f>'RawData_Unit Conversion'!E248</f>
        <v>0</v>
      </c>
      <c r="E279" s="67">
        <f>'RawData_Unit Conversion'!G248</f>
        <v>13.852293171196607</v>
      </c>
    </row>
    <row r="280" spans="1:5" s="30" customFormat="1" ht="12" customHeight="1">
      <c r="A280" s="31">
        <v>244</v>
      </c>
      <c r="B280" s="64">
        <f>'RawData_Unit Conversion'!A249</f>
        <v>4.8600000000000003</v>
      </c>
      <c r="C280" s="63">
        <f>'RawData_Unit Conversion'!C249</f>
        <v>2.1930000000000001</v>
      </c>
      <c r="D280" s="66">
        <f>'RawData_Unit Conversion'!E249</f>
        <v>1E-3</v>
      </c>
      <c r="E280" s="67">
        <f>'RawData_Unit Conversion'!G249</f>
        <v>13.831907162114639</v>
      </c>
    </row>
    <row r="281" spans="1:5" s="30" customFormat="1" ht="12" customHeight="1">
      <c r="A281" s="31">
        <v>245</v>
      </c>
      <c r="B281" s="64">
        <f>'RawData_Unit Conversion'!A250</f>
        <v>4.88</v>
      </c>
      <c r="C281" s="63">
        <f>'RawData_Unit Conversion'!C250</f>
        <v>2.181</v>
      </c>
      <c r="D281" s="66">
        <f>'RawData_Unit Conversion'!E250</f>
        <v>1E-3</v>
      </c>
      <c r="E281" s="67">
        <f>'RawData_Unit Conversion'!G250</f>
        <v>13.842100166655625</v>
      </c>
    </row>
    <row r="282" spans="1:5" s="30" customFormat="1" ht="12" customHeight="1">
      <c r="A282" s="31">
        <v>246</v>
      </c>
      <c r="B282" s="64">
        <f>'RawData_Unit Conversion'!A251</f>
        <v>4.9000000000000004</v>
      </c>
      <c r="C282" s="63">
        <f>'RawData_Unit Conversion'!C251</f>
        <v>2.2229999999999999</v>
      </c>
      <c r="D282" s="66">
        <f>'RawData_Unit Conversion'!E251</f>
        <v>1E-3</v>
      </c>
      <c r="E282" s="67">
        <f>'RawData_Unit Conversion'!G251</f>
        <v>13.648433080376936</v>
      </c>
    </row>
    <row r="283" spans="1:5" s="30" customFormat="1" ht="12" customHeight="1">
      <c r="A283" s="31">
        <v>247</v>
      </c>
      <c r="B283" s="64">
        <f>'RawData_Unit Conversion'!A252</f>
        <v>4.92</v>
      </c>
      <c r="C283" s="63">
        <f>'RawData_Unit Conversion'!C252</f>
        <v>2.2229999999999999</v>
      </c>
      <c r="D283" s="66">
        <f>'RawData_Unit Conversion'!E252</f>
        <v>1E-3</v>
      </c>
      <c r="E283" s="67">
        <f>'RawData_Unit Conversion'!G252</f>
        <v>13.454765994098249</v>
      </c>
    </row>
    <row r="284" spans="1:5" s="30" customFormat="1" ht="12" customHeight="1">
      <c r="A284" s="31">
        <v>248</v>
      </c>
      <c r="B284" s="64">
        <f>'RawData_Unit Conversion'!A253</f>
        <v>4.9400000000000004</v>
      </c>
      <c r="C284" s="63">
        <f>'RawData_Unit Conversion'!C253</f>
        <v>2.2530000000000001</v>
      </c>
      <c r="D284" s="66">
        <f>'RawData_Unit Conversion'!E253</f>
        <v>1E-3</v>
      </c>
      <c r="E284" s="67">
        <f>'RawData_Unit Conversion'!G253</f>
        <v>13.077624826081861</v>
      </c>
    </row>
    <row r="285" spans="1:5" s="30" customFormat="1" ht="12" customHeight="1">
      <c r="A285" s="31">
        <v>249</v>
      </c>
      <c r="B285" s="64">
        <f>'RawData_Unit Conversion'!A254</f>
        <v>4.96</v>
      </c>
      <c r="C285" s="63">
        <f>'RawData_Unit Conversion'!C254</f>
        <v>2.2829999999999999</v>
      </c>
      <c r="D285" s="66">
        <f>'RawData_Unit Conversion'!E254</f>
        <v>1E-3</v>
      </c>
      <c r="E285" s="67">
        <f>'RawData_Unit Conversion'!G254</f>
        <v>12.700483658065469</v>
      </c>
    </row>
    <row r="286" spans="1:5" s="30" customFormat="1" ht="12" customHeight="1">
      <c r="A286" s="31">
        <v>250</v>
      </c>
      <c r="B286" s="64">
        <f>'RawData_Unit Conversion'!A255</f>
        <v>4.9800000000000004</v>
      </c>
      <c r="C286" s="63">
        <f>'RawData_Unit Conversion'!C255</f>
        <v>2.4020000000000001</v>
      </c>
      <c r="D286" s="66">
        <f>'RawData_Unit Conversion'!E255</f>
        <v>1E-3</v>
      </c>
      <c r="E286" s="67">
        <f>'RawData_Unit Conversion'!G255</f>
        <v>11.844271276622854</v>
      </c>
    </row>
    <row r="287" spans="1:5" s="30" customFormat="1" ht="12" customHeight="1">
      <c r="A287" s="31">
        <v>251</v>
      </c>
      <c r="B287" s="64">
        <f>'RawData_Unit Conversion'!A256</f>
        <v>5</v>
      </c>
      <c r="C287" s="63">
        <f>'RawData_Unit Conversion'!C256</f>
        <v>2.3540000000000001</v>
      </c>
      <c r="D287" s="66">
        <f>'RawData_Unit Conversion'!E256</f>
        <v>1E-3</v>
      </c>
      <c r="E287" s="67">
        <f>'RawData_Unit Conversion'!G256</f>
        <v>10.763812795278598</v>
      </c>
    </row>
    <row r="288" spans="1:5" s="30" customFormat="1" ht="12" customHeight="1">
      <c r="A288" s="31">
        <v>252</v>
      </c>
      <c r="B288" s="64">
        <f>'RawData_Unit Conversion'!A257</f>
        <v>5.0199999999999996</v>
      </c>
      <c r="C288" s="63">
        <f>'RawData_Unit Conversion'!C257</f>
        <v>2.3839999999999999</v>
      </c>
      <c r="D288" s="66">
        <f>'RawData_Unit Conversion'!E257</f>
        <v>1E-3</v>
      </c>
      <c r="E288" s="67">
        <f>'RawData_Unit Conversion'!G257</f>
        <v>10.753619790737616</v>
      </c>
    </row>
    <row r="289" spans="1:5" s="30" customFormat="1" ht="12" customHeight="1">
      <c r="A289" s="31">
        <v>253</v>
      </c>
      <c r="B289" s="64">
        <f>'RawData_Unit Conversion'!A258</f>
        <v>5.04</v>
      </c>
      <c r="C289" s="63">
        <f>'RawData_Unit Conversion'!C258</f>
        <v>2.3069999999999999</v>
      </c>
      <c r="D289" s="66">
        <f>'RawData_Unit Conversion'!E258</f>
        <v>1E-3</v>
      </c>
      <c r="E289" s="67">
        <f>'RawData_Unit Conversion'!G258</f>
        <v>10.763812795278598</v>
      </c>
    </row>
    <row r="290" spans="1:5" s="30" customFormat="1" ht="12" customHeight="1">
      <c r="A290" s="31">
        <v>254</v>
      </c>
      <c r="B290" s="64">
        <f>'RawData_Unit Conversion'!A259</f>
        <v>5.0599999999999996</v>
      </c>
      <c r="C290" s="63">
        <f>'RawData_Unit Conversion'!C259</f>
        <v>2.3130000000000002</v>
      </c>
      <c r="D290" s="66">
        <f>'RawData_Unit Conversion'!E259</f>
        <v>1E-3</v>
      </c>
      <c r="E290" s="67">
        <f>'RawData_Unit Conversion'!G259</f>
        <v>11.14095396329499</v>
      </c>
    </row>
    <row r="291" spans="1:5" s="30" customFormat="1" ht="12" customHeight="1">
      <c r="A291" s="31">
        <v>255</v>
      </c>
      <c r="B291" s="64">
        <f>'RawData_Unit Conversion'!A260</f>
        <v>5.08</v>
      </c>
      <c r="C291" s="63">
        <f>'RawData_Unit Conversion'!C260</f>
        <v>2.3540000000000001</v>
      </c>
      <c r="D291" s="66">
        <f>'RawData_Unit Conversion'!E260</f>
        <v>1E-3</v>
      </c>
      <c r="E291" s="67">
        <f>'RawData_Unit Conversion'!G260</f>
        <v>10.794391808901551</v>
      </c>
    </row>
    <row r="292" spans="1:5" s="30" customFormat="1" ht="12" customHeight="1">
      <c r="A292" s="31">
        <v>256</v>
      </c>
      <c r="B292" s="64">
        <f>'RawData_Unit Conversion'!A261</f>
        <v>5.0999999999999996</v>
      </c>
      <c r="C292" s="63">
        <f>'RawData_Unit Conversion'!C261</f>
        <v>2.36</v>
      </c>
      <c r="D292" s="66">
        <f>'RawData_Unit Conversion'!E261</f>
        <v>1E-3</v>
      </c>
      <c r="E292" s="67">
        <f>'RawData_Unit Conversion'!G261</f>
        <v>11.089988940590072</v>
      </c>
    </row>
    <row r="293" spans="1:5" s="30" customFormat="1" ht="12" customHeight="1">
      <c r="A293" s="31">
        <v>257</v>
      </c>
      <c r="B293" s="64">
        <f>'RawData_Unit Conversion'!A262</f>
        <v>5.12</v>
      </c>
      <c r="C293" s="63">
        <f>'RawData_Unit Conversion'!C262</f>
        <v>2.5760000000000001</v>
      </c>
      <c r="D293" s="66">
        <f>'RawData_Unit Conversion'!E262</f>
        <v>1E-3</v>
      </c>
      <c r="E293" s="67">
        <f>'RawData_Unit Conversion'!G262</f>
        <v>11.344814054114661</v>
      </c>
    </row>
    <row r="294" spans="1:5" s="30" customFormat="1" ht="12" customHeight="1">
      <c r="A294" s="31">
        <v>258</v>
      </c>
      <c r="B294" s="64">
        <f>'RawData_Unit Conversion'!A263</f>
        <v>5.14</v>
      </c>
      <c r="C294" s="63">
        <f>'RawData_Unit Conversion'!C263</f>
        <v>2.3540000000000001</v>
      </c>
      <c r="D294" s="66">
        <f>'RawData_Unit Conversion'!E263</f>
        <v>1E-3</v>
      </c>
      <c r="E294" s="67">
        <f>'RawData_Unit Conversion'!G263</f>
        <v>11.630218181262197</v>
      </c>
    </row>
    <row r="295" spans="1:5" s="30" customFormat="1" ht="12" customHeight="1">
      <c r="A295" s="31">
        <v>259</v>
      </c>
      <c r="B295" s="64">
        <f>'RawData_Unit Conversion'!A264</f>
        <v>5.16</v>
      </c>
      <c r="C295" s="63">
        <f>'RawData_Unit Conversion'!C264</f>
        <v>2.2469999999999999</v>
      </c>
      <c r="D295" s="66">
        <f>'RawData_Unit Conversion'!E264</f>
        <v>1E-3</v>
      </c>
      <c r="E295" s="67">
        <f>'RawData_Unit Conversion'!G264</f>
        <v>13.179554871491696</v>
      </c>
    </row>
    <row r="296" spans="1:5" s="30" customFormat="1" ht="12" customHeight="1">
      <c r="A296" s="31">
        <v>260</v>
      </c>
      <c r="B296" s="64">
        <f>'RawData_Unit Conversion'!A265</f>
        <v>5.18</v>
      </c>
      <c r="C296" s="63">
        <f>'RawData_Unit Conversion'!C265</f>
        <v>2.3250000000000002</v>
      </c>
      <c r="D296" s="66">
        <f>'RawData_Unit Conversion'!E265</f>
        <v>1E-3</v>
      </c>
      <c r="E296" s="67">
        <f>'RawData_Unit Conversion'!G265</f>
        <v>13.791135143950706</v>
      </c>
    </row>
    <row r="297" spans="1:5" s="30" customFormat="1" ht="12" customHeight="1">
      <c r="A297" s="31">
        <v>261</v>
      </c>
      <c r="B297" s="64">
        <f>'RawData_Unit Conversion'!A266</f>
        <v>5.2</v>
      </c>
      <c r="C297" s="63">
        <f>'RawData_Unit Conversion'!C266</f>
        <v>2.3420000000000001</v>
      </c>
      <c r="D297" s="66">
        <f>'RawData_Unit Conversion'!E266</f>
        <v>1E-3</v>
      </c>
      <c r="E297" s="67">
        <f>'RawData_Unit Conversion'!G266</f>
        <v>13.566889044049068</v>
      </c>
    </row>
    <row r="298" spans="1:5" s="30" customFormat="1" ht="12" customHeight="1">
      <c r="A298" s="31">
        <v>262</v>
      </c>
      <c r="B298" s="64">
        <f>'RawData_Unit Conversion'!A267</f>
        <v>5.22</v>
      </c>
      <c r="C298" s="63">
        <f>'RawData_Unit Conversion'!C267</f>
        <v>2.3839999999999999</v>
      </c>
      <c r="D298" s="66">
        <f>'RawData_Unit Conversion'!E267</f>
        <v>1E-3</v>
      </c>
      <c r="E298" s="67">
        <f>'RawData_Unit Conversion'!G267</f>
        <v>13.597468057672019</v>
      </c>
    </row>
    <row r="299" spans="1:5" s="30" customFormat="1" ht="12" customHeight="1">
      <c r="A299" s="31">
        <v>263</v>
      </c>
      <c r="B299" s="64">
        <f>'RawData_Unit Conversion'!A268</f>
        <v>5.24</v>
      </c>
      <c r="C299" s="63">
        <f>'RawData_Unit Conversion'!C268</f>
        <v>2.444</v>
      </c>
      <c r="D299" s="66">
        <f>'RawData_Unit Conversion'!E268</f>
        <v>1E-3</v>
      </c>
      <c r="E299" s="67">
        <f>'RawData_Unit Conversion'!G268</f>
        <v>13.760556130327755</v>
      </c>
    </row>
    <row r="300" spans="1:5" s="30" customFormat="1" ht="12" customHeight="1">
      <c r="A300" s="31">
        <v>264</v>
      </c>
      <c r="B300" s="64">
        <f>'RawData_Unit Conversion'!A269</f>
        <v>5.26</v>
      </c>
      <c r="C300" s="63">
        <f>'RawData_Unit Conversion'!C269</f>
        <v>2.2650000000000001</v>
      </c>
      <c r="D300" s="66">
        <f>'RawData_Unit Conversion'!E269</f>
        <v>1E-3</v>
      </c>
      <c r="E300" s="67">
        <f>'RawData_Unit Conversion'!G269</f>
        <v>14.188662321049062</v>
      </c>
    </row>
    <row r="301" spans="1:5" s="30" customFormat="1" ht="12" customHeight="1">
      <c r="A301" s="31">
        <v>265</v>
      </c>
      <c r="B301" s="64">
        <f>'RawData_Unit Conversion'!A270</f>
        <v>5.28</v>
      </c>
      <c r="C301" s="63">
        <f>'RawData_Unit Conversion'!C270</f>
        <v>2.3780000000000001</v>
      </c>
      <c r="D301" s="66">
        <f>'RawData_Unit Conversion'!E270</f>
        <v>1E-3</v>
      </c>
      <c r="E301" s="67">
        <f>'RawData_Unit Conversion'!G270</f>
        <v>14.107118284721196</v>
      </c>
    </row>
    <row r="302" spans="1:5" s="30" customFormat="1" ht="12" customHeight="1">
      <c r="A302" s="31">
        <v>266</v>
      </c>
      <c r="B302" s="64">
        <f>'RawData_Unit Conversion'!A271</f>
        <v>5.3</v>
      </c>
      <c r="C302" s="63">
        <f>'RawData_Unit Conversion'!C271</f>
        <v>2.444</v>
      </c>
      <c r="D302" s="66">
        <f>'RawData_Unit Conversion'!E271</f>
        <v>2E-3</v>
      </c>
      <c r="E302" s="67">
        <f>'RawData_Unit Conversion'!G271</f>
        <v>14.086732275639227</v>
      </c>
    </row>
    <row r="303" spans="1:5" s="30" customFormat="1" ht="12" customHeight="1">
      <c r="A303" s="31">
        <v>267</v>
      </c>
      <c r="B303" s="64">
        <f>'RawData_Unit Conversion'!A272</f>
        <v>5.32</v>
      </c>
      <c r="C303" s="63">
        <f>'RawData_Unit Conversion'!C272</f>
        <v>2.504</v>
      </c>
      <c r="D303" s="66">
        <f>'RawData_Unit Conversion'!E272</f>
        <v>1E-3</v>
      </c>
      <c r="E303" s="67">
        <f>'RawData_Unit Conversion'!G272</f>
        <v>14.290592366458897</v>
      </c>
    </row>
    <row r="304" spans="1:5" s="30" customFormat="1" ht="12" customHeight="1">
      <c r="A304" s="31">
        <v>268</v>
      </c>
      <c r="B304" s="64">
        <f>'RawData_Unit Conversion'!A273</f>
        <v>5.34</v>
      </c>
      <c r="C304" s="63">
        <f>'RawData_Unit Conversion'!C273</f>
        <v>2.5459999999999998</v>
      </c>
      <c r="D304" s="66">
        <f>'RawData_Unit Conversion'!E273</f>
        <v>1E-3</v>
      </c>
      <c r="E304" s="67">
        <f>'RawData_Unit Conversion'!G273</f>
        <v>14.443487434573649</v>
      </c>
    </row>
    <row r="305" spans="1:5" s="30" customFormat="1" ht="12" customHeight="1">
      <c r="A305" s="31">
        <v>269</v>
      </c>
      <c r="B305" s="64">
        <f>'RawData_Unit Conversion'!A274</f>
        <v>5.36</v>
      </c>
      <c r="C305" s="63">
        <f>'RawData_Unit Conversion'!C274</f>
        <v>2.5459999999999998</v>
      </c>
      <c r="D305" s="66">
        <f>'RawData_Unit Conversion'!E274</f>
        <v>1E-3</v>
      </c>
      <c r="E305" s="67">
        <f>'RawData_Unit Conversion'!G274</f>
        <v>14.708505552639224</v>
      </c>
    </row>
    <row r="306" spans="1:5" s="30" customFormat="1" ht="12" customHeight="1">
      <c r="A306" s="31">
        <v>270</v>
      </c>
      <c r="B306" s="64">
        <f>'RawData_Unit Conversion'!A275</f>
        <v>5.38</v>
      </c>
      <c r="C306" s="63">
        <f>'RawData_Unit Conversion'!C275</f>
        <v>2.504</v>
      </c>
      <c r="D306" s="66">
        <f>'RawData_Unit Conversion'!E275</f>
        <v>1E-3</v>
      </c>
      <c r="E306" s="67">
        <f>'RawData_Unit Conversion'!G275</f>
        <v>14.779856584426108</v>
      </c>
    </row>
    <row r="307" spans="1:5" s="30" customFormat="1" ht="12" customHeight="1">
      <c r="A307" s="31">
        <v>271</v>
      </c>
      <c r="B307" s="64">
        <f>'RawData_Unit Conversion'!A276</f>
        <v>5.4</v>
      </c>
      <c r="C307" s="63">
        <f>'RawData_Unit Conversion'!C276</f>
        <v>2.4979999999999998</v>
      </c>
      <c r="D307" s="66">
        <f>'RawData_Unit Conversion'!E276</f>
        <v>1E-3</v>
      </c>
      <c r="E307" s="67">
        <f>'RawData_Unit Conversion'!G276</f>
        <v>14.72889156172119</v>
      </c>
    </row>
    <row r="308" spans="1:5" s="30" customFormat="1" ht="12" customHeight="1">
      <c r="A308" s="31">
        <v>272</v>
      </c>
      <c r="B308" s="64">
        <f>'RawData_Unit Conversion'!A277</f>
        <v>5.42</v>
      </c>
      <c r="C308" s="63">
        <f>'RawData_Unit Conversion'!C277</f>
        <v>2.5700000000000003</v>
      </c>
      <c r="D308" s="66">
        <f>'RawData_Unit Conversion'!E277</f>
        <v>1E-3</v>
      </c>
      <c r="E308" s="67">
        <f>'RawData_Unit Conversion'!G277</f>
        <v>15.238541788770366</v>
      </c>
    </row>
    <row r="309" spans="1:5" s="30" customFormat="1" ht="12" customHeight="1">
      <c r="A309" s="31">
        <v>273</v>
      </c>
      <c r="B309" s="64">
        <f>'RawData_Unit Conversion'!A278</f>
        <v>5.44</v>
      </c>
      <c r="C309" s="63">
        <f>'RawData_Unit Conversion'!C278</f>
        <v>2.4979999999999998</v>
      </c>
      <c r="D309" s="66">
        <f>'RawData_Unit Conversion'!E278</f>
        <v>2E-3</v>
      </c>
      <c r="E309" s="67">
        <f>'RawData_Unit Conversion'!G278</f>
        <v>15.585103943163807</v>
      </c>
    </row>
    <row r="310" spans="1:5" s="30" customFormat="1" ht="12" customHeight="1">
      <c r="A310" s="31">
        <v>274</v>
      </c>
      <c r="B310" s="64">
        <f>'RawData_Unit Conversion'!A279</f>
        <v>5.46</v>
      </c>
      <c r="C310" s="63">
        <f>'RawData_Unit Conversion'!C279</f>
        <v>2.5340000000000003</v>
      </c>
      <c r="D310" s="66">
        <f>'RawData_Unit Conversion'!E279</f>
        <v>1E-3</v>
      </c>
      <c r="E310" s="67">
        <f>'RawData_Unit Conversion'!G279</f>
        <v>15.401629861426102</v>
      </c>
    </row>
    <row r="311" spans="1:5" s="30" customFormat="1" ht="12" customHeight="1">
      <c r="A311" s="31">
        <v>275</v>
      </c>
      <c r="B311" s="64">
        <f>'RawData_Unit Conversion'!A280</f>
        <v>5.48</v>
      </c>
      <c r="C311" s="63">
        <f>'RawData_Unit Conversion'!C280</f>
        <v>2.54</v>
      </c>
      <c r="D311" s="66">
        <f>'RawData_Unit Conversion'!E280</f>
        <v>1E-3</v>
      </c>
      <c r="E311" s="67">
        <f>'RawData_Unit Conversion'!G280</f>
        <v>15.534138920458888</v>
      </c>
    </row>
    <row r="312" spans="1:5" s="30" customFormat="1" ht="12" customHeight="1">
      <c r="A312" s="31">
        <v>276</v>
      </c>
      <c r="B312" s="64">
        <f>'RawData_Unit Conversion'!A281</f>
        <v>5.5</v>
      </c>
      <c r="C312" s="63">
        <f>'RawData_Unit Conversion'!C281</f>
        <v>2.5580000000000003</v>
      </c>
      <c r="D312" s="66">
        <f>'RawData_Unit Conversion'!E281</f>
        <v>2E-3</v>
      </c>
      <c r="E312" s="67">
        <f>'RawData_Unit Conversion'!G281</f>
        <v>15.004102684327744</v>
      </c>
    </row>
    <row r="313" spans="1:5" s="30" customFormat="1" ht="12" customHeight="1">
      <c r="A313" s="31">
        <v>277</v>
      </c>
      <c r="B313" s="64">
        <f>'RawData_Unit Conversion'!A282</f>
        <v>5.52</v>
      </c>
      <c r="C313" s="63">
        <f>'RawData_Unit Conversion'!C282</f>
        <v>2.5099999999999998</v>
      </c>
      <c r="D313" s="66">
        <f>'RawData_Unit Conversion'!E282</f>
        <v>2E-3</v>
      </c>
      <c r="E313" s="67">
        <f>'RawData_Unit Conversion'!G282</f>
        <v>15.462787888672002</v>
      </c>
    </row>
    <row r="314" spans="1:5" s="30" customFormat="1" ht="12" customHeight="1">
      <c r="A314" s="31">
        <v>278</v>
      </c>
      <c r="B314" s="64">
        <f>'RawData_Unit Conversion'!A283</f>
        <v>5.54</v>
      </c>
      <c r="C314" s="63">
        <f>'RawData_Unit Conversion'!C283</f>
        <v>2.504</v>
      </c>
      <c r="D314" s="66">
        <f>'RawData_Unit Conversion'!E283</f>
        <v>2E-3</v>
      </c>
      <c r="E314" s="67">
        <f>'RawData_Unit Conversion'!G283</f>
        <v>15.299699816016266</v>
      </c>
    </row>
    <row r="315" spans="1:5" s="30" customFormat="1" ht="12" customHeight="1">
      <c r="A315" s="31">
        <v>279</v>
      </c>
      <c r="B315" s="64">
        <f>'RawData_Unit Conversion'!A284</f>
        <v>5.56</v>
      </c>
      <c r="C315" s="63">
        <f>'RawData_Unit Conversion'!C284</f>
        <v>2.5700000000000003</v>
      </c>
      <c r="D315" s="66">
        <f>'RawData_Unit Conversion'!E284</f>
        <v>2E-3</v>
      </c>
      <c r="E315" s="67">
        <f>'RawData_Unit Conversion'!G284</f>
        <v>15.544331924999872</v>
      </c>
    </row>
    <row r="316" spans="1:5" s="30" customFormat="1" ht="12" customHeight="1">
      <c r="A316" s="31">
        <v>280</v>
      </c>
      <c r="B316" s="64">
        <f>'RawData_Unit Conversion'!A285</f>
        <v>5.58</v>
      </c>
      <c r="C316" s="63">
        <f>'RawData_Unit Conversion'!C285</f>
        <v>2.54</v>
      </c>
      <c r="D316" s="66">
        <f>'RawData_Unit Conversion'!E285</f>
        <v>2E-3</v>
      </c>
      <c r="E316" s="67">
        <f>'RawData_Unit Conversion'!G285</f>
        <v>15.401629861426102</v>
      </c>
    </row>
    <row r="317" spans="1:5" s="30" customFormat="1" ht="12" customHeight="1">
      <c r="A317" s="31">
        <v>281</v>
      </c>
      <c r="B317" s="64">
        <f>'RawData_Unit Conversion'!A286</f>
        <v>5.6</v>
      </c>
      <c r="C317" s="63">
        <f>'RawData_Unit Conversion'!C286</f>
        <v>2.516</v>
      </c>
      <c r="D317" s="66">
        <f>'RawData_Unit Conversion'!E286</f>
        <v>2E-3</v>
      </c>
      <c r="E317" s="67">
        <f>'RawData_Unit Conversion'!G286</f>
        <v>15.156997752442496</v>
      </c>
    </row>
    <row r="318" spans="1:5" s="30" customFormat="1" ht="12" customHeight="1">
      <c r="A318" s="31">
        <v>282</v>
      </c>
      <c r="B318" s="64">
        <f>'RawData_Unit Conversion'!A287</f>
        <v>5.62</v>
      </c>
      <c r="C318" s="63">
        <f>'RawData_Unit Conversion'!C287</f>
        <v>2.5819999999999999</v>
      </c>
      <c r="D318" s="66">
        <f>'RawData_Unit Conversion'!E287</f>
        <v>2E-3</v>
      </c>
      <c r="E318" s="67">
        <f>'RawData_Unit Conversion'!G287</f>
        <v>15.462787888672002</v>
      </c>
    </row>
    <row r="319" spans="1:5" s="30" customFormat="1" ht="12" customHeight="1">
      <c r="A319" s="31">
        <v>283</v>
      </c>
      <c r="B319" s="64">
        <f>'RawData_Unit Conversion'!A288</f>
        <v>5.64</v>
      </c>
      <c r="C319" s="63">
        <f>'RawData_Unit Conversion'!C288</f>
        <v>2.617</v>
      </c>
      <c r="D319" s="66">
        <f>'RawData_Unit Conversion'!E288</f>
        <v>1E-3</v>
      </c>
      <c r="E319" s="67">
        <f>'RawData_Unit Conversion'!G288</f>
        <v>15.850122061229378</v>
      </c>
    </row>
    <row r="320" spans="1:5" s="30" customFormat="1" ht="12" customHeight="1">
      <c r="A320" s="31">
        <v>284</v>
      </c>
      <c r="B320" s="64">
        <f>'RawData_Unit Conversion'!A289</f>
        <v>5.66</v>
      </c>
      <c r="C320" s="63">
        <f>'RawData_Unit Conversion'!C289</f>
        <v>2.677</v>
      </c>
      <c r="D320" s="66">
        <f>'RawData_Unit Conversion'!E289</f>
        <v>2E-3</v>
      </c>
      <c r="E320" s="67">
        <f>'RawData_Unit Conversion'!G289</f>
        <v>15.809350043065443</v>
      </c>
    </row>
    <row r="321" spans="1:5" s="30" customFormat="1" ht="12" customHeight="1">
      <c r="A321" s="31">
        <v>285</v>
      </c>
      <c r="B321" s="64">
        <f>'RawData_Unit Conversion'!A290</f>
        <v>5.68</v>
      </c>
      <c r="C321" s="63">
        <f>'RawData_Unit Conversion'!C290</f>
        <v>2.641</v>
      </c>
      <c r="D321" s="66">
        <f>'RawData_Unit Conversion'!E290</f>
        <v>2E-3</v>
      </c>
      <c r="E321" s="67">
        <f>'RawData_Unit Conversion'!G290</f>
        <v>15.462787888672002</v>
      </c>
    </row>
    <row r="322" spans="1:5" s="30" customFormat="1" ht="12" customHeight="1">
      <c r="A322" s="31">
        <v>286</v>
      </c>
      <c r="B322" s="64">
        <f>'RawData_Unit Conversion'!A291</f>
        <v>5.7</v>
      </c>
      <c r="C322" s="63">
        <f>'RawData_Unit Conversion'!C291</f>
        <v>2.677</v>
      </c>
      <c r="D322" s="66">
        <f>'RawData_Unit Conversion'!E291</f>
        <v>2E-3</v>
      </c>
      <c r="E322" s="67">
        <f>'RawData_Unit Conversion'!G291</f>
        <v>15.381243852344136</v>
      </c>
    </row>
    <row r="323" spans="1:5" s="30" customFormat="1" ht="12" customHeight="1">
      <c r="A323" s="31">
        <v>287</v>
      </c>
      <c r="B323" s="64">
        <f>'RawData_Unit Conversion'!A292</f>
        <v>5.72</v>
      </c>
      <c r="C323" s="63">
        <f>'RawData_Unit Conversion'!C292</f>
        <v>2.7069999999999999</v>
      </c>
      <c r="D323" s="66">
        <f>'RawData_Unit Conversion'!E292</f>
        <v>2E-3</v>
      </c>
      <c r="E323" s="67">
        <f>'RawData_Unit Conversion'!G292</f>
        <v>15.279313806934301</v>
      </c>
    </row>
    <row r="324" spans="1:5" s="30" customFormat="1" ht="12" customHeight="1">
      <c r="A324" s="31">
        <v>288</v>
      </c>
      <c r="B324" s="64">
        <f>'RawData_Unit Conversion'!A293</f>
        <v>5.74</v>
      </c>
      <c r="C324" s="63">
        <f>'RawData_Unit Conversion'!C293</f>
        <v>2.677</v>
      </c>
      <c r="D324" s="66">
        <f>'RawData_Unit Conversion'!E293</f>
        <v>2E-3</v>
      </c>
      <c r="E324" s="67">
        <f>'RawData_Unit Conversion'!G293</f>
        <v>15.605489952245772</v>
      </c>
    </row>
    <row r="325" spans="1:5" s="30" customFormat="1" ht="12" customHeight="1">
      <c r="A325" s="31">
        <v>289</v>
      </c>
      <c r="B325" s="64">
        <f>'RawData_Unit Conversion'!A294</f>
        <v>5.76</v>
      </c>
      <c r="C325" s="63">
        <f>'RawData_Unit Conversion'!C294</f>
        <v>2.2770000000000001</v>
      </c>
      <c r="D325" s="66">
        <f>'RawData_Unit Conversion'!E294</f>
        <v>-1E-3</v>
      </c>
      <c r="E325" s="67">
        <f>'RawData_Unit Conversion'!G294</f>
        <v>15.320085825098236</v>
      </c>
    </row>
    <row r="326" spans="1:5" s="30" customFormat="1" ht="12" customHeight="1">
      <c r="A326" s="31">
        <v>290</v>
      </c>
      <c r="B326" s="64">
        <f>'RawData_Unit Conversion'!A295</f>
        <v>5.78</v>
      </c>
      <c r="C326" s="63">
        <f>'RawData_Unit Conversion'!C295</f>
        <v>2.8739999999999997</v>
      </c>
      <c r="D326" s="66">
        <f>'RawData_Unit Conversion'!E295</f>
        <v>0</v>
      </c>
      <c r="E326" s="67">
        <f>'RawData_Unit Conversion'!G295</f>
        <v>15.636068965868724</v>
      </c>
    </row>
    <row r="327" spans="1:5" s="30" customFormat="1" ht="12" customHeight="1">
      <c r="A327" s="31">
        <v>291</v>
      </c>
      <c r="B327" s="64">
        <f>'RawData_Unit Conversion'!A296</f>
        <v>5.8</v>
      </c>
      <c r="C327" s="63">
        <f>'RawData_Unit Conversion'!C296</f>
        <v>2.952</v>
      </c>
      <c r="D327" s="66">
        <f>'RawData_Unit Conversion'!E296</f>
        <v>0</v>
      </c>
      <c r="E327" s="67">
        <f>'RawData_Unit Conversion'!G296</f>
        <v>15.636068965868724</v>
      </c>
    </row>
    <row r="328" spans="1:5" s="30" customFormat="1" ht="12" customHeight="1">
      <c r="A328" s="31">
        <v>292</v>
      </c>
      <c r="B328" s="64">
        <f>'RawData_Unit Conversion'!A297</f>
        <v>5.82</v>
      </c>
      <c r="C328" s="63">
        <f>'RawData_Unit Conversion'!C297</f>
        <v>2.8149999999999995</v>
      </c>
      <c r="D328" s="66">
        <f>'RawData_Unit Conversion'!E297</f>
        <v>0</v>
      </c>
      <c r="E328" s="67">
        <f>'RawData_Unit Conversion'!G297</f>
        <v>16.084561165672</v>
      </c>
    </row>
    <row r="329" spans="1:5" s="30" customFormat="1" ht="12" customHeight="1">
      <c r="A329" s="31">
        <v>293</v>
      </c>
      <c r="B329" s="64">
        <f>'RawData_Unit Conversion'!A298</f>
        <v>5.84</v>
      </c>
      <c r="C329" s="63">
        <f>'RawData_Unit Conversion'!C298</f>
        <v>2.8560000000000003</v>
      </c>
      <c r="D329" s="66">
        <f>'RawData_Unit Conversion'!E298</f>
        <v>0</v>
      </c>
      <c r="E329" s="67">
        <f>'RawData_Unit Conversion'!G298</f>
        <v>15.92147309301626</v>
      </c>
    </row>
    <row r="330" spans="1:5" s="30" customFormat="1" ht="12" customHeight="1">
      <c r="A330" s="31">
        <v>294</v>
      </c>
      <c r="B330" s="64">
        <f>'RawData_Unit Conversion'!A299</f>
        <v>5.86</v>
      </c>
      <c r="C330" s="63">
        <f>'RawData_Unit Conversion'!C299</f>
        <v>2.9160000000000004</v>
      </c>
      <c r="D330" s="66">
        <f>'RawData_Unit Conversion'!E299</f>
        <v>0</v>
      </c>
      <c r="E330" s="67">
        <f>'RawData_Unit Conversion'!G299</f>
        <v>15.809350043065443</v>
      </c>
    </row>
    <row r="331" spans="1:5" s="30" customFormat="1" ht="12" customHeight="1">
      <c r="A331" s="31">
        <v>295</v>
      </c>
      <c r="B331" s="64">
        <f>'RawData_Unit Conversion'!A300</f>
        <v>5.88</v>
      </c>
      <c r="C331" s="63">
        <f>'RawData_Unit Conversion'!C300</f>
        <v>2.8860000000000001</v>
      </c>
      <c r="D331" s="66">
        <f>'RawData_Unit Conversion'!E300</f>
        <v>0</v>
      </c>
      <c r="E331" s="67">
        <f>'RawData_Unit Conversion'!G300</f>
        <v>15.656454974950689</v>
      </c>
    </row>
    <row r="332" spans="1:5" s="30" customFormat="1" ht="12" customHeight="1">
      <c r="A332" s="31">
        <v>296</v>
      </c>
      <c r="B332" s="64">
        <f>'RawData_Unit Conversion'!A301</f>
        <v>5.9</v>
      </c>
      <c r="C332" s="63">
        <f>'RawData_Unit Conversion'!C301</f>
        <v>2.8560000000000003</v>
      </c>
      <c r="D332" s="66">
        <f>'RawData_Unit Conversion'!E301</f>
        <v>0</v>
      </c>
      <c r="E332" s="67">
        <f>'RawData_Unit Conversion'!G301</f>
        <v>15.727806006737575</v>
      </c>
    </row>
    <row r="333" spans="1:5" s="30" customFormat="1" ht="12" customHeight="1">
      <c r="A333" s="31">
        <v>297</v>
      </c>
      <c r="B333" s="64">
        <f>'RawData_Unit Conversion'!A302</f>
        <v>5.92</v>
      </c>
      <c r="C333" s="63">
        <f>'RawData_Unit Conversion'!C302</f>
        <v>2.8499999999999996</v>
      </c>
      <c r="D333" s="66">
        <f>'RawData_Unit Conversion'!E302</f>
        <v>0</v>
      </c>
      <c r="E333" s="67">
        <f>'RawData_Unit Conversion'!G302</f>
        <v>16.043789147508065</v>
      </c>
    </row>
    <row r="334" spans="1:5" s="30" customFormat="1" ht="12" customHeight="1">
      <c r="A334" s="31">
        <v>298</v>
      </c>
      <c r="B334" s="64">
        <f>'RawData_Unit Conversion'!A303</f>
        <v>5.94</v>
      </c>
      <c r="C334" s="63">
        <f>'RawData_Unit Conversion'!C303</f>
        <v>2.7850000000000001</v>
      </c>
      <c r="D334" s="66">
        <f>'RawData_Unit Conversion'!E303</f>
        <v>0</v>
      </c>
      <c r="E334" s="67">
        <f>'RawData_Unit Conversion'!G303</f>
        <v>15.941859102098229</v>
      </c>
    </row>
    <row r="335" spans="1:5" s="30" customFormat="1" ht="12" customHeight="1">
      <c r="A335" s="31">
        <v>299</v>
      </c>
      <c r="B335" s="64">
        <f>'RawData_Unit Conversion'!A304</f>
        <v>5.96</v>
      </c>
      <c r="C335" s="63">
        <f>'RawData_Unit Conversion'!C304</f>
        <v>2.8210000000000002</v>
      </c>
      <c r="D335" s="66">
        <f>'RawData_Unit Conversion'!E304</f>
        <v>0</v>
      </c>
      <c r="E335" s="67">
        <f>'RawData_Unit Conversion'!G304</f>
        <v>15.697226993114624</v>
      </c>
    </row>
    <row r="336" spans="1:5" s="30" customFormat="1" ht="12" customHeight="1">
      <c r="A336" s="31">
        <v>300</v>
      </c>
      <c r="B336" s="64">
        <f>'RawData_Unit Conversion'!A305</f>
        <v>5.98</v>
      </c>
      <c r="C336" s="63">
        <f>'RawData_Unit Conversion'!C305</f>
        <v>2.827</v>
      </c>
      <c r="D336" s="66">
        <f>'RawData_Unit Conversion'!E305</f>
        <v>0</v>
      </c>
      <c r="E336" s="67">
        <f>'RawData_Unit Conversion'!G305</f>
        <v>16.125333183835931</v>
      </c>
    </row>
    <row r="337" spans="1:5" s="30" customFormat="1" ht="12" customHeight="1">
      <c r="A337" s="31">
        <v>301</v>
      </c>
      <c r="B337" s="64">
        <f>'RawData_Unit Conversion'!A306</f>
        <v>6</v>
      </c>
      <c r="C337" s="63">
        <f>'RawData_Unit Conversion'!C306</f>
        <v>2.8149999999999995</v>
      </c>
      <c r="D337" s="66">
        <f>'RawData_Unit Conversion'!E306</f>
        <v>0</v>
      </c>
      <c r="E337" s="67">
        <f>'RawData_Unit Conversion'!G306</f>
        <v>16.889808524409695</v>
      </c>
    </row>
    <row r="338" spans="1:5" s="30" customFormat="1" ht="12" customHeight="1">
      <c r="A338" s="31">
        <v>302</v>
      </c>
      <c r="B338" s="64">
        <f>'RawData_Unit Conversion'!A307</f>
        <v>6.02</v>
      </c>
      <c r="C338" s="63">
        <f>'RawData_Unit Conversion'!C307</f>
        <v>2.7910000000000004</v>
      </c>
      <c r="D338" s="66">
        <f>'RawData_Unit Conversion'!E307</f>
        <v>1E-3</v>
      </c>
      <c r="E338" s="67">
        <f>'RawData_Unit Conversion'!G307</f>
        <v>16.145719192917898</v>
      </c>
    </row>
    <row r="339" spans="1:5" s="30" customFormat="1" ht="12" customHeight="1">
      <c r="A339" s="31">
        <v>303</v>
      </c>
      <c r="B339" s="64">
        <f>'RawData_Unit Conversion'!A308</f>
        <v>6.04</v>
      </c>
      <c r="C339" s="63">
        <f>'RawData_Unit Conversion'!C308</f>
        <v>2.8739999999999997</v>
      </c>
      <c r="D339" s="66">
        <f>'RawData_Unit Conversion'!E308</f>
        <v>1E-3</v>
      </c>
      <c r="E339" s="67">
        <f>'RawData_Unit Conversion'!G308</f>
        <v>16.033596142967081</v>
      </c>
    </row>
    <row r="340" spans="1:5" s="30" customFormat="1" ht="12" customHeight="1">
      <c r="A340" s="31">
        <v>304</v>
      </c>
      <c r="B340" s="64">
        <f>'RawData_Unit Conversion'!A309</f>
        <v>6.06</v>
      </c>
      <c r="C340" s="63">
        <f>'RawData_Unit Conversion'!C309</f>
        <v>2.8980000000000001</v>
      </c>
      <c r="D340" s="66">
        <f>'RawData_Unit Conversion'!E309</f>
        <v>1E-3</v>
      </c>
      <c r="E340" s="67">
        <f>'RawData_Unit Conversion'!G309</f>
        <v>16.349579283737569</v>
      </c>
    </row>
    <row r="341" spans="1:5" s="30" customFormat="1" ht="12" customHeight="1">
      <c r="A341" s="31">
        <v>305</v>
      </c>
      <c r="B341" s="64">
        <f>'RawData_Unit Conversion'!A310</f>
        <v>6.08</v>
      </c>
      <c r="C341" s="63">
        <f>'RawData_Unit Conversion'!C310</f>
        <v>2.8620000000000001</v>
      </c>
      <c r="D341" s="66">
        <f>'RawData_Unit Conversion'!E310</f>
        <v>1E-3</v>
      </c>
      <c r="E341" s="67">
        <f>'RawData_Unit Conversion'!G310</f>
        <v>16.512667356393305</v>
      </c>
    </row>
    <row r="342" spans="1:5" s="30" customFormat="1" ht="12" customHeight="1">
      <c r="A342" s="31">
        <v>306</v>
      </c>
      <c r="B342" s="64">
        <f>'RawData_Unit Conversion'!A311</f>
        <v>6.1</v>
      </c>
      <c r="C342" s="63">
        <f>'RawData_Unit Conversion'!C311</f>
        <v>2.8860000000000001</v>
      </c>
      <c r="D342" s="66">
        <f>'RawData_Unit Conversion'!E311</f>
        <v>1E-3</v>
      </c>
      <c r="E342" s="67">
        <f>'RawData_Unit Conversion'!G311</f>
        <v>16.573825383639207</v>
      </c>
    </row>
    <row r="343" spans="1:5" s="30" customFormat="1" ht="12" customHeight="1">
      <c r="A343" s="31">
        <v>307</v>
      </c>
      <c r="B343" s="64">
        <f>'RawData_Unit Conversion'!A312</f>
        <v>6.12</v>
      </c>
      <c r="C343" s="63">
        <f>'RawData_Unit Conversion'!C312</f>
        <v>2.88</v>
      </c>
      <c r="D343" s="66">
        <f>'RawData_Unit Conversion'!E312</f>
        <v>1E-3</v>
      </c>
      <c r="E343" s="67">
        <f>'RawData_Unit Conversion'!G312</f>
        <v>16.594211392721174</v>
      </c>
    </row>
    <row r="344" spans="1:5" s="30" customFormat="1" ht="12" customHeight="1">
      <c r="A344" s="31">
        <v>308</v>
      </c>
      <c r="B344" s="64">
        <f>'RawData_Unit Conversion'!A313</f>
        <v>6.14</v>
      </c>
      <c r="C344" s="63">
        <f>'RawData_Unit Conversion'!C313</f>
        <v>2.8860000000000001</v>
      </c>
      <c r="D344" s="66">
        <f>'RawData_Unit Conversion'!E313</f>
        <v>1E-3</v>
      </c>
      <c r="E344" s="67">
        <f>'RawData_Unit Conversion'!G313</f>
        <v>16.502474351852324</v>
      </c>
    </row>
    <row r="345" spans="1:5" s="30" customFormat="1" ht="12" customHeight="1">
      <c r="A345" s="31">
        <v>309</v>
      </c>
      <c r="B345" s="64">
        <f>'RawData_Unit Conversion'!A314</f>
        <v>6.16</v>
      </c>
      <c r="C345" s="63">
        <f>'RawData_Unit Conversion'!C314</f>
        <v>2.9279999999999999</v>
      </c>
      <c r="D345" s="66">
        <f>'RawData_Unit Conversion'!E314</f>
        <v>1E-3</v>
      </c>
      <c r="E345" s="67">
        <f>'RawData_Unit Conversion'!G314</f>
        <v>16.237456233786752</v>
      </c>
    </row>
    <row r="346" spans="1:5" s="30" customFormat="1" ht="12" customHeight="1">
      <c r="A346" s="31">
        <v>310</v>
      </c>
      <c r="B346" s="64">
        <f>'RawData_Unit Conversion'!A315</f>
        <v>6.18</v>
      </c>
      <c r="C346" s="63">
        <f>'RawData_Unit Conversion'!C315</f>
        <v>2.952</v>
      </c>
      <c r="D346" s="66">
        <f>'RawData_Unit Conversion'!E315</f>
        <v>1E-3</v>
      </c>
      <c r="E346" s="67">
        <f>'RawData_Unit Conversion'!G315</f>
        <v>16.369965292819536</v>
      </c>
    </row>
    <row r="347" spans="1:5" s="30" customFormat="1" ht="12" customHeight="1">
      <c r="A347" s="31">
        <v>311</v>
      </c>
      <c r="B347" s="64">
        <f>'RawData_Unit Conversion'!A316</f>
        <v>6.2</v>
      </c>
      <c r="C347" s="63">
        <f>'RawData_Unit Conversion'!C316</f>
        <v>2.964</v>
      </c>
      <c r="D347" s="66">
        <f>'RawData_Unit Conversion'!E316</f>
        <v>1E-3</v>
      </c>
      <c r="E347" s="67">
        <f>'RawData_Unit Conversion'!G316</f>
        <v>16.492281347311341</v>
      </c>
    </row>
    <row r="348" spans="1:5" s="30" customFormat="1" ht="12" customHeight="1">
      <c r="A348" s="31">
        <v>312</v>
      </c>
      <c r="B348" s="64">
        <f>'RawData_Unit Conversion'!A317</f>
        <v>6.22</v>
      </c>
      <c r="C348" s="63">
        <f>'RawData_Unit Conversion'!C317</f>
        <v>3</v>
      </c>
      <c r="D348" s="66">
        <f>'RawData_Unit Conversion'!E317</f>
        <v>1E-3</v>
      </c>
      <c r="E348" s="67">
        <f>'RawData_Unit Conversion'!G317</f>
        <v>16.512667356393305</v>
      </c>
    </row>
    <row r="349" spans="1:5" s="30" customFormat="1" ht="12" customHeight="1">
      <c r="A349" s="31">
        <v>313</v>
      </c>
      <c r="B349" s="64">
        <f>'RawData_Unit Conversion'!A318</f>
        <v>6.24</v>
      </c>
      <c r="C349" s="63">
        <f>'RawData_Unit Conversion'!C318</f>
        <v>3.0180000000000002</v>
      </c>
      <c r="D349" s="66">
        <f>'RawData_Unit Conversion'!E318</f>
        <v>1E-3</v>
      </c>
      <c r="E349" s="67">
        <f>'RawData_Unit Conversion'!G318</f>
        <v>16.706334442671995</v>
      </c>
    </row>
    <row r="350" spans="1:5" s="30" customFormat="1" ht="12" customHeight="1">
      <c r="A350" s="31">
        <v>314</v>
      </c>
      <c r="B350" s="64">
        <f>'RawData_Unit Conversion'!A319</f>
        <v>6.26</v>
      </c>
      <c r="C350" s="63">
        <f>'RawData_Unit Conversion'!C319</f>
        <v>3.0659999999999998</v>
      </c>
      <c r="D350" s="66">
        <f>'RawData_Unit Conversion'!E319</f>
        <v>1E-3</v>
      </c>
      <c r="E350" s="67">
        <f>'RawData_Unit Conversion'!G319</f>
        <v>16.75729946537691</v>
      </c>
    </row>
    <row r="351" spans="1:5" s="30" customFormat="1" ht="12" customHeight="1">
      <c r="A351" s="31">
        <v>315</v>
      </c>
      <c r="B351" s="64">
        <f>'RawData_Unit Conversion'!A320</f>
        <v>6.28</v>
      </c>
      <c r="C351" s="63">
        <f>'RawData_Unit Conversion'!C320</f>
        <v>3.0719999999999996</v>
      </c>
      <c r="D351" s="66">
        <f>'RawData_Unit Conversion'!E320</f>
        <v>1E-3</v>
      </c>
      <c r="E351" s="67">
        <f>'RawData_Unit Conversion'!G320</f>
        <v>16.726720451753959</v>
      </c>
    </row>
    <row r="352" spans="1:5" s="30" customFormat="1" ht="12" customHeight="1">
      <c r="A352" s="31">
        <v>316</v>
      </c>
      <c r="B352" s="64">
        <f>'RawData_Unit Conversion'!A321</f>
        <v>6.3</v>
      </c>
      <c r="C352" s="63">
        <f>'RawData_Unit Conversion'!C321</f>
        <v>3.0719999999999996</v>
      </c>
      <c r="D352" s="66">
        <f>'RawData_Unit Conversion'!E321</f>
        <v>1E-3</v>
      </c>
      <c r="E352" s="67">
        <f>'RawData_Unit Conversion'!G321</f>
        <v>16.349579283737569</v>
      </c>
    </row>
    <row r="353" spans="1:5" s="30" customFormat="1" ht="12" customHeight="1">
      <c r="A353" s="31">
        <v>317</v>
      </c>
      <c r="B353" s="64">
        <f>'RawData_Unit Conversion'!A322</f>
        <v>6.32</v>
      </c>
      <c r="C353" s="63">
        <f>'RawData_Unit Conversion'!C322</f>
        <v>3.0949999999999998</v>
      </c>
      <c r="D353" s="66">
        <f>'RawData_Unit Conversion'!E322</f>
        <v>1E-3</v>
      </c>
      <c r="E353" s="67">
        <f>'RawData_Unit Conversion'!G322</f>
        <v>16.043789147508065</v>
      </c>
    </row>
    <row r="354" spans="1:5" s="30" customFormat="1" ht="12" customHeight="1">
      <c r="A354" s="31">
        <v>318</v>
      </c>
      <c r="B354" s="64">
        <f>'RawData_Unit Conversion'!A323</f>
        <v>6.34</v>
      </c>
      <c r="C354" s="63">
        <f>'RawData_Unit Conversion'!C323</f>
        <v>3.1069999999999998</v>
      </c>
      <c r="D354" s="66">
        <f>'RawData_Unit Conversion'!E323</f>
        <v>1E-3</v>
      </c>
      <c r="E354" s="67">
        <f>'RawData_Unit Conversion'!G323</f>
        <v>15.962245111180195</v>
      </c>
    </row>
    <row r="355" spans="1:5" s="30" customFormat="1" ht="12" customHeight="1">
      <c r="A355" s="31">
        <v>319</v>
      </c>
      <c r="B355" s="64">
        <f>'RawData_Unit Conversion'!A324</f>
        <v>6.36</v>
      </c>
      <c r="C355" s="63">
        <f>'RawData_Unit Conversion'!C324</f>
        <v>3.101</v>
      </c>
      <c r="D355" s="66">
        <f>'RawData_Unit Conversion'!E324</f>
        <v>1E-3</v>
      </c>
      <c r="E355" s="67">
        <f>'RawData_Unit Conversion'!G324</f>
        <v>16.308807265573634</v>
      </c>
    </row>
    <row r="356" spans="1:5" s="30" customFormat="1" ht="12" customHeight="1">
      <c r="A356" s="31">
        <v>320</v>
      </c>
      <c r="B356" s="64">
        <f>'RawData_Unit Conversion'!A325</f>
        <v>6.38</v>
      </c>
      <c r="C356" s="63">
        <f>'RawData_Unit Conversion'!C325</f>
        <v>3.1369999999999996</v>
      </c>
      <c r="D356" s="66">
        <f>'RawData_Unit Conversion'!E325</f>
        <v>1E-3</v>
      </c>
      <c r="E356" s="67">
        <f>'RawData_Unit Conversion'!G325</f>
        <v>16.247649238327735</v>
      </c>
    </row>
    <row r="357" spans="1:5" s="30" customFormat="1" ht="12" customHeight="1">
      <c r="A357" s="31">
        <v>321</v>
      </c>
      <c r="B357" s="64">
        <f>'RawData_Unit Conversion'!A326</f>
        <v>6.4</v>
      </c>
      <c r="C357" s="63">
        <f>'RawData_Unit Conversion'!C326</f>
        <v>3.173</v>
      </c>
      <c r="D357" s="66">
        <f>'RawData_Unit Conversion'!E326</f>
        <v>1E-3</v>
      </c>
      <c r="E357" s="67">
        <f>'RawData_Unit Conversion'!G326</f>
        <v>16.125333183835931</v>
      </c>
    </row>
    <row r="358" spans="1:5" s="30" customFormat="1" ht="12" customHeight="1">
      <c r="A358" s="31">
        <v>322</v>
      </c>
      <c r="B358" s="64">
        <f>'RawData_Unit Conversion'!A327</f>
        <v>6.42</v>
      </c>
      <c r="C358" s="63">
        <f>'RawData_Unit Conversion'!C327</f>
        <v>3.2329999999999997</v>
      </c>
      <c r="D358" s="66">
        <f>'RawData_Unit Conversion'!E327</f>
        <v>1E-3</v>
      </c>
      <c r="E358" s="67">
        <f>'RawData_Unit Conversion'!G327</f>
        <v>16.104947174753963</v>
      </c>
    </row>
    <row r="359" spans="1:5" s="30" customFormat="1" ht="12" customHeight="1">
      <c r="A359" s="31">
        <v>323</v>
      </c>
      <c r="B359" s="64">
        <f>'RawData_Unit Conversion'!A328</f>
        <v>6.44</v>
      </c>
      <c r="C359" s="63">
        <f>'RawData_Unit Conversion'!C328</f>
        <v>3.2269999999999999</v>
      </c>
      <c r="D359" s="66">
        <f>'RawData_Unit Conversion'!E328</f>
        <v>1E-3</v>
      </c>
      <c r="E359" s="67">
        <f>'RawData_Unit Conversion'!G328</f>
        <v>16.00301712934413</v>
      </c>
    </row>
    <row r="360" spans="1:5" s="30" customFormat="1" ht="12" customHeight="1">
      <c r="A360" s="31">
        <v>324</v>
      </c>
      <c r="B360" s="64">
        <f>'RawData_Unit Conversion'!A329</f>
        <v>6.46</v>
      </c>
      <c r="C360" s="63">
        <f>'RawData_Unit Conversion'!C329</f>
        <v>3.2509999999999999</v>
      </c>
      <c r="D360" s="66">
        <f>'RawData_Unit Conversion'!E329</f>
        <v>1E-3</v>
      </c>
      <c r="E360" s="67">
        <f>'RawData_Unit Conversion'!G329</f>
        <v>16.227263229245768</v>
      </c>
    </row>
    <row r="361" spans="1:5" s="30" customFormat="1" ht="12" customHeight="1">
      <c r="A361" s="31">
        <v>325</v>
      </c>
      <c r="B361" s="64">
        <f>'RawData_Unit Conversion'!A330</f>
        <v>6.48</v>
      </c>
      <c r="C361" s="63">
        <f>'RawData_Unit Conversion'!C330</f>
        <v>3.2149999999999999</v>
      </c>
      <c r="D361" s="66">
        <f>'RawData_Unit Conversion'!E330</f>
        <v>1E-3</v>
      </c>
      <c r="E361" s="67">
        <f>'RawData_Unit Conversion'!G330</f>
        <v>15.768578024901508</v>
      </c>
    </row>
    <row r="362" spans="1:5" s="30" customFormat="1" ht="12" customHeight="1">
      <c r="A362" s="31">
        <v>326</v>
      </c>
      <c r="B362" s="64">
        <f>'RawData_Unit Conversion'!A331</f>
        <v>6.5</v>
      </c>
      <c r="C362" s="63">
        <f>'RawData_Unit Conversion'!C331</f>
        <v>3.2450000000000001</v>
      </c>
      <c r="D362" s="66">
        <f>'RawData_Unit Conversion'!E331</f>
        <v>1E-3</v>
      </c>
      <c r="E362" s="67">
        <f>'RawData_Unit Conversion'!G331</f>
        <v>15.666647979491673</v>
      </c>
    </row>
    <row r="363" spans="1:5" s="30" customFormat="1" ht="12" customHeight="1">
      <c r="A363" s="31">
        <v>327</v>
      </c>
      <c r="B363" s="64">
        <f>'RawData_Unit Conversion'!A332</f>
        <v>6.52</v>
      </c>
      <c r="C363" s="63">
        <f>'RawData_Unit Conversion'!C332</f>
        <v>3.2090000000000001</v>
      </c>
      <c r="D363" s="66">
        <f>'RawData_Unit Conversion'!E332</f>
        <v>1E-3</v>
      </c>
      <c r="E363" s="67">
        <f>'RawData_Unit Conversion'!G332</f>
        <v>16.074368161131012</v>
      </c>
    </row>
    <row r="364" spans="1:5" s="30" customFormat="1" ht="12" customHeight="1">
      <c r="A364" s="31">
        <v>328</v>
      </c>
      <c r="B364" s="64">
        <f>'RawData_Unit Conversion'!A333</f>
        <v>6.54</v>
      </c>
      <c r="C364" s="63">
        <f>'RawData_Unit Conversion'!C333</f>
        <v>3.3220000000000001</v>
      </c>
      <c r="D364" s="66">
        <f>'RawData_Unit Conversion'!E333</f>
        <v>1E-3</v>
      </c>
      <c r="E364" s="67">
        <f>'RawData_Unit Conversion'!G333</f>
        <v>16.186491211081833</v>
      </c>
    </row>
    <row r="365" spans="1:5" s="30" customFormat="1" ht="12" customHeight="1">
      <c r="A365" s="31">
        <v>329</v>
      </c>
      <c r="B365" s="64">
        <f>'RawData_Unit Conversion'!A334</f>
        <v>6.56</v>
      </c>
      <c r="C365" s="63">
        <f>'RawData_Unit Conversion'!C334</f>
        <v>3.508</v>
      </c>
      <c r="D365" s="66">
        <f>'RawData_Unit Conversion'!E334</f>
        <v>1E-3</v>
      </c>
      <c r="E365" s="67">
        <f>'RawData_Unit Conversion'!G334</f>
        <v>15.422015870508071</v>
      </c>
    </row>
    <row r="366" spans="1:5" s="30" customFormat="1" ht="12" customHeight="1">
      <c r="A366" s="31">
        <v>330</v>
      </c>
      <c r="B366" s="64">
        <f>'RawData_Unit Conversion'!A335</f>
        <v>6.58</v>
      </c>
      <c r="C366" s="63">
        <f>'RawData_Unit Conversion'!C335</f>
        <v>3.9379999999999997</v>
      </c>
      <c r="D366" s="66">
        <f>'RawData_Unit Conversion'!E335</f>
        <v>1E-3</v>
      </c>
      <c r="E366" s="67">
        <f>'RawData_Unit Conversion'!G335</f>
        <v>12.761641685311369</v>
      </c>
    </row>
    <row r="367" spans="1:5" s="30" customFormat="1" ht="12" customHeight="1">
      <c r="A367" s="31">
        <v>331</v>
      </c>
      <c r="B367" s="64">
        <f>'RawData_Unit Conversion'!A336</f>
        <v>6.6</v>
      </c>
      <c r="C367" s="63">
        <f>'RawData_Unit Conversion'!C336</f>
        <v>3.8419999999999996</v>
      </c>
      <c r="D367" s="66">
        <f>'RawData_Unit Conversion'!E336</f>
        <v>1E-3</v>
      </c>
      <c r="E367" s="67">
        <f>'RawData_Unit Conversion'!G336</f>
        <v>11.497709122229413</v>
      </c>
    </row>
    <row r="368" spans="1:5" s="30" customFormat="1" ht="12" customHeight="1">
      <c r="A368" s="31">
        <v>332</v>
      </c>
      <c r="B368" s="64">
        <f>'RawData_Unit Conversion'!A337</f>
        <v>6.62</v>
      </c>
      <c r="C368" s="63">
        <f>'RawData_Unit Conversion'!C337</f>
        <v>3.508</v>
      </c>
      <c r="D368" s="66">
        <f>'RawData_Unit Conversion'!E337</f>
        <v>1E-3</v>
      </c>
      <c r="E368" s="67">
        <f>'RawData_Unit Conversion'!G337</f>
        <v>11.874850290245803</v>
      </c>
    </row>
    <row r="369" spans="1:5" s="30" customFormat="1" ht="12" customHeight="1">
      <c r="A369" s="31">
        <v>333</v>
      </c>
      <c r="B369" s="64">
        <f>'RawData_Unit Conversion'!A338</f>
        <v>6.64</v>
      </c>
      <c r="C369" s="63">
        <f>'RawData_Unit Conversion'!C338</f>
        <v>3.645</v>
      </c>
      <c r="D369" s="66">
        <f>'RawData_Unit Conversion'!E338</f>
        <v>1E-3</v>
      </c>
      <c r="E369" s="67">
        <f>'RawData_Unit Conversion'!G338</f>
        <v>11.589446163098264</v>
      </c>
    </row>
    <row r="370" spans="1:5" s="30" customFormat="1" ht="12" customHeight="1">
      <c r="A370" s="31">
        <v>334</v>
      </c>
      <c r="B370" s="64">
        <f>'RawData_Unit Conversion'!A339</f>
        <v>6.66</v>
      </c>
      <c r="C370" s="63">
        <f>'RawData_Unit Conversion'!C339</f>
        <v>3.2869999999999999</v>
      </c>
      <c r="D370" s="66">
        <f>'RawData_Unit Conversion'!E339</f>
        <v>1E-3</v>
      </c>
      <c r="E370" s="67">
        <f>'RawData_Unit Conversion'!G339</f>
        <v>12.629132626278585</v>
      </c>
    </row>
    <row r="371" spans="1:5" s="30" customFormat="1" ht="12" customHeight="1">
      <c r="A371" s="31">
        <v>335</v>
      </c>
      <c r="B371" s="64">
        <f>'RawData_Unit Conversion'!A340</f>
        <v>6.68</v>
      </c>
      <c r="C371" s="63">
        <f>'RawData_Unit Conversion'!C340</f>
        <v>3.37</v>
      </c>
      <c r="D371" s="66">
        <f>'RawData_Unit Conversion'!E340</f>
        <v>1E-3</v>
      </c>
      <c r="E371" s="67">
        <f>'RawData_Unit Conversion'!G340</f>
        <v>14.657540529934305</v>
      </c>
    </row>
    <row r="372" spans="1:5" s="30" customFormat="1" ht="12" customHeight="1">
      <c r="A372" s="31">
        <v>336</v>
      </c>
      <c r="B372" s="64">
        <f>'RawData_Unit Conversion'!A341</f>
        <v>6.7</v>
      </c>
      <c r="C372" s="63">
        <f>'RawData_Unit Conversion'!C341</f>
        <v>3.5380000000000003</v>
      </c>
      <c r="D372" s="66">
        <f>'RawData_Unit Conversion'!E341</f>
        <v>1E-3</v>
      </c>
      <c r="E372" s="67">
        <f>'RawData_Unit Conversion'!G341</f>
        <v>13.71978411216382</v>
      </c>
    </row>
    <row r="373" spans="1:5" s="30" customFormat="1" ht="12" customHeight="1">
      <c r="A373" s="31">
        <v>337</v>
      </c>
      <c r="B373" s="64">
        <f>'RawData_Unit Conversion'!A342</f>
        <v>6.72</v>
      </c>
      <c r="C373" s="63">
        <f>'RawData_Unit Conversion'!C342</f>
        <v>3.125</v>
      </c>
      <c r="D373" s="66">
        <f>'RawData_Unit Conversion'!E342</f>
        <v>0</v>
      </c>
      <c r="E373" s="67">
        <f>'RawData_Unit Conversion'!G342</f>
        <v>10.967672886098269</v>
      </c>
    </row>
    <row r="374" spans="1:5" s="30" customFormat="1" ht="12" customHeight="1">
      <c r="A374" s="31">
        <v>338</v>
      </c>
      <c r="B374" s="64">
        <f>'RawData_Unit Conversion'!A343</f>
        <v>6.74</v>
      </c>
      <c r="C374" s="63">
        <f>'RawData_Unit Conversion'!C343</f>
        <v>3.4359999999999999</v>
      </c>
      <c r="D374" s="66">
        <f>'RawData_Unit Conversion'!E343</f>
        <v>0</v>
      </c>
      <c r="E374" s="67">
        <f>'RawData_Unit Conversion'!G343</f>
        <v>12.44565854454088</v>
      </c>
    </row>
    <row r="375" spans="1:5" s="30" customFormat="1" ht="12" customHeight="1">
      <c r="A375" s="31">
        <v>339</v>
      </c>
      <c r="B375" s="64">
        <f>'RawData_Unit Conversion'!A344</f>
        <v>6.76</v>
      </c>
      <c r="C375" s="63">
        <f>'RawData_Unit Conversion'!C344</f>
        <v>3.3400000000000003</v>
      </c>
      <c r="D375" s="66">
        <f>'RawData_Unit Conversion'!E344</f>
        <v>0</v>
      </c>
      <c r="E375" s="67">
        <f>'RawData_Unit Conversion'!G344</f>
        <v>13.148975857868743</v>
      </c>
    </row>
    <row r="376" spans="1:5" s="30" customFormat="1" ht="12" customHeight="1">
      <c r="A376" s="31">
        <v>340</v>
      </c>
      <c r="B376" s="64">
        <f>'RawData_Unit Conversion'!A345</f>
        <v>6.78</v>
      </c>
      <c r="C376" s="63">
        <f>'RawData_Unit Conversion'!C345</f>
        <v>3.3820000000000001</v>
      </c>
      <c r="D376" s="66">
        <f>'RawData_Unit Conversion'!E345</f>
        <v>0</v>
      </c>
      <c r="E376" s="67">
        <f>'RawData_Unit Conversion'!G345</f>
        <v>12.537395585409733</v>
      </c>
    </row>
    <row r="377" spans="1:5" s="30" customFormat="1" ht="12" customHeight="1">
      <c r="A377" s="31">
        <v>341</v>
      </c>
      <c r="B377" s="64">
        <f>'RawData_Unit Conversion'!A346</f>
        <v>6.8</v>
      </c>
      <c r="C377" s="63">
        <f>'RawData_Unit Conversion'!C346</f>
        <v>3.3339999999999996</v>
      </c>
      <c r="D377" s="66">
        <f>'RawData_Unit Conversion'!E346</f>
        <v>0</v>
      </c>
      <c r="E377" s="67">
        <f>'RawData_Unit Conversion'!G346</f>
        <v>11.925815312950721</v>
      </c>
    </row>
    <row r="378" spans="1:5" s="30" customFormat="1" ht="12" customHeight="1">
      <c r="A378" s="31">
        <v>342</v>
      </c>
      <c r="B378" s="64">
        <f>'RawData_Unit Conversion'!A347</f>
        <v>6.82</v>
      </c>
      <c r="C378" s="63">
        <f>'RawData_Unit Conversion'!C347</f>
        <v>3.3400000000000003</v>
      </c>
      <c r="D378" s="66">
        <f>'RawData_Unit Conversion'!E347</f>
        <v>0</v>
      </c>
      <c r="E378" s="67">
        <f>'RawData_Unit Conversion'!G347</f>
        <v>13.312063930524479</v>
      </c>
    </row>
    <row r="379" spans="1:5" s="30" customFormat="1" ht="12" customHeight="1">
      <c r="A379" s="31">
        <v>343</v>
      </c>
      <c r="B379" s="64">
        <f>'RawData_Unit Conversion'!A348</f>
        <v>6.84</v>
      </c>
      <c r="C379" s="63">
        <f>'RawData_Unit Conversion'!C348</f>
        <v>3.3279999999999998</v>
      </c>
      <c r="D379" s="66">
        <f>'RawData_Unit Conversion'!E348</f>
        <v>0</v>
      </c>
      <c r="E379" s="67">
        <f>'RawData_Unit Conversion'!G348</f>
        <v>13.352835948688414</v>
      </c>
    </row>
    <row r="380" spans="1:5" s="30" customFormat="1" ht="12" customHeight="1">
      <c r="A380" s="31">
        <v>344</v>
      </c>
      <c r="B380" s="64">
        <f>'RawData_Unit Conversion'!A349</f>
        <v>6.86</v>
      </c>
      <c r="C380" s="63">
        <f>'RawData_Unit Conversion'!C349</f>
        <v>3.2750000000000004</v>
      </c>
      <c r="D380" s="66">
        <f>'RawData_Unit Conversion'!E349</f>
        <v>0</v>
      </c>
      <c r="E380" s="67">
        <f>'RawData_Unit Conversion'!G349</f>
        <v>13.57708204859005</v>
      </c>
    </row>
    <row r="381" spans="1:5" s="30" customFormat="1" ht="12" customHeight="1">
      <c r="A381" s="31">
        <v>345</v>
      </c>
      <c r="B381" s="64">
        <f>'RawData_Unit Conversion'!A350</f>
        <v>6.88</v>
      </c>
      <c r="C381" s="63">
        <f>'RawData_Unit Conversion'!C350</f>
        <v>3.472</v>
      </c>
      <c r="D381" s="66">
        <f>'RawData_Unit Conversion'!E350</f>
        <v>0</v>
      </c>
      <c r="E381" s="67">
        <f>'RawData_Unit Conversion'!G350</f>
        <v>14.198855325590047</v>
      </c>
    </row>
    <row r="382" spans="1:5" s="30" customFormat="1" ht="12" customHeight="1">
      <c r="A382" s="31">
        <v>346</v>
      </c>
      <c r="B382" s="64">
        <f>'RawData_Unit Conversion'!A351</f>
        <v>6.9</v>
      </c>
      <c r="C382" s="63">
        <f>'RawData_Unit Conversion'!C351</f>
        <v>3.8069999999999999</v>
      </c>
      <c r="D382" s="66">
        <f>'RawData_Unit Conversion'!E351</f>
        <v>0</v>
      </c>
      <c r="E382" s="67">
        <f>'RawData_Unit Conversion'!G351</f>
        <v>13.668819089458903</v>
      </c>
    </row>
    <row r="383" spans="1:5" s="30" customFormat="1" ht="12" customHeight="1">
      <c r="A383" s="31">
        <v>347</v>
      </c>
      <c r="B383" s="64">
        <f>'RawData_Unit Conversion'!A352</f>
        <v>6.92</v>
      </c>
      <c r="C383" s="63">
        <f>'RawData_Unit Conversion'!C352</f>
        <v>4.53</v>
      </c>
      <c r="D383" s="66">
        <f>'RawData_Unit Conversion'!E352</f>
        <v>0</v>
      </c>
      <c r="E383" s="67">
        <f>'RawData_Unit Conversion'!G352</f>
        <v>13.80132814849169</v>
      </c>
    </row>
    <row r="384" spans="1:5" s="30" customFormat="1" ht="12" customHeight="1">
      <c r="A384" s="31">
        <v>348</v>
      </c>
      <c r="B384" s="64">
        <f>'RawData_Unit Conversion'!A353</f>
        <v>6.94</v>
      </c>
      <c r="C384" s="63">
        <f>'RawData_Unit Conversion'!C353</f>
        <v>4.7389999999999999</v>
      </c>
      <c r="D384" s="66">
        <f>'RawData_Unit Conversion'!E353</f>
        <v>1E-3</v>
      </c>
      <c r="E384" s="67">
        <f>'RawData_Unit Conversion'!G353</f>
        <v>10.040109472868769</v>
      </c>
    </row>
    <row r="385" spans="1:5" s="30" customFormat="1" ht="12" customHeight="1">
      <c r="A385" s="31">
        <v>349</v>
      </c>
      <c r="B385" s="64">
        <f>'RawData_Unit Conversion'!A354</f>
        <v>6.96</v>
      </c>
      <c r="C385" s="63">
        <f>'RawData_Unit Conversion'!C354</f>
        <v>4.4400000000000004</v>
      </c>
      <c r="D385" s="66">
        <f>'RawData_Unit Conversion'!E354</f>
        <v>1E-3</v>
      </c>
      <c r="E385" s="67">
        <f>'RawData_Unit Conversion'!G354</f>
        <v>8.3684567281474713</v>
      </c>
    </row>
    <row r="386" spans="1:5" s="30" customFormat="1" ht="12" customHeight="1">
      <c r="A386" s="31">
        <v>350</v>
      </c>
      <c r="B386" s="64">
        <f>'RawData_Unit Conversion'!A355</f>
        <v>6.98</v>
      </c>
      <c r="C386" s="63">
        <f>'RawData_Unit Conversion'!C355</f>
        <v>4.1770000000000005</v>
      </c>
      <c r="D386" s="66">
        <f>'RawData_Unit Conversion'!E355</f>
        <v>1E-3</v>
      </c>
      <c r="E386" s="67">
        <f>'RawData_Unit Conversion'!G355</f>
        <v>9.1227390641802533</v>
      </c>
    </row>
    <row r="387" spans="1:5" s="30" customFormat="1" ht="12" customHeight="1">
      <c r="A387" s="31">
        <v>351</v>
      </c>
      <c r="B387" s="64">
        <f>'RawData_Unit Conversion'!A356</f>
        <v>7</v>
      </c>
      <c r="C387" s="63">
        <f>'RawData_Unit Conversion'!C356</f>
        <v>3.8719999999999999</v>
      </c>
      <c r="D387" s="66">
        <f>'RawData_Unit Conversion'!E356</f>
        <v>1E-3</v>
      </c>
      <c r="E387" s="67">
        <f>'RawData_Unit Conversion'!G356</f>
        <v>10.060495481950737</v>
      </c>
    </row>
    <row r="388" spans="1:5" s="30" customFormat="1" ht="12" customHeight="1">
      <c r="A388" s="31">
        <v>352</v>
      </c>
      <c r="B388" s="64">
        <f>'RawData_Unit Conversion'!A357</f>
        <v>7.02</v>
      </c>
      <c r="C388" s="63">
        <f>'RawData_Unit Conversion'!C357</f>
        <v>3.46</v>
      </c>
      <c r="D388" s="66">
        <f>'RawData_Unit Conversion'!E357</f>
        <v>1E-3</v>
      </c>
      <c r="E388" s="67">
        <f>'RawData_Unit Conversion'!G357</f>
        <v>10.988058895180236</v>
      </c>
    </row>
    <row r="389" spans="1:5" s="30" customFormat="1" ht="12" customHeight="1">
      <c r="A389" s="31">
        <v>353</v>
      </c>
      <c r="B389" s="64">
        <f>'RawData_Unit Conversion'!A358</f>
        <v>7.04</v>
      </c>
      <c r="C389" s="63">
        <f>'RawData_Unit Conversion'!C358</f>
        <v>3.2149999999999999</v>
      </c>
      <c r="D389" s="66">
        <f>'RawData_Unit Conversion'!E358</f>
        <v>1E-3</v>
      </c>
      <c r="E389" s="67">
        <f>'RawData_Unit Conversion'!G358</f>
        <v>12.41507953091793</v>
      </c>
    </row>
    <row r="390" spans="1:5" s="30" customFormat="1" ht="12" customHeight="1">
      <c r="A390" s="31">
        <v>354</v>
      </c>
      <c r="B390" s="64">
        <f>'RawData_Unit Conversion'!A359</f>
        <v>7.06</v>
      </c>
      <c r="C390" s="63">
        <f>'RawData_Unit Conversion'!C359</f>
        <v>3.2869999999999999</v>
      </c>
      <c r="D390" s="66">
        <f>'RawData_Unit Conversion'!E359</f>
        <v>1E-3</v>
      </c>
      <c r="E390" s="67">
        <f>'RawData_Unit Conversion'!G359</f>
        <v>14.392522411868732</v>
      </c>
    </row>
    <row r="391" spans="1:5" s="30" customFormat="1" ht="12" customHeight="1">
      <c r="A391" s="31">
        <v>355</v>
      </c>
      <c r="B391" s="64">
        <f>'RawData_Unit Conversion'!A360</f>
        <v>7.08</v>
      </c>
      <c r="C391" s="63">
        <f>'RawData_Unit Conversion'!C360</f>
        <v>3.4239999999999999</v>
      </c>
      <c r="D391" s="66">
        <f>'RawData_Unit Conversion'!E360</f>
        <v>1E-3</v>
      </c>
      <c r="E391" s="67">
        <f>'RawData_Unit Conversion'!G360</f>
        <v>13.913451198442507</v>
      </c>
    </row>
    <row r="392" spans="1:5" s="30" customFormat="1" ht="12" customHeight="1">
      <c r="A392" s="31">
        <v>356</v>
      </c>
      <c r="B392" s="64">
        <f>'RawData_Unit Conversion'!A361</f>
        <v>7.1</v>
      </c>
      <c r="C392" s="63">
        <f>'RawData_Unit Conversion'!C361</f>
        <v>3.3579999999999997</v>
      </c>
      <c r="D392" s="66">
        <f>'RawData_Unit Conversion'!E361</f>
        <v>1E-3</v>
      </c>
      <c r="E392" s="67">
        <f>'RawData_Unit Conversion'!G361</f>
        <v>12.557781594491699</v>
      </c>
    </row>
    <row r="393" spans="1:5" s="30" customFormat="1" ht="12" customHeight="1">
      <c r="A393" s="31">
        <v>357</v>
      </c>
      <c r="B393" s="64">
        <f>'RawData_Unit Conversion'!A362</f>
        <v>7.12</v>
      </c>
      <c r="C393" s="63">
        <f>'RawData_Unit Conversion'!C362</f>
        <v>3.024</v>
      </c>
      <c r="D393" s="66">
        <f>'RawData_Unit Conversion'!E362</f>
        <v>1E-3</v>
      </c>
      <c r="E393" s="67">
        <f>'RawData_Unit Conversion'!G362</f>
        <v>13.464958998639233</v>
      </c>
    </row>
    <row r="394" spans="1:5" s="30" customFormat="1" ht="12" customHeight="1">
      <c r="A394" s="31">
        <v>358</v>
      </c>
      <c r="B394" s="64">
        <f>'RawData_Unit Conversion'!A363</f>
        <v>7.14</v>
      </c>
      <c r="C394" s="63">
        <f>'RawData_Unit Conversion'!C363</f>
        <v>2.9279999999999999</v>
      </c>
      <c r="D394" s="66">
        <f>'RawData_Unit Conversion'!E363</f>
        <v>1E-3</v>
      </c>
      <c r="E394" s="67">
        <f>'RawData_Unit Conversion'!G363</f>
        <v>15.065260711573647</v>
      </c>
    </row>
    <row r="395" spans="1:5" s="30" customFormat="1" ht="12" customHeight="1">
      <c r="A395" s="31">
        <v>359</v>
      </c>
      <c r="B395" s="64">
        <f>'RawData_Unit Conversion'!A364</f>
        <v>7.16</v>
      </c>
      <c r="C395" s="63">
        <f>'RawData_Unit Conversion'!C364</f>
        <v>2.9459999999999997</v>
      </c>
      <c r="D395" s="66">
        <f>'RawData_Unit Conversion'!E364</f>
        <v>1E-3</v>
      </c>
      <c r="E395" s="67">
        <f>'RawData_Unit Conversion'!G364</f>
        <v>14.963330666163811</v>
      </c>
    </row>
    <row r="396" spans="1:5" s="30" customFormat="1" ht="12" customHeight="1">
      <c r="A396" s="31">
        <v>360</v>
      </c>
      <c r="B396" s="64">
        <f>'RawData_Unit Conversion'!A365</f>
        <v>7.18</v>
      </c>
      <c r="C396" s="63">
        <f>'RawData_Unit Conversion'!C365</f>
        <v>2.964</v>
      </c>
      <c r="D396" s="66">
        <f>'RawData_Unit Conversion'!E365</f>
        <v>1E-3</v>
      </c>
      <c r="E396" s="67">
        <f>'RawData_Unit Conversion'!G365</f>
        <v>14.117311289262178</v>
      </c>
    </row>
    <row r="397" spans="1:5" s="30" customFormat="1" ht="12" customHeight="1">
      <c r="A397" s="31">
        <v>361</v>
      </c>
      <c r="B397" s="64">
        <f>'RawData_Unit Conversion'!A366</f>
        <v>7.2</v>
      </c>
      <c r="C397" s="63">
        <f>'RawData_Unit Conversion'!C366</f>
        <v>2.9220000000000002</v>
      </c>
      <c r="D397" s="66">
        <f>'RawData_Unit Conversion'!E366</f>
        <v>1E-3</v>
      </c>
      <c r="E397" s="67">
        <f>'RawData_Unit Conversion'!G366</f>
        <v>13.750363125786771</v>
      </c>
    </row>
    <row r="398" spans="1:5" s="30" customFormat="1" ht="12" customHeight="1">
      <c r="A398" s="31">
        <v>362</v>
      </c>
      <c r="B398" s="64">
        <f>'RawData_Unit Conversion'!A367</f>
        <v>7.22</v>
      </c>
      <c r="C398" s="63">
        <f>'RawData_Unit Conversion'!C367</f>
        <v>2.976</v>
      </c>
      <c r="D398" s="66">
        <f>'RawData_Unit Conversion'!E367</f>
        <v>1E-3</v>
      </c>
      <c r="E398" s="67">
        <f>'RawData_Unit Conversion'!G367</f>
        <v>14.045960257475295</v>
      </c>
    </row>
    <row r="399" spans="1:5" s="30" customFormat="1" ht="12" customHeight="1">
      <c r="A399" s="31">
        <v>363</v>
      </c>
      <c r="B399" s="64">
        <f>'RawData_Unit Conversion'!A368</f>
        <v>7.24</v>
      </c>
      <c r="C399" s="63">
        <f>'RawData_Unit Conversion'!C368</f>
        <v>2.8679999999999999</v>
      </c>
      <c r="D399" s="66">
        <f>'RawData_Unit Conversion'!E368</f>
        <v>1E-3</v>
      </c>
      <c r="E399" s="67">
        <f>'RawData_Unit Conversion'!G368</f>
        <v>14.596382502688403</v>
      </c>
    </row>
    <row r="400" spans="1:5" s="30" customFormat="1" ht="12" customHeight="1">
      <c r="A400" s="31">
        <v>364</v>
      </c>
      <c r="B400" s="64">
        <f>'RawData_Unit Conversion'!A369</f>
        <v>7.26</v>
      </c>
      <c r="C400" s="63">
        <f>'RawData_Unit Conversion'!C369</f>
        <v>2.7970000000000002</v>
      </c>
      <c r="D400" s="66">
        <f>'RawData_Unit Conversion'!E369</f>
        <v>1E-3</v>
      </c>
      <c r="E400" s="67">
        <f>'RawData_Unit Conversion'!G369</f>
        <v>14.993909679786761</v>
      </c>
    </row>
    <row r="401" spans="1:5" s="30" customFormat="1" ht="12" customHeight="1">
      <c r="A401" s="31">
        <v>365</v>
      </c>
      <c r="B401" s="64">
        <f>'RawData_Unit Conversion'!A370</f>
        <v>7.28</v>
      </c>
      <c r="C401" s="63">
        <f>'RawData_Unit Conversion'!C370</f>
        <v>2.8860000000000001</v>
      </c>
      <c r="D401" s="66">
        <f>'RawData_Unit Conversion'!E370</f>
        <v>1E-3</v>
      </c>
      <c r="E401" s="67">
        <f>'RawData_Unit Conversion'!G370</f>
        <v>15.309892820557248</v>
      </c>
    </row>
    <row r="402" spans="1:5" s="30" customFormat="1" ht="12" customHeight="1">
      <c r="A402" s="31">
        <v>366</v>
      </c>
      <c r="B402" s="64">
        <f>'RawData_Unit Conversion'!A371</f>
        <v>7.3</v>
      </c>
      <c r="C402" s="63">
        <f>'RawData_Unit Conversion'!C371</f>
        <v>3.06</v>
      </c>
      <c r="D402" s="66">
        <f>'RawData_Unit Conversion'!E371</f>
        <v>1E-3</v>
      </c>
      <c r="E402" s="67">
        <f>'RawData_Unit Conversion'!G371</f>
        <v>15.320085825098236</v>
      </c>
    </row>
    <row r="403" spans="1:5" s="30" customFormat="1" ht="12" customHeight="1">
      <c r="A403" s="31">
        <v>367</v>
      </c>
      <c r="B403" s="64">
        <f>'RawData_Unit Conversion'!A372</f>
        <v>7.32</v>
      </c>
      <c r="C403" s="63">
        <f>'RawData_Unit Conversion'!C372</f>
        <v>3.2269999999999999</v>
      </c>
      <c r="D403" s="66">
        <f>'RawData_Unit Conversion'!E372</f>
        <v>1E-3</v>
      </c>
      <c r="E403" s="67">
        <f>'RawData_Unit Conversion'!G372</f>
        <v>13.699398103081855</v>
      </c>
    </row>
    <row r="404" spans="1:5" s="30" customFormat="1" ht="12" customHeight="1">
      <c r="A404" s="31">
        <v>368</v>
      </c>
      <c r="B404" s="64">
        <f>'RawData_Unit Conversion'!A373</f>
        <v>7.34</v>
      </c>
      <c r="C404" s="63">
        <f>'RawData_Unit Conversion'!C373</f>
        <v>3.1430000000000002</v>
      </c>
      <c r="D404" s="66">
        <f>'RawData_Unit Conversion'!E373</f>
        <v>1E-3</v>
      </c>
      <c r="E404" s="67">
        <f>'RawData_Unit Conversion'!G373</f>
        <v>10.733233781655649</v>
      </c>
    </row>
    <row r="405" spans="1:5" s="30" customFormat="1" ht="12" customHeight="1">
      <c r="A405" s="31">
        <v>369</v>
      </c>
      <c r="B405" s="64">
        <f>'RawData_Unit Conversion'!A374</f>
        <v>7.36</v>
      </c>
      <c r="C405" s="63">
        <f>'RawData_Unit Conversion'!C374</f>
        <v>3.0830000000000002</v>
      </c>
      <c r="D405" s="66">
        <f>'RawData_Unit Conversion'!E374</f>
        <v>1E-3</v>
      </c>
      <c r="E405" s="67">
        <f>'RawData_Unit Conversion'!G374</f>
        <v>12.985887785213007</v>
      </c>
    </row>
    <row r="406" spans="1:5" s="30" customFormat="1" ht="12" customHeight="1">
      <c r="A406" s="31">
        <v>370</v>
      </c>
      <c r="B406" s="64">
        <f>'RawData_Unit Conversion'!A375</f>
        <v>7.38</v>
      </c>
      <c r="C406" s="63">
        <f>'RawData_Unit Conversion'!C375</f>
        <v>3.2210000000000001</v>
      </c>
      <c r="D406" s="66">
        <f>'RawData_Unit Conversion'!E375</f>
        <v>1E-3</v>
      </c>
      <c r="E406" s="67">
        <f>'RawData_Unit Conversion'!G375</f>
        <v>14.188662321049062</v>
      </c>
    </row>
    <row r="407" spans="1:5" s="30" customFormat="1" ht="12" customHeight="1">
      <c r="A407" s="31">
        <v>371</v>
      </c>
      <c r="B407" s="64">
        <f>'RawData_Unit Conversion'!A376</f>
        <v>7.4</v>
      </c>
      <c r="C407" s="63">
        <f>'RawData_Unit Conversion'!C376</f>
        <v>3.3279999999999998</v>
      </c>
      <c r="D407" s="66">
        <f>'RawData_Unit Conversion'!E376</f>
        <v>1E-3</v>
      </c>
      <c r="E407" s="67">
        <f>'RawData_Unit Conversion'!G376</f>
        <v>13.842100166655625</v>
      </c>
    </row>
    <row r="408" spans="1:5" s="30" customFormat="1" ht="12" customHeight="1">
      <c r="A408" s="31">
        <v>372</v>
      </c>
      <c r="B408" s="64">
        <f>'RawData_Unit Conversion'!A377</f>
        <v>7.42</v>
      </c>
      <c r="C408" s="63">
        <f>'RawData_Unit Conversion'!C377</f>
        <v>3.5789999999999997</v>
      </c>
      <c r="D408" s="66">
        <f>'RawData_Unit Conversion'!E377</f>
        <v>1E-3</v>
      </c>
      <c r="E408" s="67">
        <f>'RawData_Unit Conversion'!G377</f>
        <v>12.680097648983502</v>
      </c>
    </row>
    <row r="409" spans="1:5" s="30" customFormat="1" ht="12" customHeight="1">
      <c r="A409" s="31">
        <v>373</v>
      </c>
      <c r="B409" s="64">
        <f>'RawData_Unit Conversion'!A378</f>
        <v>7.44</v>
      </c>
      <c r="C409" s="63">
        <f>'RawData_Unit Conversion'!C378</f>
        <v>3.5909999999999997</v>
      </c>
      <c r="D409" s="66">
        <f>'RawData_Unit Conversion'!E378</f>
        <v>1E-3</v>
      </c>
      <c r="E409" s="67">
        <f>'RawData_Unit Conversion'!G378</f>
        <v>13.750363125786771</v>
      </c>
    </row>
    <row r="410" spans="1:5" s="30" customFormat="1" ht="12" customHeight="1">
      <c r="A410" s="31">
        <v>374</v>
      </c>
      <c r="B410" s="64">
        <f>'RawData_Unit Conversion'!A379</f>
        <v>7.46</v>
      </c>
      <c r="C410" s="63">
        <f>'RawData_Unit Conversion'!C379</f>
        <v>3.669</v>
      </c>
      <c r="D410" s="66">
        <f>'RawData_Unit Conversion'!E379</f>
        <v>1E-3</v>
      </c>
      <c r="E410" s="67">
        <f>'RawData_Unit Conversion'!G379</f>
        <v>14.412908420950702</v>
      </c>
    </row>
    <row r="411" spans="1:5" s="30" customFormat="1" ht="12" customHeight="1">
      <c r="A411" s="31">
        <v>375</v>
      </c>
      <c r="B411" s="64">
        <f>'RawData_Unit Conversion'!A380</f>
        <v>7.48</v>
      </c>
      <c r="C411" s="63">
        <f>'RawData_Unit Conversion'!C380</f>
        <v>3.4239999999999999</v>
      </c>
      <c r="D411" s="66">
        <f>'RawData_Unit Conversion'!E380</f>
        <v>1E-3</v>
      </c>
      <c r="E411" s="67">
        <f>'RawData_Unit Conversion'!G380</f>
        <v>13.403800971393332</v>
      </c>
    </row>
    <row r="412" spans="1:5" s="30" customFormat="1" ht="12" customHeight="1">
      <c r="A412" s="31">
        <v>376</v>
      </c>
      <c r="B412" s="64">
        <f>'RawData_Unit Conversion'!A381</f>
        <v>7.5</v>
      </c>
      <c r="C412" s="63">
        <f>'RawData_Unit Conversion'!C381</f>
        <v>3.3579999999999997</v>
      </c>
      <c r="D412" s="66">
        <f>'RawData_Unit Conversion'!E381</f>
        <v>1E-3</v>
      </c>
      <c r="E412" s="67">
        <f>'RawData_Unit Conversion'!G381</f>
        <v>14.85120761621299</v>
      </c>
    </row>
    <row r="413" spans="1:5" s="30" customFormat="1" ht="12" customHeight="1">
      <c r="A413" s="31">
        <v>377</v>
      </c>
      <c r="B413" s="64">
        <f>'RawData_Unit Conversion'!A382</f>
        <v>7.52</v>
      </c>
      <c r="C413" s="63">
        <f>'RawData_Unit Conversion'!C382</f>
        <v>3.448</v>
      </c>
      <c r="D413" s="66">
        <f>'RawData_Unit Conversion'!E382</f>
        <v>1E-3</v>
      </c>
      <c r="E413" s="67">
        <f>'RawData_Unit Conversion'!G382</f>
        <v>15.289506811475283</v>
      </c>
    </row>
    <row r="414" spans="1:5" s="30" customFormat="1" ht="12" customHeight="1">
      <c r="A414" s="31">
        <v>378</v>
      </c>
      <c r="B414" s="64">
        <f>'RawData_Unit Conversion'!A383</f>
        <v>7.54</v>
      </c>
      <c r="C414" s="63">
        <f>'RawData_Unit Conversion'!C383</f>
        <v>3.8419999999999996</v>
      </c>
      <c r="D414" s="66">
        <f>'RawData_Unit Conversion'!E383</f>
        <v>1E-3</v>
      </c>
      <c r="E414" s="67">
        <f>'RawData_Unit Conversion'!G383</f>
        <v>15.483173897753971</v>
      </c>
    </row>
    <row r="415" spans="1:5" s="30" customFormat="1" ht="12" customHeight="1">
      <c r="A415" s="31">
        <v>379</v>
      </c>
      <c r="B415" s="64">
        <f>'RawData_Unit Conversion'!A384</f>
        <v>7.56</v>
      </c>
      <c r="C415" s="63">
        <f>'RawData_Unit Conversion'!C384</f>
        <v>3.7769999999999997</v>
      </c>
      <c r="D415" s="66">
        <f>'RawData_Unit Conversion'!E384</f>
        <v>1E-3</v>
      </c>
      <c r="E415" s="67">
        <f>'RawData_Unit Conversion'!G384</f>
        <v>12.41507953091793</v>
      </c>
    </row>
    <row r="416" spans="1:5" s="30" customFormat="1" ht="12" customHeight="1">
      <c r="A416" s="31">
        <v>380</v>
      </c>
      <c r="B416" s="64">
        <f>'RawData_Unit Conversion'!A385</f>
        <v>7.58</v>
      </c>
      <c r="C416" s="63">
        <f>'RawData_Unit Conversion'!C385</f>
        <v>3.8359999999999999</v>
      </c>
      <c r="D416" s="66">
        <f>'RawData_Unit Conversion'!E385</f>
        <v>1E-3</v>
      </c>
      <c r="E416" s="67">
        <f>'RawData_Unit Conversion'!G385</f>
        <v>14.270206357376932</v>
      </c>
    </row>
    <row r="417" spans="1:6" s="30" customFormat="1" ht="12" customHeight="1">
      <c r="A417" s="31">
        <v>381</v>
      </c>
      <c r="B417" s="64">
        <f>'RawData_Unit Conversion'!A386</f>
        <v>7.6</v>
      </c>
      <c r="C417" s="63">
        <f>'RawData_Unit Conversion'!C386</f>
        <v>3.9619999999999997</v>
      </c>
      <c r="D417" s="66">
        <f>'RawData_Unit Conversion'!E386</f>
        <v>1E-3</v>
      </c>
      <c r="E417" s="67">
        <f>'RawData_Unit Conversion'!G386</f>
        <v>13.159168862409727</v>
      </c>
    </row>
    <row r="418" spans="1:6" s="30" customFormat="1" ht="12" customHeight="1">
      <c r="A418" s="31">
        <v>382</v>
      </c>
      <c r="B418" s="64">
        <f>'RawData_Unit Conversion'!A387</f>
        <v>7.62</v>
      </c>
      <c r="C418" s="63">
        <f>'RawData_Unit Conversion'!C387</f>
        <v>4.0279999999999996</v>
      </c>
      <c r="D418" s="66">
        <f>'RawData_Unit Conversion'!E387</f>
        <v>1E-3</v>
      </c>
      <c r="E418" s="67">
        <f>'RawData_Unit Conversion'!G387</f>
        <v>13.495538012262184</v>
      </c>
    </row>
    <row r="419" spans="1:6" s="30" customFormat="1" ht="12" customHeight="1">
      <c r="A419" s="31">
        <v>383</v>
      </c>
      <c r="B419" s="64">
        <f>'RawData_Unit Conversion'!A388</f>
        <v>7.64</v>
      </c>
      <c r="C419" s="63">
        <f>'RawData_Unit Conversion'!C388</f>
        <v>4.0279999999999996</v>
      </c>
      <c r="D419" s="66">
        <f>'RawData_Unit Conversion'!E388</f>
        <v>1E-3</v>
      </c>
      <c r="E419" s="67">
        <f>'RawData_Unit Conversion'!G388</f>
        <v>14.158083307426113</v>
      </c>
      <c r="F419" s="30">
        <v>9.6999999999999993</v>
      </c>
    </row>
    <row r="420" spans="1:6" s="30" customFormat="1" ht="12" customHeight="1">
      <c r="A420" s="31"/>
      <c r="B420" s="64"/>
      <c r="C420" s="63"/>
      <c r="D420" s="66"/>
      <c r="E420" s="67"/>
    </row>
    <row r="421" spans="1:6" s="30" customFormat="1" ht="12" customHeight="1">
      <c r="A421" s="31"/>
      <c r="B421" s="64"/>
      <c r="C421" s="63"/>
      <c r="D421" s="66"/>
      <c r="E421" s="67"/>
    </row>
    <row r="422" spans="1:6" s="30" customFormat="1" ht="12" customHeight="1">
      <c r="A422" s="31"/>
      <c r="B422" s="64"/>
      <c r="C422" s="63"/>
      <c r="D422" s="66"/>
      <c r="E422" s="67"/>
    </row>
    <row r="423" spans="1:6" s="30" customFormat="1" ht="12" customHeight="1">
      <c r="A423" s="31"/>
      <c r="B423" s="64"/>
      <c r="C423" s="63"/>
      <c r="D423" s="66"/>
      <c r="E423" s="67"/>
    </row>
    <row r="424" spans="1:6" s="30" customFormat="1" ht="12" customHeight="1">
      <c r="A424" s="31"/>
      <c r="B424" s="64"/>
      <c r="C424" s="63"/>
      <c r="D424" s="66"/>
      <c r="E424" s="67"/>
    </row>
    <row r="425" spans="1:6" s="30" customFormat="1" ht="12" customHeight="1">
      <c r="A425" s="31"/>
      <c r="B425" s="64"/>
      <c r="C425" s="63"/>
      <c r="D425" s="66"/>
      <c r="E425" s="67"/>
    </row>
    <row r="426" spans="1:6" s="30" customFormat="1" ht="12" customHeight="1">
      <c r="A426" s="31"/>
      <c r="B426" s="64"/>
      <c r="C426" s="63"/>
      <c r="D426" s="66"/>
      <c r="E426" s="67"/>
    </row>
    <row r="427" spans="1:6" s="30" customFormat="1" ht="12" customHeight="1">
      <c r="A427" s="31"/>
      <c r="B427" s="64"/>
      <c r="C427" s="63"/>
      <c r="D427" s="66"/>
      <c r="E427" s="67"/>
    </row>
    <row r="428" spans="1:6" s="30" customFormat="1" ht="12" customHeight="1">
      <c r="A428" s="31"/>
      <c r="B428" s="64"/>
      <c r="C428" s="63"/>
      <c r="D428" s="66"/>
      <c r="E428" s="67"/>
    </row>
    <row r="429" spans="1:6" s="30" customFormat="1" ht="12" customHeight="1">
      <c r="A429" s="31"/>
      <c r="B429" s="64"/>
      <c r="C429" s="63"/>
      <c r="D429" s="66"/>
      <c r="E429" s="67"/>
    </row>
    <row r="430" spans="1:6" s="30" customFormat="1" ht="12" customHeight="1">
      <c r="A430" s="31"/>
      <c r="B430" s="64"/>
      <c r="C430" s="63"/>
      <c r="D430" s="66"/>
      <c r="E430" s="67"/>
    </row>
    <row r="431" spans="1:6" s="30" customFormat="1" ht="12" customHeight="1">
      <c r="A431" s="31"/>
      <c r="B431" s="64"/>
      <c r="C431" s="63"/>
      <c r="D431" s="66"/>
      <c r="E431" s="67"/>
    </row>
    <row r="432" spans="1:6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5" s="30" customFormat="1" ht="12" customHeight="1">
      <c r="A897" s="31"/>
      <c r="B897" s="64"/>
      <c r="C897" s="63"/>
      <c r="D897" s="66"/>
      <c r="E897" s="67"/>
    </row>
    <row r="898" spans="1:5" s="30" customFormat="1" ht="12" customHeight="1">
      <c r="A898" s="31"/>
      <c r="B898" s="64"/>
      <c r="C898" s="63"/>
      <c r="D898" s="66"/>
      <c r="E898" s="67"/>
    </row>
    <row r="899" spans="1:5" s="30" customFormat="1" ht="12" customHeight="1">
      <c r="A899" s="31"/>
      <c r="B899" s="64"/>
      <c r="C899" s="63"/>
      <c r="D899" s="66"/>
      <c r="E899" s="67"/>
    </row>
    <row r="900" spans="1:5" s="30" customFormat="1" ht="12" customHeight="1">
      <c r="A900" s="31"/>
      <c r="B900" s="64"/>
      <c r="C900" s="63"/>
      <c r="D900" s="66"/>
      <c r="E900" s="67"/>
    </row>
    <row r="901" spans="1:5" s="30" customFormat="1" ht="12" customHeight="1">
      <c r="A901" s="31"/>
      <c r="B901" s="64"/>
      <c r="C901" s="63"/>
      <c r="D901" s="66"/>
      <c r="E901" s="67"/>
    </row>
    <row r="902" spans="1:5" s="30" customFormat="1" ht="12" customHeight="1">
      <c r="A902" s="31"/>
      <c r="B902" s="64"/>
      <c r="C902" s="63"/>
      <c r="D902" s="66"/>
      <c r="E902" s="67"/>
    </row>
    <row r="903" spans="1:5" s="30" customFormat="1" ht="12" customHeight="1">
      <c r="A903" s="31"/>
      <c r="B903" s="64"/>
      <c r="C903" s="63"/>
      <c r="D903" s="66"/>
      <c r="E903" s="67"/>
    </row>
    <row r="904" spans="1:5" s="30" customFormat="1" ht="12" customHeight="1">
      <c r="A904" s="31"/>
      <c r="B904" s="64"/>
      <c r="C904" s="63"/>
      <c r="D904" s="66"/>
      <c r="E904" s="67"/>
    </row>
    <row r="905" spans="1:5" s="30" customFormat="1" ht="12" customHeight="1">
      <c r="A905" s="31"/>
      <c r="B905" s="64"/>
      <c r="C905" s="63"/>
      <c r="D905" s="66"/>
      <c r="E905" s="67"/>
    </row>
    <row r="906" spans="1:5" s="30" customFormat="1" ht="12" customHeight="1">
      <c r="A906" s="31"/>
      <c r="B906" s="64"/>
      <c r="C906" s="63"/>
      <c r="D906" s="66"/>
      <c r="E906" s="67"/>
    </row>
    <row r="907" spans="1:5" s="30" customFormat="1" ht="12" customHeight="1">
      <c r="A907" s="31"/>
      <c r="B907" s="64"/>
      <c r="C907" s="63"/>
      <c r="D907" s="66"/>
      <c r="E907" s="67"/>
    </row>
    <row r="908" spans="1:5" s="30" customFormat="1" ht="12" customHeight="1">
      <c r="A908" s="31"/>
      <c r="B908" s="64"/>
      <c r="C908" s="63"/>
      <c r="D908" s="66"/>
      <c r="E908" s="67"/>
    </row>
    <row r="909" spans="1:5" s="30" customFormat="1" ht="12" customHeight="1">
      <c r="A909" s="31"/>
      <c r="B909" s="64"/>
      <c r="C909" s="63"/>
      <c r="D909" s="66"/>
      <c r="E909" s="67"/>
    </row>
    <row r="910" spans="1:5" s="30" customFormat="1" ht="12" customHeight="1">
      <c r="A910" s="31"/>
      <c r="B910" s="64"/>
      <c r="C910" s="63"/>
      <c r="D910" s="66"/>
      <c r="E910" s="67"/>
    </row>
    <row r="911" spans="1:5" s="30" customFormat="1" ht="12" customHeight="1">
      <c r="A911" s="31"/>
      <c r="B911" s="64"/>
      <c r="C911" s="63"/>
      <c r="D911" s="66"/>
      <c r="E911" s="67"/>
    </row>
    <row r="912" spans="1:5" s="30" customFormat="1" ht="12" customHeight="1" thickBot="1">
      <c r="A912" s="32"/>
      <c r="B912" s="82"/>
      <c r="C912" s="83"/>
      <c r="D912" s="84"/>
      <c r="E912" s="85"/>
    </row>
    <row r="913" spans="6:7" ht="12" customHeight="1">
      <c r="F913" s="30"/>
      <c r="G913" s="30"/>
    </row>
    <row r="914" spans="6:7" ht="12" customHeight="1">
      <c r="F914" s="30"/>
      <c r="G914" s="30"/>
    </row>
    <row r="915" spans="6:7" ht="12" customHeight="1">
      <c r="F915" s="30"/>
      <c r="G915" s="30"/>
    </row>
    <row r="916" spans="6:7" ht="12" customHeight="1">
      <c r="F916" s="30"/>
      <c r="G916" s="30"/>
    </row>
  </sheetData>
  <mergeCells count="68">
    <mergeCell ref="E33:H33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30:D30"/>
    <mergeCell ref="B17:D17"/>
    <mergeCell ref="E17:H17"/>
    <mergeCell ref="B18:D18"/>
    <mergeCell ref="J33:O33"/>
    <mergeCell ref="J35:K35"/>
    <mergeCell ref="L34:M34"/>
    <mergeCell ref="B13:D13"/>
    <mergeCell ref="E13:H13"/>
    <mergeCell ref="B15:D15"/>
    <mergeCell ref="E15:H15"/>
    <mergeCell ref="B16:D16"/>
    <mergeCell ref="E16:H16"/>
    <mergeCell ref="E24:H24"/>
    <mergeCell ref="B26:D26"/>
    <mergeCell ref="E26:H26"/>
    <mergeCell ref="E28:H28"/>
    <mergeCell ref="B24:D24"/>
    <mergeCell ref="E20:H20"/>
    <mergeCell ref="B21:D21"/>
    <mergeCell ref="E18:H18"/>
    <mergeCell ref="E29:H29"/>
    <mergeCell ref="E27:H27"/>
    <mergeCell ref="B27:D27"/>
    <mergeCell ref="E30:H30"/>
    <mergeCell ref="B25:D25"/>
    <mergeCell ref="E25:H25"/>
    <mergeCell ref="B23:D23"/>
    <mergeCell ref="E23:H23"/>
    <mergeCell ref="B4:D4"/>
    <mergeCell ref="E4:H4"/>
    <mergeCell ref="B5:D5"/>
    <mergeCell ref="E5:H5"/>
    <mergeCell ref="F35:G35"/>
    <mergeCell ref="B34:C34"/>
    <mergeCell ref="B22:D22"/>
    <mergeCell ref="E22:H22"/>
    <mergeCell ref="B31:D31"/>
    <mergeCell ref="E31:H31"/>
    <mergeCell ref="B32:D32"/>
    <mergeCell ref="E32:H32"/>
    <mergeCell ref="B33:D33"/>
    <mergeCell ref="B19:D19"/>
    <mergeCell ref="E19:H19"/>
    <mergeCell ref="B20:D20"/>
    <mergeCell ref="B2:D2"/>
    <mergeCell ref="E2:H2"/>
    <mergeCell ref="B3:D3"/>
    <mergeCell ref="E3:H3"/>
    <mergeCell ref="B1:H1"/>
    <mergeCell ref="B6:D6"/>
    <mergeCell ref="E6:H6"/>
    <mergeCell ref="B7:D7"/>
    <mergeCell ref="E7:H7"/>
    <mergeCell ref="B8:D8"/>
    <mergeCell ref="E8:H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16" activePane="bottomLeft" state="frozen"/>
      <selection pane="bottomLeft" activeCell="I4" sqref="I4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36" t="s">
        <v>26</v>
      </c>
      <c r="B4" s="236"/>
      <c r="C4" s="236"/>
      <c r="D4" s="236"/>
      <c r="E4" s="236"/>
      <c r="F4" s="236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36" t="s">
        <v>25</v>
      </c>
      <c r="B5" s="236"/>
      <c r="C5" s="236"/>
      <c r="D5" s="236"/>
      <c r="E5" s="236"/>
      <c r="F5" s="236"/>
      <c r="G5" s="37">
        <f>Input_Summary!E12</f>
        <v>41551</v>
      </c>
      <c r="H5" s="37"/>
      <c r="I5" s="6"/>
    </row>
    <row r="6" spans="1:19">
      <c r="A6" s="241" t="s">
        <v>24</v>
      </c>
      <c r="B6" s="242"/>
      <c r="C6" s="242"/>
      <c r="D6" s="242"/>
      <c r="E6" s="81" t="s">
        <v>89</v>
      </c>
      <c r="F6" s="53">
        <f>Input_Summary!E21</f>
        <v>6880630</v>
      </c>
      <c r="G6" s="68" t="s">
        <v>90</v>
      </c>
      <c r="H6" s="36">
        <f>Input_Summary!E20</f>
        <v>389400</v>
      </c>
    </row>
    <row r="7" spans="1:19">
      <c r="A7" s="36" t="s">
        <v>498</v>
      </c>
      <c r="B7" s="36"/>
      <c r="C7" s="36"/>
      <c r="D7" s="36"/>
      <c r="E7" s="36">
        <f>Input_Summary!E22</f>
        <v>1096.1399999999999</v>
      </c>
      <c r="F7" s="36" t="s">
        <v>6</v>
      </c>
      <c r="G7" s="36">
        <f>E7*3.28083</f>
        <v>3596.2489961999995</v>
      </c>
      <c r="H7" s="36" t="s">
        <v>32</v>
      </c>
    </row>
    <row r="8" spans="1:19">
      <c r="A8" s="239" t="s">
        <v>84</v>
      </c>
      <c r="B8" s="239"/>
      <c r="C8" s="239"/>
      <c r="D8" s="239"/>
      <c r="E8" s="239"/>
      <c r="F8" s="239"/>
      <c r="G8" s="44" t="str">
        <f>Input_Summary!E6</f>
        <v>CPT-13-10 (B)</v>
      </c>
      <c r="H8" s="44"/>
      <c r="I8" s="7"/>
    </row>
    <row r="9" spans="1:19">
      <c r="A9" s="239" t="s">
        <v>83</v>
      </c>
      <c r="B9" s="239"/>
      <c r="C9" s="239"/>
      <c r="D9" s="239"/>
      <c r="E9" s="239"/>
      <c r="F9" s="239"/>
      <c r="G9" s="44" t="str">
        <f>Input_Summary!E15</f>
        <v>Nansen CPT 2</v>
      </c>
      <c r="H9" s="44"/>
    </row>
    <row r="10" spans="1:19">
      <c r="A10" s="238"/>
      <c r="B10" s="238"/>
      <c r="C10" s="238"/>
      <c r="D10" s="238"/>
      <c r="E10" s="238"/>
      <c r="F10" s="238"/>
      <c r="G10" s="238"/>
      <c r="H10" s="238"/>
      <c r="I10" s="238"/>
      <c r="J10" s="238"/>
      <c r="K10" s="14"/>
    </row>
    <row r="11" spans="1:19">
      <c r="F11" t="s">
        <v>62</v>
      </c>
      <c r="H11">
        <f>Input_Summary!E26</f>
        <v>0.3</v>
      </c>
      <c r="I11" t="s">
        <v>6</v>
      </c>
      <c r="J11" s="35">
        <f>H11*3.28083</f>
        <v>0.98424899999999993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Input_Summary!E32</f>
        <v>0.8</v>
      </c>
      <c r="M12" s="12"/>
      <c r="P12"/>
    </row>
    <row r="13" spans="1:19">
      <c r="F13" s="240"/>
      <c r="G13" s="240"/>
      <c r="H13" s="2"/>
      <c r="I13" s="2"/>
      <c r="Q13" s="109"/>
      <c r="R13" s="109"/>
      <c r="S13" s="109"/>
    </row>
    <row r="14" spans="1:19">
      <c r="A14" s="230" t="s">
        <v>0</v>
      </c>
      <c r="B14" s="232"/>
      <c r="C14" s="230" t="s">
        <v>39</v>
      </c>
      <c r="D14" s="232"/>
      <c r="E14" s="237" t="s">
        <v>122</v>
      </c>
      <c r="F14" s="237"/>
      <c r="G14" s="237"/>
      <c r="H14" s="237" t="s">
        <v>123</v>
      </c>
      <c r="I14" s="237"/>
      <c r="J14" s="237"/>
      <c r="K14" s="237" t="s">
        <v>114</v>
      </c>
      <c r="L14" s="237"/>
      <c r="M14" s="237"/>
      <c r="N14" s="230" t="s">
        <v>115</v>
      </c>
      <c r="O14" s="231"/>
      <c r="P14" s="232"/>
      <c r="Q14" s="233" t="s">
        <v>116</v>
      </c>
      <c r="R14" s="234"/>
      <c r="S14" s="235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2" t="s">
        <v>13</v>
      </c>
      <c r="R15" s="112" t="s">
        <v>1</v>
      </c>
      <c r="S15" s="112" t="s">
        <v>34</v>
      </c>
    </row>
    <row r="16" spans="1:19">
      <c r="A16" s="16">
        <f>Input_Summary!B37</f>
        <v>0</v>
      </c>
      <c r="B16" s="16">
        <f>A16*3.28083</f>
        <v>0</v>
      </c>
      <c r="C16" s="16">
        <f t="shared" ref="C16:C79" si="0">$G$7-B16</f>
        <v>3596.2489961999995</v>
      </c>
      <c r="D16" s="16">
        <f>$E$7-A16</f>
        <v>1096.1399999999999</v>
      </c>
      <c r="E16" s="19">
        <f>G16*1.04427171166</f>
        <v>-0.52422439925331998</v>
      </c>
      <c r="F16" s="27">
        <f>E16*95.761</f>
        <v>-50.200252696897174</v>
      </c>
      <c r="G16" s="16">
        <f>Input_Summary!C37</f>
        <v>-0.502</v>
      </c>
      <c r="H16" s="19">
        <f>I16/95.76052</f>
        <v>-0.52422702693027534</v>
      </c>
      <c r="I16" s="27">
        <f>F16+P16*(1-$J$12)</f>
        <v>-50.200252696897174</v>
      </c>
      <c r="J16" s="22">
        <f>I16*0.01</f>
        <v>-0.50200252696897174</v>
      </c>
      <c r="K16" s="19">
        <f>M16*1.04427171166</f>
        <v>0</v>
      </c>
      <c r="L16" s="27">
        <f>K16*95.761</f>
        <v>0</v>
      </c>
      <c r="M16" s="23">
        <f>Input_Summary!D37</f>
        <v>0</v>
      </c>
      <c r="N16" s="19">
        <f>O16*3.28083</f>
        <v>0</v>
      </c>
      <c r="O16" s="19">
        <f>Input_Summary!E37</f>
        <v>0</v>
      </c>
      <c r="P16" s="19">
        <f>O16*9.806</f>
        <v>0</v>
      </c>
      <c r="Q16" s="110">
        <f t="shared" ref="Q16:Q79" si="1">IF(B16&lt;=$J$11,0,9.81*(A16-$J$11/3.28083))</f>
        <v>0</v>
      </c>
      <c r="R16" s="111">
        <f>Q16/9.81</f>
        <v>0</v>
      </c>
      <c r="S16" s="111">
        <f>R16*3.28083</f>
        <v>0</v>
      </c>
    </row>
    <row r="17" spans="1:19">
      <c r="A17" s="16">
        <f>Input_Summary!B38</f>
        <v>0.02</v>
      </c>
      <c r="B17" s="16">
        <f t="shared" ref="B17:B80" si="2">A17*3.28083</f>
        <v>6.5616599999999997E-2</v>
      </c>
      <c r="C17" s="16">
        <f t="shared" si="0"/>
        <v>3596.1833795999996</v>
      </c>
      <c r="D17" s="16">
        <f t="shared" ref="D17:D80" si="3">C17*0.3048</f>
        <v>1096.1166941020799</v>
      </c>
      <c r="E17" s="19">
        <f>G17*1.04427171166</f>
        <v>-0.52422439925331998</v>
      </c>
      <c r="F17" s="27">
        <f t="shared" ref="F17:F80" si="4">E17*95.761</f>
        <v>-50.200252696897174</v>
      </c>
      <c r="G17" s="16">
        <f>Input_Summary!C38</f>
        <v>-0.502</v>
      </c>
      <c r="H17" s="19">
        <f t="shared" ref="H17:H80" si="5">I17/95.76052</f>
        <v>-0.52401827158406611</v>
      </c>
      <c r="I17" s="27">
        <f t="shared" ref="I17:I80" si="6">F17+P17*(1-$J$12)</f>
        <v>-50.180262176391395</v>
      </c>
      <c r="J17" s="22">
        <f t="shared" ref="J17:J80" si="7">I17*0.01</f>
        <v>-0.50180262176391399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Input_Summary!D38</f>
        <v>0</v>
      </c>
      <c r="N17" s="19">
        <f t="shared" ref="N17:N80" si="10">O17*3.28083</f>
        <v>3.344151508819497E-2</v>
      </c>
      <c r="O17" s="19">
        <f>Input_Summary!E38</f>
        <v>1.0193004540983522E-2</v>
      </c>
      <c r="P17" s="19">
        <f t="shared" ref="P17:P80" si="11">O17*9.806</f>
        <v>9.995260252888441E-2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Input_Summary!B39</f>
        <v>0.04</v>
      </c>
      <c r="B18" s="16">
        <f t="shared" si="2"/>
        <v>0.13123319999999999</v>
      </c>
      <c r="C18" s="16">
        <f t="shared" si="0"/>
        <v>3596.1177629999993</v>
      </c>
      <c r="D18" s="16">
        <f t="shared" si="3"/>
        <v>1096.0966941623999</v>
      </c>
      <c r="E18" s="19">
        <f t="shared" ref="E18:E81" si="14">G18*1.04427171166</f>
        <v>-0.52422439925331998</v>
      </c>
      <c r="F18" s="27">
        <f t="shared" si="4"/>
        <v>-50.200252696897174</v>
      </c>
      <c r="G18" s="16">
        <f>Input_Summary!C39</f>
        <v>-0.502</v>
      </c>
      <c r="H18" s="19">
        <f t="shared" si="5"/>
        <v>-0.52401827158406611</v>
      </c>
      <c r="I18" s="27">
        <f t="shared" si="6"/>
        <v>-50.180262176391395</v>
      </c>
      <c r="J18" s="22">
        <f t="shared" si="7"/>
        <v>-0.50180262176391399</v>
      </c>
      <c r="K18" s="19">
        <f t="shared" si="8"/>
        <v>0</v>
      </c>
      <c r="L18" s="27">
        <f t="shared" si="9"/>
        <v>0</v>
      </c>
      <c r="M18" s="23">
        <f>Input_Summary!D39</f>
        <v>0</v>
      </c>
      <c r="N18" s="19">
        <f t="shared" si="10"/>
        <v>3.344151508819497E-2</v>
      </c>
      <c r="O18" s="19">
        <f>Input_Summary!E39</f>
        <v>1.0193004540983522E-2</v>
      </c>
      <c r="P18" s="19">
        <f t="shared" si="11"/>
        <v>9.995260252888441E-2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Input_Summary!B40</f>
        <v>0.06</v>
      </c>
      <c r="B19" s="16">
        <f t="shared" si="2"/>
        <v>0.19684979999999999</v>
      </c>
      <c r="C19" s="16">
        <f t="shared" si="0"/>
        <v>3596.0521463999994</v>
      </c>
      <c r="D19" s="16">
        <f t="shared" si="3"/>
        <v>1096.0766942227199</v>
      </c>
      <c r="E19" s="19">
        <f t="shared" si="14"/>
        <v>-0.52422439925331998</v>
      </c>
      <c r="F19" s="27">
        <f t="shared" si="4"/>
        <v>-50.200252696897174</v>
      </c>
      <c r="G19" s="16">
        <f>Input_Summary!C40</f>
        <v>-0.502</v>
      </c>
      <c r="H19" s="19">
        <f t="shared" si="5"/>
        <v>-0.52401827158406611</v>
      </c>
      <c r="I19" s="27">
        <f t="shared" si="6"/>
        <v>-50.180262176391395</v>
      </c>
      <c r="J19" s="22">
        <f t="shared" si="7"/>
        <v>-0.50180262176391399</v>
      </c>
      <c r="K19" s="19">
        <f t="shared" si="8"/>
        <v>0</v>
      </c>
      <c r="L19" s="27">
        <f t="shared" si="9"/>
        <v>0</v>
      </c>
      <c r="M19" s="23">
        <f>Input_Summary!D40</f>
        <v>0</v>
      </c>
      <c r="N19" s="19">
        <f t="shared" si="10"/>
        <v>3.344151508819497E-2</v>
      </c>
      <c r="O19" s="19">
        <f>Input_Summary!E40</f>
        <v>1.0193004540983522E-2</v>
      </c>
      <c r="P19" s="19">
        <f t="shared" si="11"/>
        <v>9.995260252888441E-2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Input_Summary!B41</f>
        <v>0.08</v>
      </c>
      <c r="B20" s="16">
        <f t="shared" si="2"/>
        <v>0.26246639999999999</v>
      </c>
      <c r="C20" s="16">
        <f t="shared" si="0"/>
        <v>3595.9865297999995</v>
      </c>
      <c r="D20" s="16">
        <f t="shared" si="3"/>
        <v>1096.0566942830399</v>
      </c>
      <c r="E20" s="19">
        <f t="shared" si="14"/>
        <v>-0.52422439925331998</v>
      </c>
      <c r="F20" s="27">
        <f t="shared" si="4"/>
        <v>-50.200252696897174</v>
      </c>
      <c r="G20" s="16">
        <f>Input_Summary!C41</f>
        <v>-0.502</v>
      </c>
      <c r="H20" s="19">
        <f t="shared" si="5"/>
        <v>-0.52401827158406611</v>
      </c>
      <c r="I20" s="27">
        <f t="shared" si="6"/>
        <v>-50.180262176391395</v>
      </c>
      <c r="J20" s="22">
        <f t="shared" si="7"/>
        <v>-0.50180262176391399</v>
      </c>
      <c r="K20" s="19">
        <f t="shared" si="8"/>
        <v>0</v>
      </c>
      <c r="L20" s="27">
        <f t="shared" si="9"/>
        <v>0</v>
      </c>
      <c r="M20" s="23">
        <f>Input_Summary!D41</f>
        <v>0</v>
      </c>
      <c r="N20" s="19">
        <f t="shared" si="10"/>
        <v>3.344151508819497E-2</v>
      </c>
      <c r="O20" s="19">
        <f>Input_Summary!E41</f>
        <v>1.0193004540983522E-2</v>
      </c>
      <c r="P20" s="19">
        <f t="shared" si="11"/>
        <v>9.995260252888441E-2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Input_Summary!B42</f>
        <v>0.1</v>
      </c>
      <c r="B21" s="16">
        <f t="shared" si="2"/>
        <v>0.32808300000000001</v>
      </c>
      <c r="C21" s="16">
        <f t="shared" si="0"/>
        <v>3595.9209131999996</v>
      </c>
      <c r="D21" s="16">
        <f t="shared" si="3"/>
        <v>1096.0366943433598</v>
      </c>
      <c r="E21" s="19">
        <f t="shared" si="14"/>
        <v>-0.52422439925331998</v>
      </c>
      <c r="F21" s="27">
        <f t="shared" si="4"/>
        <v>-50.200252696897174</v>
      </c>
      <c r="G21" s="16">
        <f>Input_Summary!C42</f>
        <v>-0.502</v>
      </c>
      <c r="H21" s="19">
        <f t="shared" si="5"/>
        <v>-0.52401827158406611</v>
      </c>
      <c r="I21" s="27">
        <f t="shared" si="6"/>
        <v>-50.180262176391395</v>
      </c>
      <c r="J21" s="22">
        <f t="shared" si="7"/>
        <v>-0.50180262176391399</v>
      </c>
      <c r="K21" s="19">
        <f t="shared" si="8"/>
        <v>0</v>
      </c>
      <c r="L21" s="27">
        <f t="shared" si="9"/>
        <v>0</v>
      </c>
      <c r="M21" s="23">
        <f>Input_Summary!D42</f>
        <v>0</v>
      </c>
      <c r="N21" s="19">
        <f t="shared" si="10"/>
        <v>3.344151508819497E-2</v>
      </c>
      <c r="O21" s="19">
        <f>Input_Summary!E42</f>
        <v>1.0193004540983522E-2</v>
      </c>
      <c r="P21" s="19">
        <f t="shared" si="11"/>
        <v>9.995260252888441E-2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Input_Summary!B43</f>
        <v>0.12</v>
      </c>
      <c r="B22" s="16">
        <f t="shared" si="2"/>
        <v>0.39369959999999998</v>
      </c>
      <c r="C22" s="16">
        <f t="shared" si="0"/>
        <v>3595.8552965999993</v>
      </c>
      <c r="D22" s="16">
        <f t="shared" si="3"/>
        <v>1096.0166944036798</v>
      </c>
      <c r="E22" s="19">
        <f t="shared" si="14"/>
        <v>-0.52422439925331998</v>
      </c>
      <c r="F22" s="27">
        <f t="shared" si="4"/>
        <v>-50.200252696897174</v>
      </c>
      <c r="G22" s="16">
        <f>Input_Summary!C43</f>
        <v>-0.502</v>
      </c>
      <c r="H22" s="19">
        <f t="shared" si="5"/>
        <v>-0.52401827158406611</v>
      </c>
      <c r="I22" s="27">
        <f t="shared" si="6"/>
        <v>-50.180262176391395</v>
      </c>
      <c r="J22" s="22">
        <f t="shared" si="7"/>
        <v>-0.50180262176391399</v>
      </c>
      <c r="K22" s="19">
        <f t="shared" si="8"/>
        <v>0</v>
      </c>
      <c r="L22" s="27">
        <f t="shared" si="9"/>
        <v>0</v>
      </c>
      <c r="M22" s="23">
        <f>Input_Summary!D43</f>
        <v>0</v>
      </c>
      <c r="N22" s="19">
        <f t="shared" si="10"/>
        <v>3.344151508819497E-2</v>
      </c>
      <c r="O22" s="19">
        <f>Input_Summary!E43</f>
        <v>1.0193004540983522E-2</v>
      </c>
      <c r="P22" s="19">
        <f t="shared" si="11"/>
        <v>9.995260252888441E-2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Input_Summary!B44</f>
        <v>0.14000000000000001</v>
      </c>
      <c r="B23" s="16">
        <f t="shared" si="2"/>
        <v>0.45931620000000001</v>
      </c>
      <c r="C23" s="16">
        <f t="shared" si="0"/>
        <v>3595.7896799999994</v>
      </c>
      <c r="D23" s="16">
        <f t="shared" si="3"/>
        <v>1095.9966944639998</v>
      </c>
      <c r="E23" s="19">
        <f t="shared" si="14"/>
        <v>-0.52422439925331998</v>
      </c>
      <c r="F23" s="27">
        <f t="shared" si="4"/>
        <v>-50.200252696897174</v>
      </c>
      <c r="G23" s="16">
        <f>Input_Summary!C44</f>
        <v>-0.502</v>
      </c>
      <c r="H23" s="19">
        <f t="shared" si="5"/>
        <v>-0.52401827158406611</v>
      </c>
      <c r="I23" s="27">
        <f t="shared" si="6"/>
        <v>-50.180262176391395</v>
      </c>
      <c r="J23" s="22">
        <f t="shared" si="7"/>
        <v>-0.50180262176391399</v>
      </c>
      <c r="K23" s="19">
        <f t="shared" si="8"/>
        <v>0</v>
      </c>
      <c r="L23" s="27">
        <f t="shared" si="9"/>
        <v>0</v>
      </c>
      <c r="M23" s="23">
        <f>Input_Summary!D44</f>
        <v>0</v>
      </c>
      <c r="N23" s="19">
        <f t="shared" si="10"/>
        <v>3.344151508819497E-2</v>
      </c>
      <c r="O23" s="19">
        <f>Input_Summary!E44</f>
        <v>1.0193004540983522E-2</v>
      </c>
      <c r="P23" s="19">
        <f t="shared" si="11"/>
        <v>9.995260252888441E-2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Input_Summary!B45</f>
        <v>0.16</v>
      </c>
      <c r="B24" s="16">
        <f t="shared" si="2"/>
        <v>0.52493279999999998</v>
      </c>
      <c r="C24" s="16">
        <f t="shared" si="0"/>
        <v>3595.7240633999995</v>
      </c>
      <c r="D24" s="16">
        <f t="shared" si="3"/>
        <v>1095.97669452432</v>
      </c>
      <c r="E24" s="19">
        <f t="shared" si="14"/>
        <v>-0.52422439925331998</v>
      </c>
      <c r="F24" s="27">
        <f t="shared" si="4"/>
        <v>-50.200252696897174</v>
      </c>
      <c r="G24" s="16">
        <f>Input_Summary!C45</f>
        <v>-0.502</v>
      </c>
      <c r="H24" s="19">
        <f t="shared" si="5"/>
        <v>-0.52401827158406611</v>
      </c>
      <c r="I24" s="27">
        <f t="shared" si="6"/>
        <v>-50.180262176391395</v>
      </c>
      <c r="J24" s="22">
        <f t="shared" si="7"/>
        <v>-0.50180262176391399</v>
      </c>
      <c r="K24" s="19">
        <f t="shared" si="8"/>
        <v>0</v>
      </c>
      <c r="L24" s="27">
        <f t="shared" si="9"/>
        <v>0</v>
      </c>
      <c r="M24" s="23">
        <f>Input_Summary!D45</f>
        <v>0</v>
      </c>
      <c r="N24" s="19">
        <f t="shared" si="10"/>
        <v>3.344151508819497E-2</v>
      </c>
      <c r="O24" s="19">
        <f>Input_Summary!E45</f>
        <v>1.0193004540983522E-2</v>
      </c>
      <c r="P24" s="19">
        <f t="shared" si="11"/>
        <v>9.995260252888441E-2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Input_Summary!B46</f>
        <v>0.18</v>
      </c>
      <c r="B25" s="16">
        <f t="shared" si="2"/>
        <v>0.5905494</v>
      </c>
      <c r="C25" s="16">
        <f t="shared" si="0"/>
        <v>3595.6584467999996</v>
      </c>
      <c r="D25" s="16">
        <f t="shared" si="3"/>
        <v>1095.95669458464</v>
      </c>
      <c r="E25" s="19">
        <f t="shared" si="14"/>
        <v>-0.52422439925331998</v>
      </c>
      <c r="F25" s="27">
        <f t="shared" si="4"/>
        <v>-50.200252696897174</v>
      </c>
      <c r="G25" s="16">
        <f>Input_Summary!C46</f>
        <v>-0.502</v>
      </c>
      <c r="H25" s="19">
        <f t="shared" si="5"/>
        <v>-0.52401827158406611</v>
      </c>
      <c r="I25" s="27">
        <f t="shared" si="6"/>
        <v>-50.180262176391395</v>
      </c>
      <c r="J25" s="22">
        <f t="shared" si="7"/>
        <v>-0.50180262176391399</v>
      </c>
      <c r="K25" s="19">
        <f t="shared" si="8"/>
        <v>0</v>
      </c>
      <c r="L25" s="27">
        <f t="shared" si="9"/>
        <v>0</v>
      </c>
      <c r="M25" s="23">
        <f>Input_Summary!D46</f>
        <v>0</v>
      </c>
      <c r="N25" s="19">
        <f t="shared" si="10"/>
        <v>3.344151508819497E-2</v>
      </c>
      <c r="O25" s="19">
        <f>Input_Summary!E46</f>
        <v>1.0193004540983522E-2</v>
      </c>
      <c r="P25" s="19">
        <f t="shared" si="11"/>
        <v>9.995260252888441E-2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Input_Summary!B47</f>
        <v>0.2</v>
      </c>
      <c r="B26" s="16">
        <f t="shared" si="2"/>
        <v>0.65616600000000003</v>
      </c>
      <c r="C26" s="16">
        <f t="shared" si="0"/>
        <v>3595.5928301999993</v>
      </c>
      <c r="D26" s="16">
        <f t="shared" si="3"/>
        <v>1095.9366946449597</v>
      </c>
      <c r="E26" s="19">
        <f t="shared" si="14"/>
        <v>0</v>
      </c>
      <c r="F26" s="27">
        <f t="shared" si="4"/>
        <v>0</v>
      </c>
      <c r="G26" s="16">
        <f>Input_Summary!C47</f>
        <v>0</v>
      </c>
      <c r="H26" s="19">
        <f t="shared" si="5"/>
        <v>2.0875534620924026E-4</v>
      </c>
      <c r="I26" s="27">
        <f t="shared" si="6"/>
        <v>1.9990520505776876E-2</v>
      </c>
      <c r="J26" s="22">
        <f t="shared" si="7"/>
        <v>1.9990520505776876E-4</v>
      </c>
      <c r="K26" s="19">
        <f t="shared" si="8"/>
        <v>0</v>
      </c>
      <c r="L26" s="27">
        <f t="shared" si="9"/>
        <v>0</v>
      </c>
      <c r="M26" s="23">
        <f>Input_Summary!D47</f>
        <v>0</v>
      </c>
      <c r="N26" s="19">
        <f t="shared" si="10"/>
        <v>3.344151508819497E-2</v>
      </c>
      <c r="O26" s="19">
        <f>Input_Summary!E47</f>
        <v>1.0193004540983522E-2</v>
      </c>
      <c r="P26" s="19">
        <f t="shared" si="11"/>
        <v>9.995260252888441E-2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Input_Summary!B48</f>
        <v>0.22</v>
      </c>
      <c r="B27" s="16">
        <f t="shared" si="2"/>
        <v>0.72178259999999994</v>
      </c>
      <c r="C27" s="16">
        <f t="shared" si="0"/>
        <v>3595.5272135999994</v>
      </c>
      <c r="D27" s="16">
        <f t="shared" si="3"/>
        <v>1095.91669470528</v>
      </c>
      <c r="E27" s="19">
        <f t="shared" si="14"/>
        <v>0</v>
      </c>
      <c r="F27" s="27">
        <f t="shared" si="4"/>
        <v>0</v>
      </c>
      <c r="G27" s="16">
        <f>Input_Summary!C48</f>
        <v>0</v>
      </c>
      <c r="H27" s="19">
        <f t="shared" si="5"/>
        <v>2.0875534620924026E-4</v>
      </c>
      <c r="I27" s="27">
        <f t="shared" si="6"/>
        <v>1.9990520505776876E-2</v>
      </c>
      <c r="J27" s="22">
        <f t="shared" si="7"/>
        <v>1.9990520505776876E-4</v>
      </c>
      <c r="K27" s="19">
        <f t="shared" si="8"/>
        <v>0</v>
      </c>
      <c r="L27" s="27">
        <f t="shared" si="9"/>
        <v>0</v>
      </c>
      <c r="M27" s="23">
        <f>Input_Summary!D48</f>
        <v>0</v>
      </c>
      <c r="N27" s="19">
        <f t="shared" si="10"/>
        <v>3.344151508819497E-2</v>
      </c>
      <c r="O27" s="19">
        <f>Input_Summary!E48</f>
        <v>1.0193004540983522E-2</v>
      </c>
      <c r="P27" s="19">
        <f t="shared" si="11"/>
        <v>9.995260252888441E-2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Input_Summary!B49</f>
        <v>0.24</v>
      </c>
      <c r="B28" s="16">
        <f t="shared" si="2"/>
        <v>0.78739919999999997</v>
      </c>
      <c r="C28" s="16">
        <f t="shared" si="0"/>
        <v>3595.4615969999995</v>
      </c>
      <c r="D28" s="16">
        <f t="shared" si="3"/>
        <v>1095.8966947655999</v>
      </c>
      <c r="E28" s="19">
        <f t="shared" si="14"/>
        <v>0</v>
      </c>
      <c r="F28" s="27">
        <f t="shared" si="4"/>
        <v>0</v>
      </c>
      <c r="G28" s="16">
        <f>Input_Summary!C49</f>
        <v>0</v>
      </c>
      <c r="H28" s="19">
        <f t="shared" si="5"/>
        <v>1.0437767310462014E-3</v>
      </c>
      <c r="I28" s="27">
        <f t="shared" si="6"/>
        <v>9.9952602528884382E-2</v>
      </c>
      <c r="J28" s="22">
        <f t="shared" si="7"/>
        <v>9.9952602528884387E-4</v>
      </c>
      <c r="K28" s="19">
        <f t="shared" si="8"/>
        <v>0</v>
      </c>
      <c r="L28" s="27">
        <f t="shared" si="9"/>
        <v>0</v>
      </c>
      <c r="M28" s="23">
        <f>Input_Summary!D49</f>
        <v>0</v>
      </c>
      <c r="N28" s="19">
        <f t="shared" si="10"/>
        <v>0.16720757544097484</v>
      </c>
      <c r="O28" s="19">
        <f>Input_Summary!E49</f>
        <v>5.0965022704917609E-2</v>
      </c>
      <c r="P28" s="19">
        <f t="shared" si="11"/>
        <v>0.49976301264442202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Input_Summary!B50</f>
        <v>0.26</v>
      </c>
      <c r="B29" s="16">
        <f t="shared" si="2"/>
        <v>0.85301579999999999</v>
      </c>
      <c r="C29" s="16">
        <f t="shared" si="0"/>
        <v>3595.3959803999996</v>
      </c>
      <c r="D29" s="16">
        <f t="shared" si="3"/>
        <v>1095.8766948259199</v>
      </c>
      <c r="E29" s="19">
        <f t="shared" si="14"/>
        <v>0</v>
      </c>
      <c r="F29" s="27">
        <f t="shared" si="4"/>
        <v>0</v>
      </c>
      <c r="G29" s="16">
        <f>Input_Summary!C50</f>
        <v>0</v>
      </c>
      <c r="H29" s="19">
        <f t="shared" si="5"/>
        <v>1.0437767310462014E-3</v>
      </c>
      <c r="I29" s="27">
        <f t="shared" si="6"/>
        <v>9.9952602528884382E-2</v>
      </c>
      <c r="J29" s="22">
        <f t="shared" si="7"/>
        <v>9.9952602528884387E-4</v>
      </c>
      <c r="K29" s="19">
        <f t="shared" si="8"/>
        <v>0</v>
      </c>
      <c r="L29" s="27">
        <f t="shared" si="9"/>
        <v>0</v>
      </c>
      <c r="M29" s="23">
        <f>Input_Summary!D50</f>
        <v>0</v>
      </c>
      <c r="N29" s="19">
        <f t="shared" si="10"/>
        <v>0.16720757544097484</v>
      </c>
      <c r="O29" s="19">
        <f>Input_Summary!E50</f>
        <v>5.0965022704917609E-2</v>
      </c>
      <c r="P29" s="19">
        <f t="shared" si="11"/>
        <v>0.49976301264442202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Input_Summary!B51</f>
        <v>0.28000000000000003</v>
      </c>
      <c r="B30" s="16">
        <f t="shared" si="2"/>
        <v>0.91863240000000002</v>
      </c>
      <c r="C30" s="16">
        <f t="shared" si="0"/>
        <v>3595.3303637999993</v>
      </c>
      <c r="D30" s="16">
        <f t="shared" si="3"/>
        <v>1095.8566948862399</v>
      </c>
      <c r="E30" s="19">
        <f t="shared" si="14"/>
        <v>1.879689080988E-2</v>
      </c>
      <c r="F30" s="27">
        <f t="shared" si="4"/>
        <v>1.8000090608449186</v>
      </c>
      <c r="G30" s="16">
        <f>Input_Summary!C51</f>
        <v>1.7999999999999999E-2</v>
      </c>
      <c r="H30" s="19">
        <f t="shared" si="5"/>
        <v>1.9840761760418626E-2</v>
      </c>
      <c r="I30" s="27">
        <f t="shared" si="6"/>
        <v>1.899961663373803</v>
      </c>
      <c r="J30" s="22">
        <f t="shared" si="7"/>
        <v>1.8999616633738031E-2</v>
      </c>
      <c r="K30" s="19">
        <f t="shared" si="8"/>
        <v>0</v>
      </c>
      <c r="L30" s="27">
        <f t="shared" si="9"/>
        <v>0</v>
      </c>
      <c r="M30" s="23">
        <f>Input_Summary!D51</f>
        <v>0</v>
      </c>
      <c r="N30" s="19">
        <f t="shared" si="10"/>
        <v>0.16720757544097484</v>
      </c>
      <c r="O30" s="19">
        <f>Input_Summary!E51</f>
        <v>5.0965022704917609E-2</v>
      </c>
      <c r="P30" s="19">
        <f t="shared" si="11"/>
        <v>0.49976301264442202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Input_Summary!B52</f>
        <v>0.3</v>
      </c>
      <c r="B31" s="16">
        <f t="shared" si="2"/>
        <v>0.98424899999999993</v>
      </c>
      <c r="C31" s="16">
        <f t="shared" si="0"/>
        <v>3595.2647471999994</v>
      </c>
      <c r="D31" s="16">
        <f t="shared" si="3"/>
        <v>1095.8366949465599</v>
      </c>
      <c r="E31" s="19">
        <f t="shared" si="14"/>
        <v>1.879689080988E-2</v>
      </c>
      <c r="F31" s="27">
        <f t="shared" si="4"/>
        <v>1.8000090608449186</v>
      </c>
      <c r="G31" s="16">
        <f>Input_Summary!C52</f>
        <v>1.7999999999999999E-2</v>
      </c>
      <c r="H31" s="19">
        <f t="shared" si="5"/>
        <v>1.9840761760418626E-2</v>
      </c>
      <c r="I31" s="27">
        <f t="shared" si="6"/>
        <v>1.899961663373803</v>
      </c>
      <c r="J31" s="22">
        <f t="shared" si="7"/>
        <v>1.8999616633738031E-2</v>
      </c>
      <c r="K31" s="19">
        <f t="shared" si="8"/>
        <v>0</v>
      </c>
      <c r="L31" s="27">
        <f t="shared" si="9"/>
        <v>0</v>
      </c>
      <c r="M31" s="23">
        <f>Input_Summary!D52</f>
        <v>0</v>
      </c>
      <c r="N31" s="19">
        <f t="shared" si="10"/>
        <v>0.16720757544097484</v>
      </c>
      <c r="O31" s="19">
        <f>Input_Summary!E52</f>
        <v>5.0965022704917609E-2</v>
      </c>
      <c r="P31" s="19">
        <f t="shared" si="11"/>
        <v>0.49976301264442202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Input_Summary!B53</f>
        <v>0.32</v>
      </c>
      <c r="B32" s="16">
        <f t="shared" si="2"/>
        <v>1.0498656</v>
      </c>
      <c r="C32" s="16">
        <f t="shared" si="0"/>
        <v>3595.1991305999995</v>
      </c>
      <c r="D32" s="16">
        <f t="shared" si="3"/>
        <v>1095.8166950068799</v>
      </c>
      <c r="E32" s="19">
        <f t="shared" si="14"/>
        <v>1.879689080988E-2</v>
      </c>
      <c r="F32" s="27">
        <f t="shared" si="4"/>
        <v>1.8000090608449186</v>
      </c>
      <c r="G32" s="16">
        <f>Input_Summary!C53</f>
        <v>1.7999999999999999E-2</v>
      </c>
      <c r="H32" s="19">
        <f t="shared" si="5"/>
        <v>2.0884538491464828E-2</v>
      </c>
      <c r="I32" s="27">
        <f t="shared" si="6"/>
        <v>1.9999142659026874</v>
      </c>
      <c r="J32" s="22">
        <f t="shared" si="7"/>
        <v>1.9999142659026876E-2</v>
      </c>
      <c r="K32" s="19">
        <f t="shared" si="8"/>
        <v>0</v>
      </c>
      <c r="L32" s="27">
        <f t="shared" si="9"/>
        <v>0</v>
      </c>
      <c r="M32" s="23">
        <f>Input_Summary!D53</f>
        <v>0</v>
      </c>
      <c r="N32" s="19">
        <f t="shared" si="10"/>
        <v>0.33441515088194967</v>
      </c>
      <c r="O32" s="19">
        <f>Input_Summary!E53</f>
        <v>0.10193004540983522</v>
      </c>
      <c r="P32" s="19">
        <f t="shared" si="11"/>
        <v>0.99952602528884404</v>
      </c>
      <c r="Q32" s="18">
        <f t="shared" si="1"/>
        <v>0.19620000000000018</v>
      </c>
      <c r="R32" s="21">
        <f t="shared" si="12"/>
        <v>2.0000000000000018E-2</v>
      </c>
      <c r="S32" s="21">
        <f t="shared" si="13"/>
        <v>6.5616600000000053E-2</v>
      </c>
    </row>
    <row r="33" spans="1:19">
      <c r="A33" s="16">
        <f>Input_Summary!B54</f>
        <v>0.34</v>
      </c>
      <c r="B33" s="16">
        <f t="shared" si="2"/>
        <v>1.1154822</v>
      </c>
      <c r="C33" s="16">
        <f t="shared" si="0"/>
        <v>3595.1335139999996</v>
      </c>
      <c r="D33" s="16">
        <f t="shared" si="3"/>
        <v>1095.7966950672001</v>
      </c>
      <c r="E33" s="19">
        <f t="shared" si="14"/>
        <v>3.13281513498E-2</v>
      </c>
      <c r="F33" s="27">
        <f t="shared" si="4"/>
        <v>3.0000151014081977</v>
      </c>
      <c r="G33" s="16">
        <f>Input_Summary!C54</f>
        <v>0.03</v>
      </c>
      <c r="H33" s="19">
        <f t="shared" si="5"/>
        <v>3.3415861844379779E-2</v>
      </c>
      <c r="I33" s="27">
        <f t="shared" si="6"/>
        <v>3.1999203064659665</v>
      </c>
      <c r="J33" s="22">
        <f t="shared" si="7"/>
        <v>3.1999203064659663E-2</v>
      </c>
      <c r="K33" s="19">
        <f t="shared" si="8"/>
        <v>0</v>
      </c>
      <c r="L33" s="27">
        <f t="shared" si="9"/>
        <v>0</v>
      </c>
      <c r="M33" s="23">
        <f>Input_Summary!D54</f>
        <v>0</v>
      </c>
      <c r="N33" s="19">
        <f t="shared" si="10"/>
        <v>0.33441515088194967</v>
      </c>
      <c r="O33" s="19">
        <f>Input_Summary!E54</f>
        <v>0.10193004540983522</v>
      </c>
      <c r="P33" s="19">
        <f t="shared" si="11"/>
        <v>0.99952602528884404</v>
      </c>
      <c r="Q33" s="18">
        <f t="shared" si="1"/>
        <v>0.39240000000000036</v>
      </c>
      <c r="R33" s="21">
        <f t="shared" si="12"/>
        <v>4.0000000000000036E-2</v>
      </c>
      <c r="S33" s="21">
        <f t="shared" si="13"/>
        <v>0.13123320000000011</v>
      </c>
    </row>
    <row r="34" spans="1:19">
      <c r="A34" s="16">
        <f>Input_Summary!B55</f>
        <v>0.36</v>
      </c>
      <c r="B34" s="16">
        <f t="shared" si="2"/>
        <v>1.1810988</v>
      </c>
      <c r="C34" s="16">
        <f t="shared" si="0"/>
        <v>3595.0678973999993</v>
      </c>
      <c r="D34" s="16">
        <f t="shared" si="3"/>
        <v>1095.7766951275198</v>
      </c>
      <c r="E34" s="19">
        <f t="shared" si="14"/>
        <v>3.13281513498E-2</v>
      </c>
      <c r="F34" s="27">
        <f t="shared" si="4"/>
        <v>3.0000151014081977</v>
      </c>
      <c r="G34" s="16">
        <f>Input_Summary!C55</f>
        <v>0.03</v>
      </c>
      <c r="H34" s="19">
        <f t="shared" si="5"/>
        <v>3.3415861844379779E-2</v>
      </c>
      <c r="I34" s="27">
        <f t="shared" si="6"/>
        <v>3.1999203064659665</v>
      </c>
      <c r="J34" s="22">
        <f t="shared" si="7"/>
        <v>3.1999203064659663E-2</v>
      </c>
      <c r="K34" s="19">
        <f t="shared" si="8"/>
        <v>0</v>
      </c>
      <c r="L34" s="27">
        <f t="shared" si="9"/>
        <v>0</v>
      </c>
      <c r="M34" s="23">
        <f>Input_Summary!D55</f>
        <v>0</v>
      </c>
      <c r="N34" s="19">
        <f t="shared" si="10"/>
        <v>0.33441515088194967</v>
      </c>
      <c r="O34" s="19">
        <f>Input_Summary!E55</f>
        <v>0.10193004540983522</v>
      </c>
      <c r="P34" s="19">
        <f t="shared" si="11"/>
        <v>0.99952602528884404</v>
      </c>
      <c r="Q34" s="18">
        <f t="shared" si="1"/>
        <v>0.58860000000000001</v>
      </c>
      <c r="R34" s="21">
        <f t="shared" si="12"/>
        <v>0.06</v>
      </c>
      <c r="S34" s="21">
        <f t="shared" si="13"/>
        <v>0.19684979999999999</v>
      </c>
    </row>
    <row r="35" spans="1:19">
      <c r="A35" s="16">
        <f>Input_Summary!B56</f>
        <v>0.38</v>
      </c>
      <c r="B35" s="16">
        <f t="shared" si="2"/>
        <v>1.2467154</v>
      </c>
      <c r="C35" s="16">
        <f t="shared" si="0"/>
        <v>3595.0022807999994</v>
      </c>
      <c r="D35" s="16">
        <f t="shared" si="3"/>
        <v>1095.7566951878398</v>
      </c>
      <c r="E35" s="19">
        <f t="shared" si="14"/>
        <v>3.13281513498E-2</v>
      </c>
      <c r="F35" s="27">
        <f t="shared" si="4"/>
        <v>3.0000151014081977</v>
      </c>
      <c r="G35" s="16">
        <f>Input_Summary!C56</f>
        <v>0.03</v>
      </c>
      <c r="H35" s="19">
        <f t="shared" si="5"/>
        <v>3.4877149267844458E-2</v>
      </c>
      <c r="I35" s="27">
        <f t="shared" si="6"/>
        <v>3.3398539500064048</v>
      </c>
      <c r="J35" s="22">
        <f t="shared" si="7"/>
        <v>3.3398539500064051E-2</v>
      </c>
      <c r="K35" s="19">
        <f t="shared" si="8"/>
        <v>0</v>
      </c>
      <c r="L35" s="27">
        <f t="shared" si="9"/>
        <v>0</v>
      </c>
      <c r="M35" s="23">
        <f>Input_Summary!D56</f>
        <v>0</v>
      </c>
      <c r="N35" s="19">
        <f t="shared" si="10"/>
        <v>0.56850575649931445</v>
      </c>
      <c r="O35" s="19">
        <f>Input_Summary!E56</f>
        <v>0.17328107719671987</v>
      </c>
      <c r="P35" s="19">
        <f t="shared" si="11"/>
        <v>1.6991942429910349</v>
      </c>
      <c r="Q35" s="18">
        <f t="shared" si="1"/>
        <v>0.78480000000000016</v>
      </c>
      <c r="R35" s="21">
        <f t="shared" si="12"/>
        <v>8.0000000000000016E-2</v>
      </c>
      <c r="S35" s="21">
        <f t="shared" si="13"/>
        <v>0.26246640000000004</v>
      </c>
    </row>
    <row r="36" spans="1:19">
      <c r="A36" s="16">
        <f>Input_Summary!B57</f>
        <v>0.4</v>
      </c>
      <c r="B36" s="16">
        <f t="shared" si="2"/>
        <v>1.3123320000000001</v>
      </c>
      <c r="C36" s="16">
        <f t="shared" si="0"/>
        <v>3594.9366641999995</v>
      </c>
      <c r="D36" s="16">
        <f t="shared" si="3"/>
        <v>1095.73669524816</v>
      </c>
      <c r="E36" s="19">
        <f t="shared" si="14"/>
        <v>3.13281513498E-2</v>
      </c>
      <c r="F36" s="27">
        <f t="shared" si="4"/>
        <v>3.0000151014081977</v>
      </c>
      <c r="G36" s="16">
        <f>Input_Summary!C57</f>
        <v>0.03</v>
      </c>
      <c r="H36" s="19">
        <f t="shared" si="5"/>
        <v>3.4877149267844458E-2</v>
      </c>
      <c r="I36" s="27">
        <f t="shared" si="6"/>
        <v>3.3398539500064048</v>
      </c>
      <c r="J36" s="22">
        <f t="shared" si="7"/>
        <v>3.3398539500064051E-2</v>
      </c>
      <c r="K36" s="19">
        <f t="shared" si="8"/>
        <v>0</v>
      </c>
      <c r="L36" s="27">
        <f t="shared" si="9"/>
        <v>0</v>
      </c>
      <c r="M36" s="23">
        <f>Input_Summary!D57</f>
        <v>0</v>
      </c>
      <c r="N36" s="19">
        <f t="shared" si="10"/>
        <v>0.56850575649931445</v>
      </c>
      <c r="O36" s="19">
        <f>Input_Summary!E57</f>
        <v>0.17328107719671987</v>
      </c>
      <c r="P36" s="19">
        <f t="shared" si="11"/>
        <v>1.6991942429910349</v>
      </c>
      <c r="Q36" s="18">
        <f t="shared" si="1"/>
        <v>0.98100000000000043</v>
      </c>
      <c r="R36" s="21">
        <f t="shared" si="12"/>
        <v>0.10000000000000003</v>
      </c>
      <c r="S36" s="21">
        <f t="shared" si="13"/>
        <v>0.32808300000000012</v>
      </c>
    </row>
    <row r="37" spans="1:19">
      <c r="A37" s="16">
        <f>Input_Summary!B58</f>
        <v>0.42</v>
      </c>
      <c r="B37" s="16">
        <f t="shared" si="2"/>
        <v>1.3779485999999999</v>
      </c>
      <c r="C37" s="16">
        <f t="shared" si="0"/>
        <v>3594.8710475999997</v>
      </c>
      <c r="D37" s="16">
        <f t="shared" si="3"/>
        <v>1095.71669530848</v>
      </c>
      <c r="E37" s="19">
        <f t="shared" si="14"/>
        <v>5.6390672429640007E-2</v>
      </c>
      <c r="F37" s="27">
        <f t="shared" si="4"/>
        <v>5.4000271825347568</v>
      </c>
      <c r="G37" s="16">
        <f>Input_Summary!C58</f>
        <v>5.4000000000000006E-2</v>
      </c>
      <c r="H37" s="19">
        <f t="shared" si="5"/>
        <v>5.9939795973674367E-2</v>
      </c>
      <c r="I37" s="27">
        <f t="shared" si="6"/>
        <v>5.7398660311329639</v>
      </c>
      <c r="J37" s="22">
        <f t="shared" si="7"/>
        <v>5.739866031132964E-2</v>
      </c>
      <c r="K37" s="19">
        <f t="shared" si="8"/>
        <v>0</v>
      </c>
      <c r="L37" s="27">
        <f t="shared" si="9"/>
        <v>0</v>
      </c>
      <c r="M37" s="23">
        <f>Input_Summary!D58</f>
        <v>0</v>
      </c>
      <c r="N37" s="19">
        <f t="shared" si="10"/>
        <v>0.56850575649931445</v>
      </c>
      <c r="O37" s="19">
        <f>Input_Summary!E58</f>
        <v>0.17328107719671987</v>
      </c>
      <c r="P37" s="19">
        <f t="shared" si="11"/>
        <v>1.6991942429910349</v>
      </c>
      <c r="Q37" s="18">
        <f t="shared" si="1"/>
        <v>1.1772</v>
      </c>
      <c r="R37" s="21">
        <f t="shared" si="12"/>
        <v>0.12</v>
      </c>
      <c r="S37" s="21">
        <f t="shared" si="13"/>
        <v>0.39369959999999998</v>
      </c>
    </row>
    <row r="38" spans="1:19">
      <c r="A38" s="16">
        <f>Input_Summary!B59</f>
        <v>0.44</v>
      </c>
      <c r="B38" s="16">
        <f t="shared" si="2"/>
        <v>1.4435651999999999</v>
      </c>
      <c r="C38" s="16">
        <f t="shared" si="0"/>
        <v>3594.8054309999993</v>
      </c>
      <c r="D38" s="16">
        <f t="shared" si="3"/>
        <v>1095.6966953687997</v>
      </c>
      <c r="E38" s="19">
        <f t="shared" si="14"/>
        <v>5.6390672429640007E-2</v>
      </c>
      <c r="F38" s="27">
        <f t="shared" si="4"/>
        <v>5.4000271825347568</v>
      </c>
      <c r="G38" s="16">
        <f>Input_Summary!C59</f>
        <v>5.4000000000000006E-2</v>
      </c>
      <c r="H38" s="19">
        <f t="shared" si="5"/>
        <v>5.9939795973674367E-2</v>
      </c>
      <c r="I38" s="27">
        <f t="shared" si="6"/>
        <v>5.7398660311329639</v>
      </c>
      <c r="J38" s="22">
        <f t="shared" si="7"/>
        <v>5.739866031132964E-2</v>
      </c>
      <c r="K38" s="19">
        <f t="shared" si="8"/>
        <v>0</v>
      </c>
      <c r="L38" s="27">
        <f t="shared" si="9"/>
        <v>0</v>
      </c>
      <c r="M38" s="23">
        <f>Input_Summary!D59</f>
        <v>0</v>
      </c>
      <c r="N38" s="19">
        <f t="shared" si="10"/>
        <v>0.56850575649931445</v>
      </c>
      <c r="O38" s="19">
        <f>Input_Summary!E59</f>
        <v>0.17328107719671987</v>
      </c>
      <c r="P38" s="19">
        <f t="shared" si="11"/>
        <v>1.6991942429910349</v>
      </c>
      <c r="Q38" s="18">
        <f t="shared" si="1"/>
        <v>1.3734000000000002</v>
      </c>
      <c r="R38" s="21">
        <f t="shared" si="12"/>
        <v>0.14000000000000001</v>
      </c>
      <c r="S38" s="21">
        <f t="shared" si="13"/>
        <v>0.45931620000000001</v>
      </c>
    </row>
    <row r="39" spans="1:19">
      <c r="A39" s="16">
        <f>Input_Summary!B60</f>
        <v>0.46</v>
      </c>
      <c r="B39" s="16">
        <f t="shared" si="2"/>
        <v>1.5091818000000001</v>
      </c>
      <c r="C39" s="16">
        <f t="shared" si="0"/>
        <v>3594.7398143999994</v>
      </c>
      <c r="D39" s="16">
        <f t="shared" si="3"/>
        <v>1095.6766954291199</v>
      </c>
      <c r="E39" s="19">
        <f t="shared" si="14"/>
        <v>5.6390672429640007E-2</v>
      </c>
      <c r="F39" s="27">
        <f t="shared" si="4"/>
        <v>5.4000271825347568</v>
      </c>
      <c r="G39" s="16">
        <f>Input_Summary!C60</f>
        <v>5.4000000000000006E-2</v>
      </c>
      <c r="H39" s="19">
        <f t="shared" si="5"/>
        <v>6.1401083397139046E-2</v>
      </c>
      <c r="I39" s="27">
        <f t="shared" si="6"/>
        <v>5.8797996746734018</v>
      </c>
      <c r="J39" s="22">
        <f t="shared" si="7"/>
        <v>5.879799674673402E-2</v>
      </c>
      <c r="K39" s="19">
        <f t="shared" si="8"/>
        <v>0</v>
      </c>
      <c r="L39" s="27">
        <f t="shared" si="9"/>
        <v>0</v>
      </c>
      <c r="M39" s="23">
        <f>Input_Summary!D60</f>
        <v>0</v>
      </c>
      <c r="N39" s="19">
        <f t="shared" si="10"/>
        <v>0.80259636211667917</v>
      </c>
      <c r="O39" s="19">
        <f>Input_Summary!E60</f>
        <v>0.24463210898360452</v>
      </c>
      <c r="P39" s="19">
        <f t="shared" si="11"/>
        <v>2.3988624606932256</v>
      </c>
      <c r="Q39" s="18">
        <f t="shared" si="1"/>
        <v>1.5696000000000003</v>
      </c>
      <c r="R39" s="21">
        <f t="shared" si="12"/>
        <v>0.16000000000000003</v>
      </c>
      <c r="S39" s="21">
        <f t="shared" si="13"/>
        <v>0.52493280000000009</v>
      </c>
    </row>
    <row r="40" spans="1:19">
      <c r="A40" s="16">
        <f>Input_Summary!B61</f>
        <v>0.48</v>
      </c>
      <c r="B40" s="16">
        <f t="shared" si="2"/>
        <v>1.5747983999999999</v>
      </c>
      <c r="C40" s="16">
        <f t="shared" si="0"/>
        <v>3594.6741977999995</v>
      </c>
      <c r="D40" s="16">
        <f t="shared" si="3"/>
        <v>1095.6566954894399</v>
      </c>
      <c r="E40" s="19">
        <f t="shared" si="14"/>
        <v>5.6390672429640007E-2</v>
      </c>
      <c r="F40" s="27">
        <f t="shared" si="4"/>
        <v>5.4000271825347568</v>
      </c>
      <c r="G40" s="16">
        <f>Input_Summary!C61</f>
        <v>5.4000000000000006E-2</v>
      </c>
      <c r="H40" s="19">
        <f t="shared" si="5"/>
        <v>6.1401083397139046E-2</v>
      </c>
      <c r="I40" s="27">
        <f t="shared" si="6"/>
        <v>5.8797996746734018</v>
      </c>
      <c r="J40" s="22">
        <f t="shared" si="7"/>
        <v>5.879799674673402E-2</v>
      </c>
      <c r="K40" s="19">
        <f t="shared" si="8"/>
        <v>0</v>
      </c>
      <c r="L40" s="27">
        <f t="shared" si="9"/>
        <v>0</v>
      </c>
      <c r="M40" s="23">
        <f>Input_Summary!D61</f>
        <v>0</v>
      </c>
      <c r="N40" s="19">
        <f t="shared" si="10"/>
        <v>0.80259636211667917</v>
      </c>
      <c r="O40" s="19">
        <f>Input_Summary!E61</f>
        <v>0.24463210898360452</v>
      </c>
      <c r="P40" s="19">
        <f t="shared" si="11"/>
        <v>2.3988624606932256</v>
      </c>
      <c r="Q40" s="18">
        <f t="shared" si="1"/>
        <v>1.7658</v>
      </c>
      <c r="R40" s="21">
        <f t="shared" si="12"/>
        <v>0.18</v>
      </c>
      <c r="S40" s="21">
        <f t="shared" si="13"/>
        <v>0.5905494</v>
      </c>
    </row>
    <row r="41" spans="1:19">
      <c r="A41" s="16">
        <f>Input_Summary!B62</f>
        <v>0.5</v>
      </c>
      <c r="B41" s="16">
        <f t="shared" si="2"/>
        <v>1.640415</v>
      </c>
      <c r="C41" s="16">
        <f t="shared" si="0"/>
        <v>3594.6085811999997</v>
      </c>
      <c r="D41" s="16">
        <f t="shared" si="3"/>
        <v>1095.6366955497599</v>
      </c>
      <c r="E41" s="19">
        <f t="shared" si="14"/>
        <v>5.0125042159679993E-2</v>
      </c>
      <c r="F41" s="27">
        <f t="shared" si="4"/>
        <v>4.8000241622531155</v>
      </c>
      <c r="G41" s="16">
        <f>Input_Summary!C62</f>
        <v>4.7999999999999994E-2</v>
      </c>
      <c r="H41" s="19">
        <f t="shared" si="5"/>
        <v>5.5135421720681553E-2</v>
      </c>
      <c r="I41" s="27">
        <f t="shared" si="6"/>
        <v>5.2797966543917605</v>
      </c>
      <c r="J41" s="22">
        <f t="shared" si="7"/>
        <v>5.2797966543917607E-2</v>
      </c>
      <c r="K41" s="19">
        <f t="shared" si="8"/>
        <v>0</v>
      </c>
      <c r="L41" s="27">
        <f t="shared" si="9"/>
        <v>0</v>
      </c>
      <c r="M41" s="23">
        <f>Input_Summary!D62</f>
        <v>0</v>
      </c>
      <c r="N41" s="19">
        <f t="shared" si="10"/>
        <v>0.80259636211667917</v>
      </c>
      <c r="O41" s="19">
        <f>Input_Summary!E62</f>
        <v>0.24463210898360452</v>
      </c>
      <c r="P41" s="19">
        <f t="shared" si="11"/>
        <v>2.3988624606932256</v>
      </c>
      <c r="Q41" s="18">
        <f t="shared" si="1"/>
        <v>1.9620000000000002</v>
      </c>
      <c r="R41" s="21">
        <f t="shared" si="12"/>
        <v>0.2</v>
      </c>
      <c r="S41" s="21">
        <f t="shared" si="13"/>
        <v>0.65616600000000003</v>
      </c>
    </row>
    <row r="42" spans="1:19">
      <c r="A42" s="16">
        <f>Input_Summary!B63</f>
        <v>0.52</v>
      </c>
      <c r="B42" s="16">
        <f t="shared" si="2"/>
        <v>1.7060316</v>
      </c>
      <c r="C42" s="16">
        <f t="shared" si="0"/>
        <v>3594.5429645999993</v>
      </c>
      <c r="D42" s="16">
        <f t="shared" si="3"/>
        <v>1095.6166956100799</v>
      </c>
      <c r="E42" s="19">
        <f t="shared" si="14"/>
        <v>5.0125042159679993E-2</v>
      </c>
      <c r="F42" s="27">
        <f t="shared" si="4"/>
        <v>4.8000241622531155</v>
      </c>
      <c r="G42" s="16">
        <f>Input_Summary!C63</f>
        <v>4.7999999999999994E-2</v>
      </c>
      <c r="H42" s="19">
        <f t="shared" si="5"/>
        <v>5.6805464490355478E-2</v>
      </c>
      <c r="I42" s="27">
        <f t="shared" si="6"/>
        <v>5.4397208184379755</v>
      </c>
      <c r="J42" s="22">
        <f t="shared" si="7"/>
        <v>5.4397208184379757E-2</v>
      </c>
      <c r="K42" s="19">
        <f t="shared" si="8"/>
        <v>1.0442717116600001E-3</v>
      </c>
      <c r="L42" s="27">
        <f t="shared" si="9"/>
        <v>0.10000050338027326</v>
      </c>
      <c r="M42" s="23">
        <f>Input_Summary!D63</f>
        <v>1E-3</v>
      </c>
      <c r="N42" s="19">
        <f t="shared" si="10"/>
        <v>1.070128482822239</v>
      </c>
      <c r="O42" s="19">
        <f>Input_Summary!E63</f>
        <v>0.32617614531147271</v>
      </c>
      <c r="P42" s="19">
        <f t="shared" si="11"/>
        <v>3.1984832809243011</v>
      </c>
      <c r="Q42" s="18">
        <f t="shared" si="1"/>
        <v>2.1582000000000003</v>
      </c>
      <c r="R42" s="21">
        <f t="shared" si="12"/>
        <v>0.22000000000000003</v>
      </c>
      <c r="S42" s="21">
        <f t="shared" si="13"/>
        <v>0.72178260000000005</v>
      </c>
    </row>
    <row r="43" spans="1:19">
      <c r="A43" s="16">
        <f>Input_Summary!B64</f>
        <v>0.54</v>
      </c>
      <c r="B43" s="16">
        <f t="shared" si="2"/>
        <v>1.7716482</v>
      </c>
      <c r="C43" s="16">
        <f t="shared" si="0"/>
        <v>3594.4773479999994</v>
      </c>
      <c r="D43" s="16">
        <f t="shared" si="3"/>
        <v>1095.5966956703999</v>
      </c>
      <c r="E43" s="19">
        <f t="shared" si="14"/>
        <v>5.0125042159679993E-2</v>
      </c>
      <c r="F43" s="27">
        <f t="shared" si="4"/>
        <v>4.8000241622531155</v>
      </c>
      <c r="G43" s="16">
        <f>Input_Summary!C64</f>
        <v>4.7999999999999994E-2</v>
      </c>
      <c r="H43" s="19">
        <f t="shared" si="5"/>
        <v>5.6805464490355478E-2</v>
      </c>
      <c r="I43" s="27">
        <f t="shared" si="6"/>
        <v>5.4397208184379755</v>
      </c>
      <c r="J43" s="22">
        <f t="shared" si="7"/>
        <v>5.4397208184379757E-2</v>
      </c>
      <c r="K43" s="19">
        <f t="shared" si="8"/>
        <v>1.0442717116600001E-3</v>
      </c>
      <c r="L43" s="27">
        <f t="shared" si="9"/>
        <v>0.10000050338027326</v>
      </c>
      <c r="M43" s="23">
        <f>Input_Summary!D64</f>
        <v>1E-3</v>
      </c>
      <c r="N43" s="19">
        <f t="shared" si="10"/>
        <v>1.070128482822239</v>
      </c>
      <c r="O43" s="19">
        <f>Input_Summary!E64</f>
        <v>0.32617614531147271</v>
      </c>
      <c r="P43" s="19">
        <f t="shared" si="11"/>
        <v>3.1984832809243011</v>
      </c>
      <c r="Q43" s="18">
        <f t="shared" si="1"/>
        <v>2.3544000000000005</v>
      </c>
      <c r="R43" s="21">
        <f t="shared" si="12"/>
        <v>0.24000000000000005</v>
      </c>
      <c r="S43" s="21">
        <f t="shared" si="13"/>
        <v>0.78739920000000008</v>
      </c>
    </row>
    <row r="44" spans="1:19">
      <c r="A44" s="16">
        <f>Input_Summary!B65</f>
        <v>0.56000000000000005</v>
      </c>
      <c r="B44" s="16">
        <f t="shared" si="2"/>
        <v>1.8372648</v>
      </c>
      <c r="C44" s="16">
        <f t="shared" si="0"/>
        <v>3594.4117313999996</v>
      </c>
      <c r="D44" s="16">
        <f t="shared" si="3"/>
        <v>1095.5766957307198</v>
      </c>
      <c r="E44" s="19">
        <f t="shared" si="14"/>
        <v>6.26563026996E-2</v>
      </c>
      <c r="F44" s="27">
        <f t="shared" si="4"/>
        <v>6.0000302028163954</v>
      </c>
      <c r="G44" s="16">
        <f>Input_Summary!C65</f>
        <v>0.06</v>
      </c>
      <c r="H44" s="19">
        <f t="shared" si="5"/>
        <v>6.9336787843270437E-2</v>
      </c>
      <c r="I44" s="27">
        <f t="shared" si="6"/>
        <v>6.6397268590012555</v>
      </c>
      <c r="J44" s="22">
        <f t="shared" si="7"/>
        <v>6.6397268590012562E-2</v>
      </c>
      <c r="K44" s="19">
        <f t="shared" si="8"/>
        <v>1.0442717116600001E-3</v>
      </c>
      <c r="L44" s="27">
        <f t="shared" si="9"/>
        <v>0.10000050338027326</v>
      </c>
      <c r="M44" s="23">
        <f>Input_Summary!D65</f>
        <v>1E-3</v>
      </c>
      <c r="N44" s="19">
        <f t="shared" si="10"/>
        <v>1.070128482822239</v>
      </c>
      <c r="O44" s="19">
        <f>Input_Summary!E65</f>
        <v>0.32617614531147271</v>
      </c>
      <c r="P44" s="19">
        <f t="shared" si="11"/>
        <v>3.1984832809243011</v>
      </c>
      <c r="Q44" s="18">
        <f t="shared" si="1"/>
        <v>2.5506000000000006</v>
      </c>
      <c r="R44" s="21">
        <f t="shared" si="12"/>
        <v>0.26000000000000006</v>
      </c>
      <c r="S44" s="21">
        <f t="shared" si="13"/>
        <v>0.85301580000000021</v>
      </c>
    </row>
    <row r="45" spans="1:19">
      <c r="A45" s="16">
        <f>Input_Summary!B66</f>
        <v>0.57999999999999996</v>
      </c>
      <c r="B45" s="16">
        <f t="shared" si="2"/>
        <v>1.9028813999999998</v>
      </c>
      <c r="C45" s="16">
        <f t="shared" si="0"/>
        <v>3594.3461147999997</v>
      </c>
      <c r="D45" s="16">
        <f t="shared" si="3"/>
        <v>1095.5566957910401</v>
      </c>
      <c r="E45" s="19">
        <f t="shared" si="14"/>
        <v>6.26563026996E-2</v>
      </c>
      <c r="F45" s="27">
        <f t="shared" si="4"/>
        <v>6.0000302028163954</v>
      </c>
      <c r="G45" s="16">
        <f>Input_Summary!C66</f>
        <v>0.06</v>
      </c>
      <c r="H45" s="19">
        <f t="shared" si="5"/>
        <v>6.9336787843270437E-2</v>
      </c>
      <c r="I45" s="27">
        <f t="shared" si="6"/>
        <v>6.6397268590012555</v>
      </c>
      <c r="J45" s="22">
        <f t="shared" si="7"/>
        <v>6.6397268590012562E-2</v>
      </c>
      <c r="K45" s="19">
        <f t="shared" si="8"/>
        <v>1.0442717116600001E-3</v>
      </c>
      <c r="L45" s="27">
        <f t="shared" si="9"/>
        <v>0.10000050338027326</v>
      </c>
      <c r="M45" s="23">
        <f>Input_Summary!D66</f>
        <v>1E-3</v>
      </c>
      <c r="N45" s="19">
        <f t="shared" si="10"/>
        <v>1.070128482822239</v>
      </c>
      <c r="O45" s="19">
        <f>Input_Summary!E66</f>
        <v>0.32617614531147271</v>
      </c>
      <c r="P45" s="19">
        <f t="shared" si="11"/>
        <v>3.1984832809243011</v>
      </c>
      <c r="Q45" s="18">
        <f t="shared" si="1"/>
        <v>2.7467999999999999</v>
      </c>
      <c r="R45" s="21">
        <f t="shared" si="12"/>
        <v>0.27999999999999997</v>
      </c>
      <c r="S45" s="21">
        <f t="shared" si="13"/>
        <v>0.9186323999999999</v>
      </c>
    </row>
    <row r="46" spans="1:19">
      <c r="A46" s="16">
        <f>Input_Summary!B67</f>
        <v>0.6</v>
      </c>
      <c r="B46" s="16">
        <f t="shared" si="2"/>
        <v>1.9684979999999999</v>
      </c>
      <c r="C46" s="16">
        <f t="shared" si="0"/>
        <v>3594.2804981999993</v>
      </c>
      <c r="D46" s="16">
        <f t="shared" si="3"/>
        <v>1095.5366958513598</v>
      </c>
      <c r="E46" s="19">
        <f t="shared" si="14"/>
        <v>6.26563026996E-2</v>
      </c>
      <c r="F46" s="27">
        <f t="shared" si="4"/>
        <v>6.0000302028163954</v>
      </c>
      <c r="G46" s="16">
        <f>Input_Summary!C67</f>
        <v>0.06</v>
      </c>
      <c r="H46" s="19">
        <f t="shared" si="5"/>
        <v>7.0798075266735122E-2</v>
      </c>
      <c r="I46" s="27">
        <f t="shared" si="6"/>
        <v>6.7796605025416934</v>
      </c>
      <c r="J46" s="22">
        <f t="shared" si="7"/>
        <v>6.7796605025416942E-2</v>
      </c>
      <c r="K46" s="19">
        <f t="shared" si="8"/>
        <v>0</v>
      </c>
      <c r="L46" s="27">
        <f t="shared" si="9"/>
        <v>0</v>
      </c>
      <c r="M46" s="23">
        <f>Input_Summary!D67</f>
        <v>0</v>
      </c>
      <c r="N46" s="19">
        <f t="shared" si="10"/>
        <v>1.3042190884396037</v>
      </c>
      <c r="O46" s="19">
        <f>Input_Summary!E67</f>
        <v>0.39752717709835733</v>
      </c>
      <c r="P46" s="19">
        <f t="shared" si="11"/>
        <v>3.8981514986264916</v>
      </c>
      <c r="Q46" s="18">
        <f t="shared" si="1"/>
        <v>2.9430000000000001</v>
      </c>
      <c r="R46" s="21">
        <f t="shared" si="12"/>
        <v>0.3</v>
      </c>
      <c r="S46" s="21">
        <f t="shared" si="13"/>
        <v>0.98424899999999993</v>
      </c>
    </row>
    <row r="47" spans="1:19">
      <c r="A47" s="16">
        <f>Input_Summary!B68</f>
        <v>0.62</v>
      </c>
      <c r="B47" s="16">
        <f t="shared" si="2"/>
        <v>2.0341146000000001</v>
      </c>
      <c r="C47" s="16">
        <f t="shared" si="0"/>
        <v>3594.2148815999994</v>
      </c>
      <c r="D47" s="16">
        <f t="shared" si="3"/>
        <v>1095.5166959116798</v>
      </c>
      <c r="E47" s="19">
        <f t="shared" si="14"/>
        <v>6.26563026996E-2</v>
      </c>
      <c r="F47" s="27">
        <f t="shared" si="4"/>
        <v>6.0000302028163954</v>
      </c>
      <c r="G47" s="16">
        <f>Input_Summary!C68</f>
        <v>0.06</v>
      </c>
      <c r="H47" s="19">
        <f t="shared" si="5"/>
        <v>7.0798075266735122E-2</v>
      </c>
      <c r="I47" s="27">
        <f t="shared" si="6"/>
        <v>6.7796605025416934</v>
      </c>
      <c r="J47" s="22">
        <f t="shared" si="7"/>
        <v>6.7796605025416942E-2</v>
      </c>
      <c r="K47" s="19">
        <f t="shared" si="8"/>
        <v>0</v>
      </c>
      <c r="L47" s="27">
        <f t="shared" si="9"/>
        <v>0</v>
      </c>
      <c r="M47" s="23">
        <f>Input_Summary!D68</f>
        <v>0</v>
      </c>
      <c r="N47" s="19">
        <f t="shared" si="10"/>
        <v>1.3042190884396037</v>
      </c>
      <c r="O47" s="19">
        <f>Input_Summary!E68</f>
        <v>0.39752717709835733</v>
      </c>
      <c r="P47" s="19">
        <f t="shared" si="11"/>
        <v>3.8981514986264916</v>
      </c>
      <c r="Q47" s="18">
        <f t="shared" si="1"/>
        <v>3.1392000000000002</v>
      </c>
      <c r="R47" s="21">
        <f t="shared" si="12"/>
        <v>0.32</v>
      </c>
      <c r="S47" s="21">
        <f t="shared" si="13"/>
        <v>1.0498656</v>
      </c>
    </row>
    <row r="48" spans="1:19">
      <c r="A48" s="16">
        <f>Input_Summary!B69</f>
        <v>0.64</v>
      </c>
      <c r="B48" s="16">
        <f t="shared" si="2"/>
        <v>2.0997311999999999</v>
      </c>
      <c r="C48" s="16">
        <f t="shared" si="0"/>
        <v>3594.1492649999996</v>
      </c>
      <c r="D48" s="16">
        <f t="shared" si="3"/>
        <v>1095.496695972</v>
      </c>
      <c r="E48" s="19">
        <f t="shared" si="14"/>
        <v>7.518756323952E-2</v>
      </c>
      <c r="F48" s="27">
        <f t="shared" si="4"/>
        <v>7.2000362433796745</v>
      </c>
      <c r="G48" s="16">
        <f>Input_Summary!C69</f>
        <v>7.1999999999999995E-2</v>
      </c>
      <c r="H48" s="19">
        <f t="shared" si="5"/>
        <v>8.3329398619650066E-2</v>
      </c>
      <c r="I48" s="27">
        <f t="shared" si="6"/>
        <v>7.9796665431049725</v>
      </c>
      <c r="J48" s="22">
        <f t="shared" si="7"/>
        <v>7.9796665431049726E-2</v>
      </c>
      <c r="K48" s="19">
        <f t="shared" si="8"/>
        <v>0</v>
      </c>
      <c r="L48" s="27">
        <f t="shared" si="9"/>
        <v>0</v>
      </c>
      <c r="M48" s="23">
        <f>Input_Summary!D69</f>
        <v>0</v>
      </c>
      <c r="N48" s="19">
        <f t="shared" si="10"/>
        <v>1.3042190884396037</v>
      </c>
      <c r="O48" s="19">
        <f>Input_Summary!E69</f>
        <v>0.39752717709835733</v>
      </c>
      <c r="P48" s="19">
        <f t="shared" si="11"/>
        <v>3.8981514986264916</v>
      </c>
      <c r="Q48" s="18">
        <f t="shared" si="1"/>
        <v>3.3354000000000004</v>
      </c>
      <c r="R48" s="21">
        <f t="shared" si="12"/>
        <v>0.34</v>
      </c>
      <c r="S48" s="21">
        <f t="shared" si="13"/>
        <v>1.1154822</v>
      </c>
    </row>
    <row r="49" spans="1:19">
      <c r="A49" s="16">
        <f>Input_Summary!B70</f>
        <v>0.66</v>
      </c>
      <c r="B49" s="16">
        <f t="shared" si="2"/>
        <v>2.1653478000000002</v>
      </c>
      <c r="C49" s="16">
        <f t="shared" si="0"/>
        <v>3594.0836483999997</v>
      </c>
      <c r="D49" s="16">
        <f t="shared" si="3"/>
        <v>1095.47669603232</v>
      </c>
      <c r="E49" s="19">
        <f t="shared" si="14"/>
        <v>7.518756323952E-2</v>
      </c>
      <c r="F49" s="27">
        <f t="shared" si="4"/>
        <v>7.2000362433796745</v>
      </c>
      <c r="G49" s="16">
        <f>Input_Summary!C70</f>
        <v>7.1999999999999995E-2</v>
      </c>
      <c r="H49" s="19">
        <f t="shared" si="5"/>
        <v>8.3329398619650066E-2</v>
      </c>
      <c r="I49" s="27">
        <f t="shared" si="6"/>
        <v>7.9796665431049725</v>
      </c>
      <c r="J49" s="22">
        <f t="shared" si="7"/>
        <v>7.9796665431049726E-2</v>
      </c>
      <c r="K49" s="19">
        <f t="shared" si="8"/>
        <v>0</v>
      </c>
      <c r="L49" s="27">
        <f t="shared" si="9"/>
        <v>0</v>
      </c>
      <c r="M49" s="23">
        <f>Input_Summary!D70</f>
        <v>0</v>
      </c>
      <c r="N49" s="19">
        <f t="shared" si="10"/>
        <v>1.3042190884396037</v>
      </c>
      <c r="O49" s="19">
        <f>Input_Summary!E70</f>
        <v>0.39752717709835733</v>
      </c>
      <c r="P49" s="19">
        <f t="shared" si="11"/>
        <v>3.8981514986264916</v>
      </c>
      <c r="Q49" s="18">
        <f t="shared" si="1"/>
        <v>3.5316000000000005</v>
      </c>
      <c r="R49" s="21">
        <f t="shared" si="12"/>
        <v>0.36000000000000004</v>
      </c>
      <c r="S49" s="21">
        <f t="shared" si="13"/>
        <v>1.1810988</v>
      </c>
    </row>
    <row r="50" spans="1:19">
      <c r="A50" s="16">
        <f>Input_Summary!B71</f>
        <v>0.68</v>
      </c>
      <c r="B50" s="16">
        <f t="shared" si="2"/>
        <v>2.2309644</v>
      </c>
      <c r="C50" s="16">
        <f t="shared" si="0"/>
        <v>3594.0180317999993</v>
      </c>
      <c r="D50" s="16">
        <f t="shared" si="3"/>
        <v>1095.45669609264</v>
      </c>
      <c r="E50" s="19">
        <f t="shared" si="14"/>
        <v>7.518756323952E-2</v>
      </c>
      <c r="F50" s="27">
        <f t="shared" si="4"/>
        <v>7.2000362433796745</v>
      </c>
      <c r="G50" s="16">
        <f>Input_Summary!C71</f>
        <v>7.1999999999999995E-2</v>
      </c>
      <c r="H50" s="19">
        <f t="shared" si="5"/>
        <v>8.5208196735533231E-2</v>
      </c>
      <c r="I50" s="27">
        <f t="shared" si="6"/>
        <v>8.1595812276569646</v>
      </c>
      <c r="J50" s="22">
        <f t="shared" si="7"/>
        <v>8.1595812276569646E-2</v>
      </c>
      <c r="K50" s="19">
        <f t="shared" si="8"/>
        <v>1.0442717116600001E-3</v>
      </c>
      <c r="L50" s="27">
        <f t="shared" si="9"/>
        <v>0.10000050338027326</v>
      </c>
      <c r="M50" s="23">
        <f>Input_Summary!D71</f>
        <v>1E-3</v>
      </c>
      <c r="N50" s="19">
        <f t="shared" si="10"/>
        <v>1.6051927242333583</v>
      </c>
      <c r="O50" s="19">
        <f>Input_Summary!E71</f>
        <v>0.48926421796720904</v>
      </c>
      <c r="P50" s="19">
        <f t="shared" si="11"/>
        <v>4.7977249213864512</v>
      </c>
      <c r="Q50" s="18">
        <f t="shared" si="1"/>
        <v>3.7278000000000007</v>
      </c>
      <c r="R50" s="21">
        <f t="shared" si="12"/>
        <v>0.38000000000000006</v>
      </c>
      <c r="S50" s="21">
        <f t="shared" si="13"/>
        <v>1.2467154000000003</v>
      </c>
    </row>
    <row r="51" spans="1:19">
      <c r="A51" s="16">
        <f>Input_Summary!B72</f>
        <v>0.7</v>
      </c>
      <c r="B51" s="16">
        <f t="shared" si="2"/>
        <v>2.2965809999999998</v>
      </c>
      <c r="C51" s="16">
        <f t="shared" si="0"/>
        <v>3593.9524151999995</v>
      </c>
      <c r="D51" s="16">
        <f t="shared" si="3"/>
        <v>1095.4366961529599</v>
      </c>
      <c r="E51" s="19">
        <f t="shared" si="14"/>
        <v>7.518756323952E-2</v>
      </c>
      <c r="F51" s="27">
        <f t="shared" si="4"/>
        <v>7.2000362433796745</v>
      </c>
      <c r="G51" s="16">
        <f>Input_Summary!C72</f>
        <v>7.1999999999999995E-2</v>
      </c>
      <c r="H51" s="19">
        <f t="shared" si="5"/>
        <v>8.5208196735533231E-2</v>
      </c>
      <c r="I51" s="27">
        <f t="shared" si="6"/>
        <v>8.1595812276569646</v>
      </c>
      <c r="J51" s="22">
        <f t="shared" si="7"/>
        <v>8.1595812276569646E-2</v>
      </c>
      <c r="K51" s="19">
        <f t="shared" si="8"/>
        <v>1.0442717116600001E-3</v>
      </c>
      <c r="L51" s="27">
        <f t="shared" si="9"/>
        <v>0.10000050338027326</v>
      </c>
      <c r="M51" s="23">
        <f>Input_Summary!D72</f>
        <v>1E-3</v>
      </c>
      <c r="N51" s="19">
        <f t="shared" si="10"/>
        <v>1.6051927242333583</v>
      </c>
      <c r="O51" s="19">
        <f>Input_Summary!E72</f>
        <v>0.48926421796720904</v>
      </c>
      <c r="P51" s="19">
        <f t="shared" si="11"/>
        <v>4.7977249213864512</v>
      </c>
      <c r="Q51" s="18">
        <f t="shared" si="1"/>
        <v>3.9239999999999999</v>
      </c>
      <c r="R51" s="21">
        <f t="shared" si="12"/>
        <v>0.39999999999999997</v>
      </c>
      <c r="S51" s="21">
        <f t="shared" si="13"/>
        <v>1.3123319999999998</v>
      </c>
    </row>
    <row r="52" spans="1:19">
      <c r="A52" s="16">
        <f>Input_Summary!B73</f>
        <v>0.72</v>
      </c>
      <c r="B52" s="16">
        <f t="shared" si="2"/>
        <v>2.3621976</v>
      </c>
      <c r="C52" s="16">
        <f t="shared" si="0"/>
        <v>3593.8867985999996</v>
      </c>
      <c r="D52" s="16">
        <f t="shared" si="3"/>
        <v>1095.4166962132799</v>
      </c>
      <c r="E52" s="19">
        <f t="shared" si="14"/>
        <v>7.518756323952E-2</v>
      </c>
      <c r="F52" s="27">
        <f t="shared" si="4"/>
        <v>7.2000362433796745</v>
      </c>
      <c r="G52" s="16">
        <f>Input_Summary!C73</f>
        <v>7.1999999999999995E-2</v>
      </c>
      <c r="H52" s="19">
        <f t="shared" si="5"/>
        <v>8.5208196735533231E-2</v>
      </c>
      <c r="I52" s="27">
        <f t="shared" si="6"/>
        <v>8.1595812276569646</v>
      </c>
      <c r="J52" s="22">
        <f t="shared" si="7"/>
        <v>8.1595812276569646E-2</v>
      </c>
      <c r="K52" s="19">
        <f t="shared" si="8"/>
        <v>1.0442717116600001E-3</v>
      </c>
      <c r="L52" s="27">
        <f t="shared" si="9"/>
        <v>0.10000050338027326</v>
      </c>
      <c r="M52" s="23">
        <f>Input_Summary!D73</f>
        <v>1E-3</v>
      </c>
      <c r="N52" s="19">
        <f t="shared" si="10"/>
        <v>1.6051927242333583</v>
      </c>
      <c r="O52" s="19">
        <f>Input_Summary!E73</f>
        <v>0.48926421796720904</v>
      </c>
      <c r="P52" s="19">
        <f t="shared" si="11"/>
        <v>4.7977249213864512</v>
      </c>
      <c r="Q52" s="18">
        <f t="shared" si="1"/>
        <v>4.1201999999999996</v>
      </c>
      <c r="R52" s="21">
        <f t="shared" si="12"/>
        <v>0.41999999999999993</v>
      </c>
      <c r="S52" s="21">
        <f t="shared" si="13"/>
        <v>1.3779485999999996</v>
      </c>
    </row>
    <row r="53" spans="1:19">
      <c r="A53" s="16">
        <f>Input_Summary!B74</f>
        <v>0.74</v>
      </c>
      <c r="B53" s="16">
        <f t="shared" si="2"/>
        <v>2.4278141999999998</v>
      </c>
      <c r="C53" s="16">
        <f t="shared" si="0"/>
        <v>3593.8211819999997</v>
      </c>
      <c r="D53" s="16">
        <f t="shared" si="3"/>
        <v>1095.3966962735999</v>
      </c>
      <c r="E53" s="19">
        <f t="shared" si="14"/>
        <v>7.518756323952E-2</v>
      </c>
      <c r="F53" s="27">
        <f t="shared" si="4"/>
        <v>7.2000362433796745</v>
      </c>
      <c r="G53" s="16">
        <f>Input_Summary!C74</f>
        <v>7.1999999999999995E-2</v>
      </c>
      <c r="H53" s="19">
        <f t="shared" si="5"/>
        <v>8.687823950520715E-2</v>
      </c>
      <c r="I53" s="27">
        <f t="shared" si="6"/>
        <v>8.3195053917031796</v>
      </c>
      <c r="J53" s="22">
        <f t="shared" si="7"/>
        <v>8.3195053917031803E-2</v>
      </c>
      <c r="K53" s="19">
        <f t="shared" si="8"/>
        <v>1.0442717116600001E-3</v>
      </c>
      <c r="L53" s="27">
        <f t="shared" si="9"/>
        <v>0.10000050338027326</v>
      </c>
      <c r="M53" s="23">
        <f>Input_Summary!D74</f>
        <v>1E-3</v>
      </c>
      <c r="N53" s="19">
        <f t="shared" si="10"/>
        <v>1.872724844938918</v>
      </c>
      <c r="O53" s="19">
        <f>Input_Summary!E74</f>
        <v>0.5708082542950772</v>
      </c>
      <c r="P53" s="19">
        <f t="shared" si="11"/>
        <v>5.5973457416175263</v>
      </c>
      <c r="Q53" s="18">
        <f t="shared" si="1"/>
        <v>4.3164000000000007</v>
      </c>
      <c r="R53" s="21">
        <f t="shared" si="12"/>
        <v>0.44000000000000006</v>
      </c>
      <c r="S53" s="21">
        <f t="shared" si="13"/>
        <v>1.4435652000000001</v>
      </c>
    </row>
    <row r="54" spans="1:19">
      <c r="A54" s="16">
        <f>Input_Summary!B75</f>
        <v>0.76</v>
      </c>
      <c r="B54" s="16">
        <f t="shared" si="2"/>
        <v>2.4934308000000001</v>
      </c>
      <c r="C54" s="16">
        <f t="shared" si="0"/>
        <v>3593.7555653999993</v>
      </c>
      <c r="D54" s="16">
        <f t="shared" si="3"/>
        <v>1095.3766963339199</v>
      </c>
      <c r="E54" s="19">
        <f t="shared" si="14"/>
        <v>7.518756323952E-2</v>
      </c>
      <c r="F54" s="27">
        <f t="shared" si="4"/>
        <v>7.2000362433796745</v>
      </c>
      <c r="G54" s="16">
        <f>Input_Summary!C75</f>
        <v>7.1999999999999995E-2</v>
      </c>
      <c r="H54" s="19">
        <f t="shared" si="5"/>
        <v>8.687823950520715E-2</v>
      </c>
      <c r="I54" s="27">
        <f t="shared" si="6"/>
        <v>8.3195053917031796</v>
      </c>
      <c r="J54" s="22">
        <f t="shared" si="7"/>
        <v>8.3195053917031803E-2</v>
      </c>
      <c r="K54" s="19">
        <f t="shared" si="8"/>
        <v>1.0442717116600001E-3</v>
      </c>
      <c r="L54" s="27">
        <f t="shared" si="9"/>
        <v>0.10000050338027326</v>
      </c>
      <c r="M54" s="23">
        <f>Input_Summary!D75</f>
        <v>1E-3</v>
      </c>
      <c r="N54" s="19">
        <f t="shared" si="10"/>
        <v>1.872724844938918</v>
      </c>
      <c r="O54" s="19">
        <f>Input_Summary!E75</f>
        <v>0.5708082542950772</v>
      </c>
      <c r="P54" s="19">
        <f t="shared" si="11"/>
        <v>5.5973457416175263</v>
      </c>
      <c r="Q54" s="18">
        <f t="shared" si="1"/>
        <v>4.5126000000000008</v>
      </c>
      <c r="R54" s="21">
        <f t="shared" si="12"/>
        <v>0.46000000000000008</v>
      </c>
      <c r="S54" s="21">
        <f t="shared" si="13"/>
        <v>1.5091818000000001</v>
      </c>
    </row>
    <row r="55" spans="1:19">
      <c r="A55" s="16">
        <f>Input_Summary!B76</f>
        <v>0.78</v>
      </c>
      <c r="B55" s="16">
        <f t="shared" si="2"/>
        <v>2.5590473999999999</v>
      </c>
      <c r="C55" s="16">
        <f t="shared" si="0"/>
        <v>3593.6899487999995</v>
      </c>
      <c r="D55" s="16">
        <f t="shared" si="3"/>
        <v>1095.3566963942399</v>
      </c>
      <c r="E55" s="19">
        <f t="shared" si="14"/>
        <v>9.3984454049399993E-2</v>
      </c>
      <c r="F55" s="27">
        <f t="shared" si="4"/>
        <v>9.0000453042245923</v>
      </c>
      <c r="G55" s="16">
        <f>Input_Summary!C76</f>
        <v>0.09</v>
      </c>
      <c r="H55" s="19">
        <f t="shared" si="5"/>
        <v>0.10567522453457957</v>
      </c>
      <c r="I55" s="27">
        <f t="shared" si="6"/>
        <v>10.119514452548097</v>
      </c>
      <c r="J55" s="22">
        <f t="shared" si="7"/>
        <v>0.10119514452548098</v>
      </c>
      <c r="K55" s="19">
        <f t="shared" si="8"/>
        <v>1.0442717116600001E-3</v>
      </c>
      <c r="L55" s="27">
        <f t="shared" si="9"/>
        <v>0.10000050338027326</v>
      </c>
      <c r="M55" s="23">
        <f>Input_Summary!D76</f>
        <v>1E-3</v>
      </c>
      <c r="N55" s="19">
        <f t="shared" si="10"/>
        <v>1.872724844938918</v>
      </c>
      <c r="O55" s="19">
        <f>Input_Summary!E76</f>
        <v>0.5708082542950772</v>
      </c>
      <c r="P55" s="19">
        <f t="shared" si="11"/>
        <v>5.5973457416175263</v>
      </c>
      <c r="Q55" s="18">
        <f t="shared" si="1"/>
        <v>4.708800000000001</v>
      </c>
      <c r="R55" s="21">
        <f t="shared" si="12"/>
        <v>0.48000000000000009</v>
      </c>
      <c r="S55" s="21">
        <f t="shared" si="13"/>
        <v>1.5747984000000002</v>
      </c>
    </row>
    <row r="56" spans="1:19">
      <c r="A56" s="16">
        <f>Input_Summary!B77</f>
        <v>0.8</v>
      </c>
      <c r="B56" s="16">
        <f t="shared" si="2"/>
        <v>2.6246640000000001</v>
      </c>
      <c r="C56" s="16">
        <f t="shared" si="0"/>
        <v>3593.6243321999996</v>
      </c>
      <c r="D56" s="16">
        <f t="shared" si="3"/>
        <v>1095.3366964545598</v>
      </c>
      <c r="E56" s="19">
        <f t="shared" si="14"/>
        <v>9.3984454049399993E-2</v>
      </c>
      <c r="F56" s="27">
        <f t="shared" si="4"/>
        <v>9.0000453042245923</v>
      </c>
      <c r="G56" s="16">
        <f>Input_Summary!C77</f>
        <v>0.09</v>
      </c>
      <c r="H56" s="19">
        <f t="shared" si="5"/>
        <v>0.10567522453457957</v>
      </c>
      <c r="I56" s="27">
        <f t="shared" si="6"/>
        <v>10.119514452548097</v>
      </c>
      <c r="J56" s="22">
        <f t="shared" si="7"/>
        <v>0.10119514452548098</v>
      </c>
      <c r="K56" s="19">
        <f t="shared" si="8"/>
        <v>1.0442717116600001E-3</v>
      </c>
      <c r="L56" s="27">
        <f t="shared" si="9"/>
        <v>0.10000050338027326</v>
      </c>
      <c r="M56" s="23">
        <f>Input_Summary!D77</f>
        <v>1E-3</v>
      </c>
      <c r="N56" s="19">
        <f t="shared" si="10"/>
        <v>1.872724844938918</v>
      </c>
      <c r="O56" s="19">
        <f>Input_Summary!E77</f>
        <v>0.5708082542950772</v>
      </c>
      <c r="P56" s="19">
        <f t="shared" si="11"/>
        <v>5.5973457416175263</v>
      </c>
      <c r="Q56" s="18">
        <f t="shared" si="1"/>
        <v>4.9050000000000002</v>
      </c>
      <c r="R56" s="21">
        <f t="shared" si="12"/>
        <v>0.5</v>
      </c>
      <c r="S56" s="21">
        <f t="shared" si="13"/>
        <v>1.640415</v>
      </c>
    </row>
    <row r="57" spans="1:19">
      <c r="A57" s="16">
        <f>Input_Summary!B78</f>
        <v>0.82</v>
      </c>
      <c r="B57" s="16">
        <f t="shared" si="2"/>
        <v>2.6902805999999999</v>
      </c>
      <c r="C57" s="16">
        <f t="shared" si="0"/>
        <v>3593.5587155999997</v>
      </c>
      <c r="D57" s="16">
        <f t="shared" si="3"/>
        <v>1095.3166965148801</v>
      </c>
      <c r="E57" s="19">
        <f t="shared" si="14"/>
        <v>9.3984454049399993E-2</v>
      </c>
      <c r="F57" s="27">
        <f t="shared" si="4"/>
        <v>9.0000453042245923</v>
      </c>
      <c r="G57" s="16">
        <f>Input_Summary!C78</f>
        <v>0.09</v>
      </c>
      <c r="H57" s="19">
        <f t="shared" si="5"/>
        <v>0.10734526730425349</v>
      </c>
      <c r="I57" s="27">
        <f t="shared" si="6"/>
        <v>10.279438616594312</v>
      </c>
      <c r="J57" s="22">
        <f t="shared" si="7"/>
        <v>0.10279438616594312</v>
      </c>
      <c r="K57" s="19">
        <f t="shared" si="8"/>
        <v>1.0442717116600001E-3</v>
      </c>
      <c r="L57" s="27">
        <f t="shared" si="9"/>
        <v>0.10000050338027326</v>
      </c>
      <c r="M57" s="23">
        <f>Input_Summary!D78</f>
        <v>1E-3</v>
      </c>
      <c r="N57" s="19">
        <f t="shared" si="10"/>
        <v>2.1402569656444781</v>
      </c>
      <c r="O57" s="19">
        <f>Input_Summary!E78</f>
        <v>0.65235229062294542</v>
      </c>
      <c r="P57" s="19">
        <f t="shared" si="11"/>
        <v>6.3969665618486022</v>
      </c>
      <c r="Q57" s="18">
        <f t="shared" si="1"/>
        <v>5.1012000000000004</v>
      </c>
      <c r="R57" s="21">
        <f t="shared" si="12"/>
        <v>0.52</v>
      </c>
      <c r="S57" s="21">
        <f t="shared" si="13"/>
        <v>1.7060316</v>
      </c>
    </row>
    <row r="58" spans="1:19">
      <c r="A58" s="16">
        <f>Input_Summary!B79</f>
        <v>0.84</v>
      </c>
      <c r="B58" s="16">
        <f t="shared" si="2"/>
        <v>2.7558971999999997</v>
      </c>
      <c r="C58" s="16">
        <f t="shared" si="0"/>
        <v>3593.4930989999993</v>
      </c>
      <c r="D58" s="16">
        <f t="shared" si="3"/>
        <v>1095.2966965751998</v>
      </c>
      <c r="E58" s="19">
        <f t="shared" si="14"/>
        <v>9.3984454049399993E-2</v>
      </c>
      <c r="F58" s="27">
        <f t="shared" si="4"/>
        <v>9.0000453042245923</v>
      </c>
      <c r="G58" s="16">
        <f>Input_Summary!C79</f>
        <v>0.09</v>
      </c>
      <c r="H58" s="19">
        <f t="shared" si="5"/>
        <v>0.10734526730425349</v>
      </c>
      <c r="I58" s="27">
        <f t="shared" si="6"/>
        <v>10.279438616594312</v>
      </c>
      <c r="J58" s="22">
        <f t="shared" si="7"/>
        <v>0.10279438616594312</v>
      </c>
      <c r="K58" s="19">
        <f t="shared" si="8"/>
        <v>1.0442717116600001E-3</v>
      </c>
      <c r="L58" s="27">
        <f t="shared" si="9"/>
        <v>0.10000050338027326</v>
      </c>
      <c r="M58" s="23">
        <f>Input_Summary!D79</f>
        <v>1E-3</v>
      </c>
      <c r="N58" s="19">
        <f t="shared" si="10"/>
        <v>2.1402569656444781</v>
      </c>
      <c r="O58" s="19">
        <f>Input_Summary!E79</f>
        <v>0.65235229062294542</v>
      </c>
      <c r="P58" s="19">
        <f t="shared" si="11"/>
        <v>6.3969665618486022</v>
      </c>
      <c r="Q58" s="18">
        <f t="shared" si="1"/>
        <v>5.2974000000000006</v>
      </c>
      <c r="R58" s="21">
        <f t="shared" si="12"/>
        <v>0.54</v>
      </c>
      <c r="S58" s="21">
        <f t="shared" si="13"/>
        <v>1.7716482</v>
      </c>
    </row>
    <row r="59" spans="1:19">
      <c r="A59" s="16">
        <f>Input_Summary!B80</f>
        <v>0.86</v>
      </c>
      <c r="B59" s="16">
        <f t="shared" si="2"/>
        <v>2.8215138</v>
      </c>
      <c r="C59" s="16">
        <f t="shared" si="0"/>
        <v>3593.4274823999995</v>
      </c>
      <c r="D59" s="16">
        <f t="shared" si="3"/>
        <v>1095.2766966355198</v>
      </c>
      <c r="E59" s="19">
        <f t="shared" si="14"/>
        <v>9.3984454049399993E-2</v>
      </c>
      <c r="F59" s="27">
        <f t="shared" si="4"/>
        <v>9.0000453042245923</v>
      </c>
      <c r="G59" s="16">
        <f>Input_Summary!C80</f>
        <v>0.09</v>
      </c>
      <c r="H59" s="19">
        <f t="shared" si="5"/>
        <v>0.10734526730425349</v>
      </c>
      <c r="I59" s="27">
        <f t="shared" si="6"/>
        <v>10.279438616594312</v>
      </c>
      <c r="J59" s="22">
        <f t="shared" si="7"/>
        <v>0.10279438616594312</v>
      </c>
      <c r="K59" s="19">
        <f t="shared" si="8"/>
        <v>1.0442717116600001E-3</v>
      </c>
      <c r="L59" s="27">
        <f t="shared" si="9"/>
        <v>0.10000050338027326</v>
      </c>
      <c r="M59" s="23">
        <f>Input_Summary!D80</f>
        <v>1E-3</v>
      </c>
      <c r="N59" s="19">
        <f t="shared" si="10"/>
        <v>2.1402569656444781</v>
      </c>
      <c r="O59" s="19">
        <f>Input_Summary!E80</f>
        <v>0.65235229062294542</v>
      </c>
      <c r="P59" s="19">
        <f t="shared" si="11"/>
        <v>6.3969665618486022</v>
      </c>
      <c r="Q59" s="18">
        <f t="shared" si="1"/>
        <v>5.4936000000000007</v>
      </c>
      <c r="R59" s="21">
        <f t="shared" si="12"/>
        <v>0.56000000000000005</v>
      </c>
      <c r="S59" s="21">
        <f t="shared" si="13"/>
        <v>1.8372648</v>
      </c>
    </row>
    <row r="60" spans="1:19">
      <c r="A60" s="16">
        <f>Input_Summary!B81</f>
        <v>0.88</v>
      </c>
      <c r="B60" s="16">
        <f t="shared" si="2"/>
        <v>2.8871303999999998</v>
      </c>
      <c r="C60" s="16">
        <f t="shared" si="0"/>
        <v>3593.3618657999996</v>
      </c>
      <c r="D60" s="16">
        <f t="shared" si="3"/>
        <v>1095.25669669584</v>
      </c>
      <c r="E60" s="19">
        <f t="shared" si="14"/>
        <v>9.3984454049399993E-2</v>
      </c>
      <c r="F60" s="27">
        <f t="shared" si="4"/>
        <v>9.0000453042245923</v>
      </c>
      <c r="G60" s="16">
        <f>Input_Summary!C81</f>
        <v>0.09</v>
      </c>
      <c r="H60" s="19">
        <f t="shared" si="5"/>
        <v>0.10901531007392741</v>
      </c>
      <c r="I60" s="27">
        <f t="shared" si="6"/>
        <v>10.439362780640527</v>
      </c>
      <c r="J60" s="22">
        <f t="shared" si="7"/>
        <v>0.10439362780640528</v>
      </c>
      <c r="K60" s="19">
        <f t="shared" si="8"/>
        <v>1.0442717116600001E-3</v>
      </c>
      <c r="L60" s="27">
        <f t="shared" si="9"/>
        <v>0.10000050338027326</v>
      </c>
      <c r="M60" s="23">
        <f>Input_Summary!D81</f>
        <v>1E-3</v>
      </c>
      <c r="N60" s="19">
        <f t="shared" si="10"/>
        <v>2.407789086350038</v>
      </c>
      <c r="O60" s="19">
        <f>Input_Summary!E81</f>
        <v>0.73389632695081364</v>
      </c>
      <c r="P60" s="19">
        <f t="shared" si="11"/>
        <v>7.1965873820796782</v>
      </c>
      <c r="Q60" s="18">
        <f t="shared" si="1"/>
        <v>5.6898000000000009</v>
      </c>
      <c r="R60" s="21">
        <f t="shared" si="12"/>
        <v>0.58000000000000007</v>
      </c>
      <c r="S60" s="21">
        <f t="shared" si="13"/>
        <v>1.9028814000000003</v>
      </c>
    </row>
    <row r="61" spans="1:19">
      <c r="A61" s="16">
        <f>Input_Summary!B82</f>
        <v>0.9</v>
      </c>
      <c r="B61" s="16">
        <f t="shared" si="2"/>
        <v>2.952747</v>
      </c>
      <c r="C61" s="16">
        <f t="shared" si="0"/>
        <v>3593.2962491999997</v>
      </c>
      <c r="D61" s="16">
        <f t="shared" si="3"/>
        <v>1095.23669675616</v>
      </c>
      <c r="E61" s="19">
        <f t="shared" si="14"/>
        <v>9.3984454049399993E-2</v>
      </c>
      <c r="F61" s="27">
        <f t="shared" si="4"/>
        <v>9.0000453042245923</v>
      </c>
      <c r="G61" s="16">
        <f>Input_Summary!C82</f>
        <v>0.09</v>
      </c>
      <c r="H61" s="19">
        <f t="shared" si="5"/>
        <v>0.10901531007392741</v>
      </c>
      <c r="I61" s="27">
        <f t="shared" si="6"/>
        <v>10.439362780640527</v>
      </c>
      <c r="J61" s="22">
        <f t="shared" si="7"/>
        <v>0.10439362780640528</v>
      </c>
      <c r="K61" s="19">
        <f t="shared" si="8"/>
        <v>1.0442717116600001E-3</v>
      </c>
      <c r="L61" s="27">
        <f t="shared" si="9"/>
        <v>0.10000050338027326</v>
      </c>
      <c r="M61" s="23">
        <f>Input_Summary!D82</f>
        <v>1E-3</v>
      </c>
      <c r="N61" s="19">
        <f t="shared" si="10"/>
        <v>2.407789086350038</v>
      </c>
      <c r="O61" s="19">
        <f>Input_Summary!E82</f>
        <v>0.73389632695081364</v>
      </c>
      <c r="P61" s="19">
        <f t="shared" si="11"/>
        <v>7.1965873820796782</v>
      </c>
      <c r="Q61" s="18">
        <f t="shared" si="1"/>
        <v>5.886000000000001</v>
      </c>
      <c r="R61" s="21">
        <f t="shared" si="12"/>
        <v>0.60000000000000009</v>
      </c>
      <c r="S61" s="21">
        <f t="shared" si="13"/>
        <v>1.9684980000000003</v>
      </c>
    </row>
    <row r="62" spans="1:19">
      <c r="A62" s="16">
        <f>Input_Summary!B83</f>
        <v>0.92</v>
      </c>
      <c r="B62" s="16">
        <f t="shared" si="2"/>
        <v>3.0183636000000003</v>
      </c>
      <c r="C62" s="16">
        <f t="shared" si="0"/>
        <v>3593.2306325999994</v>
      </c>
      <c r="D62" s="16">
        <f t="shared" si="3"/>
        <v>1095.21669681648</v>
      </c>
      <c r="E62" s="19">
        <f t="shared" si="14"/>
        <v>0.10651571458932001</v>
      </c>
      <c r="F62" s="27">
        <f t="shared" si="4"/>
        <v>10.200051344787873</v>
      </c>
      <c r="G62" s="16">
        <f>Input_Summary!C83</f>
        <v>0.10200000000000001</v>
      </c>
      <c r="H62" s="19">
        <f t="shared" si="5"/>
        <v>0.12154663342684238</v>
      </c>
      <c r="I62" s="27">
        <f t="shared" si="6"/>
        <v>11.639368821203808</v>
      </c>
      <c r="J62" s="22">
        <f t="shared" si="7"/>
        <v>0.11639368821203809</v>
      </c>
      <c r="K62" s="19">
        <f t="shared" si="8"/>
        <v>1.0442717116600001E-3</v>
      </c>
      <c r="L62" s="27">
        <f t="shared" si="9"/>
        <v>0.10000050338027326</v>
      </c>
      <c r="M62" s="23">
        <f>Input_Summary!D83</f>
        <v>1E-3</v>
      </c>
      <c r="N62" s="19">
        <f t="shared" si="10"/>
        <v>2.407789086350038</v>
      </c>
      <c r="O62" s="19">
        <f>Input_Summary!E83</f>
        <v>0.73389632695081364</v>
      </c>
      <c r="P62" s="19">
        <f t="shared" si="11"/>
        <v>7.1965873820796782</v>
      </c>
      <c r="Q62" s="18">
        <f t="shared" si="1"/>
        <v>6.0822000000000012</v>
      </c>
      <c r="R62" s="21">
        <f t="shared" si="12"/>
        <v>0.62000000000000011</v>
      </c>
      <c r="S62" s="21">
        <f t="shared" si="13"/>
        <v>2.0341146000000001</v>
      </c>
    </row>
    <row r="63" spans="1:19">
      <c r="A63" s="16">
        <f>Input_Summary!B84</f>
        <v>0.94</v>
      </c>
      <c r="B63" s="16">
        <f t="shared" si="2"/>
        <v>3.0839801999999996</v>
      </c>
      <c r="C63" s="16">
        <f t="shared" si="0"/>
        <v>3593.1650159999995</v>
      </c>
      <c r="D63" s="16">
        <f t="shared" si="3"/>
        <v>1095.1966968767999</v>
      </c>
      <c r="E63" s="19">
        <f t="shared" si="14"/>
        <v>0.10651571458932001</v>
      </c>
      <c r="F63" s="27">
        <f t="shared" si="4"/>
        <v>10.200051344787873</v>
      </c>
      <c r="G63" s="16">
        <f>Input_Summary!C84</f>
        <v>0.10200000000000001</v>
      </c>
      <c r="H63" s="19">
        <f t="shared" si="5"/>
        <v>0.12279916550409782</v>
      </c>
      <c r="I63" s="27">
        <f t="shared" si="6"/>
        <v>11.759311944238469</v>
      </c>
      <c r="J63" s="22">
        <f t="shared" si="7"/>
        <v>0.11759311944238469</v>
      </c>
      <c r="K63" s="19">
        <f t="shared" si="8"/>
        <v>1.0442717116600001E-3</v>
      </c>
      <c r="L63" s="27">
        <f t="shared" si="9"/>
        <v>0.10000050338027326</v>
      </c>
      <c r="M63" s="23">
        <f>Input_Summary!D84</f>
        <v>1E-3</v>
      </c>
      <c r="N63" s="19">
        <f t="shared" si="10"/>
        <v>2.6084381768792073</v>
      </c>
      <c r="O63" s="19">
        <f>Input_Summary!E84</f>
        <v>0.79505435419671466</v>
      </c>
      <c r="P63" s="19">
        <f t="shared" si="11"/>
        <v>7.7963029972529831</v>
      </c>
      <c r="Q63" s="18">
        <f t="shared" si="1"/>
        <v>6.2783999999999995</v>
      </c>
      <c r="R63" s="21">
        <f t="shared" si="12"/>
        <v>0.6399999999999999</v>
      </c>
      <c r="S63" s="21">
        <f t="shared" si="13"/>
        <v>2.0997311999999995</v>
      </c>
    </row>
    <row r="64" spans="1:19">
      <c r="A64" s="16">
        <f>Input_Summary!B85</f>
        <v>0.96</v>
      </c>
      <c r="B64" s="16">
        <f t="shared" si="2"/>
        <v>3.1495967999999999</v>
      </c>
      <c r="C64" s="16">
        <f t="shared" si="0"/>
        <v>3593.0993993999996</v>
      </c>
      <c r="D64" s="16">
        <f t="shared" si="3"/>
        <v>1095.1766969371199</v>
      </c>
      <c r="E64" s="19">
        <f t="shared" si="14"/>
        <v>0.10025008431935999</v>
      </c>
      <c r="F64" s="27">
        <f t="shared" si="4"/>
        <v>9.6000483245062309</v>
      </c>
      <c r="G64" s="16">
        <f>Input_Summary!C85</f>
        <v>9.5999999999999988E-2</v>
      </c>
      <c r="H64" s="19">
        <f t="shared" si="5"/>
        <v>0.11653350382764031</v>
      </c>
      <c r="I64" s="27">
        <f t="shared" si="6"/>
        <v>11.159308923956827</v>
      </c>
      <c r="J64" s="22">
        <f t="shared" si="7"/>
        <v>0.11159308923956827</v>
      </c>
      <c r="K64" s="19">
        <f t="shared" si="8"/>
        <v>1.0442717116600001E-3</v>
      </c>
      <c r="L64" s="27">
        <f t="shared" si="9"/>
        <v>0.10000050338027326</v>
      </c>
      <c r="M64" s="23">
        <f>Input_Summary!D85</f>
        <v>1E-3</v>
      </c>
      <c r="N64" s="19">
        <f t="shared" si="10"/>
        <v>2.6084381768792073</v>
      </c>
      <c r="O64" s="19">
        <f>Input_Summary!E85</f>
        <v>0.79505435419671466</v>
      </c>
      <c r="P64" s="19">
        <f t="shared" si="11"/>
        <v>7.7963029972529831</v>
      </c>
      <c r="Q64" s="18">
        <f t="shared" si="1"/>
        <v>6.4745999999999997</v>
      </c>
      <c r="R64" s="21">
        <f t="shared" si="12"/>
        <v>0.65999999999999992</v>
      </c>
      <c r="S64" s="21">
        <f t="shared" si="13"/>
        <v>2.1653477999999997</v>
      </c>
    </row>
    <row r="65" spans="1:19">
      <c r="A65" s="16">
        <f>Input_Summary!B86</f>
        <v>0.98</v>
      </c>
      <c r="B65" s="16">
        <f t="shared" si="2"/>
        <v>3.2152133999999997</v>
      </c>
      <c r="C65" s="16">
        <f t="shared" si="0"/>
        <v>3593.0337827999997</v>
      </c>
      <c r="D65" s="16">
        <f t="shared" si="3"/>
        <v>1095.1566969974399</v>
      </c>
      <c r="E65" s="19">
        <f t="shared" si="14"/>
        <v>0.10651571458932001</v>
      </c>
      <c r="F65" s="27">
        <f t="shared" si="4"/>
        <v>10.200051344787873</v>
      </c>
      <c r="G65" s="16">
        <f>Input_Summary!C86</f>
        <v>0.10200000000000001</v>
      </c>
      <c r="H65" s="19">
        <f t="shared" si="5"/>
        <v>0.12551298500481795</v>
      </c>
      <c r="I65" s="27">
        <f t="shared" si="6"/>
        <v>12.01918871081357</v>
      </c>
      <c r="J65" s="22">
        <f t="shared" si="7"/>
        <v>0.12019188710813569</v>
      </c>
      <c r="K65" s="19">
        <f t="shared" si="8"/>
        <v>0</v>
      </c>
      <c r="L65" s="27">
        <f t="shared" si="9"/>
        <v>0</v>
      </c>
      <c r="M65" s="23">
        <f>Input_Summary!D86</f>
        <v>0</v>
      </c>
      <c r="N65" s="19">
        <f t="shared" si="10"/>
        <v>3.0431778730257419</v>
      </c>
      <c r="O65" s="19">
        <f>Input_Summary!E86</f>
        <v>0.92756341322950053</v>
      </c>
      <c r="P65" s="19">
        <f t="shared" si="11"/>
        <v>9.0956868301284821</v>
      </c>
      <c r="Q65" s="18">
        <f t="shared" si="1"/>
        <v>6.6707999999999998</v>
      </c>
      <c r="R65" s="21">
        <f t="shared" si="12"/>
        <v>0.67999999999999994</v>
      </c>
      <c r="S65" s="21">
        <f t="shared" si="13"/>
        <v>2.2309644</v>
      </c>
    </row>
    <row r="66" spans="1:19">
      <c r="A66" s="16">
        <f>Input_Summary!B87</f>
        <v>1</v>
      </c>
      <c r="B66" s="16">
        <f t="shared" si="2"/>
        <v>3.2808299999999999</v>
      </c>
      <c r="C66" s="16">
        <f t="shared" si="0"/>
        <v>3592.9681661999994</v>
      </c>
      <c r="D66" s="16">
        <f t="shared" si="3"/>
        <v>1095.1366970577599</v>
      </c>
      <c r="E66" s="19">
        <f t="shared" si="14"/>
        <v>0.10651571458932001</v>
      </c>
      <c r="F66" s="27">
        <f t="shared" si="4"/>
        <v>10.200051344787873</v>
      </c>
      <c r="G66" s="16">
        <f>Input_Summary!C87</f>
        <v>0.10200000000000001</v>
      </c>
      <c r="H66" s="19">
        <f t="shared" si="5"/>
        <v>0.12551298500481795</v>
      </c>
      <c r="I66" s="27">
        <f t="shared" si="6"/>
        <v>12.01918871081357</v>
      </c>
      <c r="J66" s="22">
        <f t="shared" si="7"/>
        <v>0.12019188710813569</v>
      </c>
      <c r="K66" s="19">
        <f t="shared" si="8"/>
        <v>0</v>
      </c>
      <c r="L66" s="27">
        <f t="shared" si="9"/>
        <v>0</v>
      </c>
      <c r="M66" s="23">
        <f>Input_Summary!D87</f>
        <v>0</v>
      </c>
      <c r="N66" s="19">
        <f t="shared" si="10"/>
        <v>3.0431778730257419</v>
      </c>
      <c r="O66" s="19">
        <f>Input_Summary!E87</f>
        <v>0.92756341322950053</v>
      </c>
      <c r="P66" s="19">
        <f t="shared" si="11"/>
        <v>9.0956868301284821</v>
      </c>
      <c r="Q66" s="18">
        <f t="shared" si="1"/>
        <v>6.867</v>
      </c>
      <c r="R66" s="21">
        <f t="shared" si="12"/>
        <v>0.7</v>
      </c>
      <c r="S66" s="21">
        <f t="shared" si="13"/>
        <v>2.2965809999999998</v>
      </c>
    </row>
    <row r="67" spans="1:19">
      <c r="A67" s="16">
        <f>Input_Summary!B88</f>
        <v>1.02</v>
      </c>
      <c r="B67" s="16">
        <f t="shared" si="2"/>
        <v>3.3464466000000002</v>
      </c>
      <c r="C67" s="16">
        <f t="shared" si="0"/>
        <v>3592.9025495999995</v>
      </c>
      <c r="D67" s="16">
        <f t="shared" si="3"/>
        <v>1095.1166971180799</v>
      </c>
      <c r="E67" s="19">
        <f t="shared" si="14"/>
        <v>-0.28090909043654</v>
      </c>
      <c r="F67" s="27">
        <f t="shared" si="4"/>
        <v>-26.900135409293505</v>
      </c>
      <c r="G67" s="16">
        <f>Input_Summary!C88</f>
        <v>-0.26900000000000002</v>
      </c>
      <c r="H67" s="19">
        <f t="shared" si="5"/>
        <v>-0.26191376198946925</v>
      </c>
      <c r="I67" s="27">
        <f t="shared" si="6"/>
        <v>-25.080998043267808</v>
      </c>
      <c r="J67" s="22">
        <f t="shared" si="7"/>
        <v>-0.2508099804326781</v>
      </c>
      <c r="K67" s="19">
        <f t="shared" si="8"/>
        <v>0</v>
      </c>
      <c r="L67" s="27">
        <f t="shared" si="9"/>
        <v>0</v>
      </c>
      <c r="M67" s="23">
        <f>Input_Summary!D88</f>
        <v>0</v>
      </c>
      <c r="N67" s="19">
        <f t="shared" si="10"/>
        <v>3.0431778730257419</v>
      </c>
      <c r="O67" s="19">
        <f>Input_Summary!E88</f>
        <v>0.92756341322950053</v>
      </c>
      <c r="P67" s="19">
        <f t="shared" si="11"/>
        <v>9.0956868301284821</v>
      </c>
      <c r="Q67" s="18">
        <f t="shared" si="1"/>
        <v>7.0632000000000001</v>
      </c>
      <c r="R67" s="21">
        <f t="shared" si="12"/>
        <v>0.72</v>
      </c>
      <c r="S67" s="21">
        <f t="shared" si="13"/>
        <v>2.3621976</v>
      </c>
    </row>
    <row r="68" spans="1:19">
      <c r="A68" s="16">
        <f>Input_Summary!B89</f>
        <v>1.04</v>
      </c>
      <c r="B68" s="16">
        <f t="shared" si="2"/>
        <v>3.4120632</v>
      </c>
      <c r="C68" s="16">
        <f t="shared" si="0"/>
        <v>3592.8369329999996</v>
      </c>
      <c r="D68" s="16">
        <f t="shared" si="3"/>
        <v>1095.0966971783998</v>
      </c>
      <c r="E68" s="19">
        <f t="shared" si="14"/>
        <v>0.27464346016658003</v>
      </c>
      <c r="F68" s="27">
        <f t="shared" si="4"/>
        <v>26.300132389011868</v>
      </c>
      <c r="G68" s="16">
        <f>Input_Summary!C89</f>
        <v>0.26300000000000001</v>
      </c>
      <c r="H68" s="19">
        <f t="shared" si="5"/>
        <v>0.29364157332309354</v>
      </c>
      <c r="I68" s="27">
        <f t="shared" si="6"/>
        <v>28.119269755037564</v>
      </c>
      <c r="J68" s="22">
        <f t="shared" si="7"/>
        <v>0.28119269755037563</v>
      </c>
      <c r="K68" s="19">
        <f t="shared" si="8"/>
        <v>0</v>
      </c>
      <c r="L68" s="27">
        <f t="shared" si="9"/>
        <v>0</v>
      </c>
      <c r="M68" s="23">
        <f>Input_Summary!D89</f>
        <v>0</v>
      </c>
      <c r="N68" s="19">
        <f t="shared" si="10"/>
        <v>3.0431778730257419</v>
      </c>
      <c r="O68" s="19">
        <f>Input_Summary!E89</f>
        <v>0.92756341322950053</v>
      </c>
      <c r="P68" s="19">
        <f t="shared" si="11"/>
        <v>9.0956868301284821</v>
      </c>
      <c r="Q68" s="18">
        <f t="shared" si="1"/>
        <v>7.2594000000000003</v>
      </c>
      <c r="R68" s="21">
        <f t="shared" si="12"/>
        <v>0.74</v>
      </c>
      <c r="S68" s="21">
        <f t="shared" si="13"/>
        <v>2.4278141999999998</v>
      </c>
    </row>
    <row r="69" spans="1:19">
      <c r="A69" s="16">
        <f>Input_Summary!B90</f>
        <v>1.06</v>
      </c>
      <c r="B69" s="16">
        <f t="shared" si="2"/>
        <v>3.4776798000000002</v>
      </c>
      <c r="C69" s="16">
        <f t="shared" si="0"/>
        <v>3592.7713163999997</v>
      </c>
      <c r="D69" s="16">
        <f t="shared" si="3"/>
        <v>1095.07669723872</v>
      </c>
      <c r="E69" s="19">
        <f t="shared" si="14"/>
        <v>0.26837782989662001</v>
      </c>
      <c r="F69" s="27">
        <f t="shared" si="4"/>
        <v>25.700129368730227</v>
      </c>
      <c r="G69" s="16">
        <f>Input_Summary!C90</f>
        <v>0.25700000000000001</v>
      </c>
      <c r="H69" s="19">
        <f t="shared" si="5"/>
        <v>0.28800217768526376</v>
      </c>
      <c r="I69" s="27">
        <f t="shared" si="6"/>
        <v>27.579238296273253</v>
      </c>
      <c r="J69" s="22">
        <f t="shared" si="7"/>
        <v>0.27579238296273256</v>
      </c>
      <c r="K69" s="19">
        <f t="shared" si="8"/>
        <v>0</v>
      </c>
      <c r="L69" s="27">
        <f t="shared" si="9"/>
        <v>0</v>
      </c>
      <c r="M69" s="23">
        <f>Input_Summary!D90</f>
        <v>0</v>
      </c>
      <c r="N69" s="19">
        <f t="shared" si="10"/>
        <v>3.1435024182903271</v>
      </c>
      <c r="O69" s="19">
        <f>Input_Summary!E90</f>
        <v>0.9581424268524511</v>
      </c>
      <c r="P69" s="19">
        <f t="shared" si="11"/>
        <v>9.395544637715135</v>
      </c>
      <c r="Q69" s="18">
        <f t="shared" si="1"/>
        <v>7.4556000000000004</v>
      </c>
      <c r="R69" s="21">
        <f t="shared" si="12"/>
        <v>0.76</v>
      </c>
      <c r="S69" s="21">
        <f t="shared" si="13"/>
        <v>2.4934308000000001</v>
      </c>
    </row>
    <row r="70" spans="1:19">
      <c r="A70" s="16">
        <f>Input_Summary!B91</f>
        <v>1.08</v>
      </c>
      <c r="B70" s="16">
        <f t="shared" si="2"/>
        <v>3.5432964</v>
      </c>
      <c r="C70" s="16">
        <f t="shared" si="0"/>
        <v>3592.7056997999994</v>
      </c>
      <c r="D70" s="16">
        <f t="shared" si="3"/>
        <v>1095.0566972990398</v>
      </c>
      <c r="E70" s="19">
        <f t="shared" si="14"/>
        <v>0.26837782989662001</v>
      </c>
      <c r="F70" s="27">
        <f t="shared" si="4"/>
        <v>25.700129368730227</v>
      </c>
      <c r="G70" s="16">
        <f>Input_Summary!C91</f>
        <v>0.25700000000000001</v>
      </c>
      <c r="H70" s="19">
        <f t="shared" si="5"/>
        <v>0.28841968837768223</v>
      </c>
      <c r="I70" s="27">
        <f t="shared" si="6"/>
        <v>27.619219337284807</v>
      </c>
      <c r="J70" s="22">
        <f t="shared" si="7"/>
        <v>0.27619219337284806</v>
      </c>
      <c r="K70" s="19">
        <f t="shared" si="8"/>
        <v>0</v>
      </c>
      <c r="L70" s="27">
        <f t="shared" si="9"/>
        <v>0</v>
      </c>
      <c r="M70" s="23">
        <f>Input_Summary!D91</f>
        <v>0</v>
      </c>
      <c r="N70" s="19">
        <f t="shared" si="10"/>
        <v>3.2103854484667167</v>
      </c>
      <c r="O70" s="19">
        <f>Input_Summary!E91</f>
        <v>0.97852843593441807</v>
      </c>
      <c r="P70" s="19">
        <f t="shared" si="11"/>
        <v>9.5954498427729025</v>
      </c>
      <c r="Q70" s="18">
        <f t="shared" si="1"/>
        <v>7.6518000000000006</v>
      </c>
      <c r="R70" s="21">
        <f t="shared" si="12"/>
        <v>0.78</v>
      </c>
      <c r="S70" s="21">
        <f t="shared" si="13"/>
        <v>2.5590473999999999</v>
      </c>
    </row>
    <row r="71" spans="1:19">
      <c r="A71" s="16">
        <f>Input_Summary!B92</f>
        <v>1.1000000000000001</v>
      </c>
      <c r="B71" s="16">
        <f t="shared" si="2"/>
        <v>3.6089130000000003</v>
      </c>
      <c r="C71" s="16">
        <f t="shared" si="0"/>
        <v>3592.6400831999995</v>
      </c>
      <c r="D71" s="16">
        <f t="shared" si="3"/>
        <v>1095.03669735936</v>
      </c>
      <c r="E71" s="19">
        <f t="shared" si="14"/>
        <v>0.28090909043654</v>
      </c>
      <c r="F71" s="27">
        <f t="shared" si="4"/>
        <v>26.900135409293505</v>
      </c>
      <c r="G71" s="16">
        <f>Input_Summary!C92</f>
        <v>0.26900000000000002</v>
      </c>
      <c r="H71" s="19">
        <f t="shared" si="5"/>
        <v>0.30157727776922488</v>
      </c>
      <c r="I71" s="27">
        <f t="shared" si="6"/>
        <v>28.879196939365414</v>
      </c>
      <c r="J71" s="22">
        <f t="shared" si="7"/>
        <v>0.28879196939365415</v>
      </c>
      <c r="K71" s="19">
        <f t="shared" si="8"/>
        <v>0</v>
      </c>
      <c r="L71" s="27">
        <f t="shared" si="9"/>
        <v>0</v>
      </c>
      <c r="M71" s="23">
        <f>Input_Summary!D92</f>
        <v>0</v>
      </c>
      <c r="N71" s="19">
        <f t="shared" si="10"/>
        <v>3.3107099937313018</v>
      </c>
      <c r="O71" s="19">
        <f>Input_Summary!E92</f>
        <v>1.0091074495573686</v>
      </c>
      <c r="P71" s="19">
        <f t="shared" si="11"/>
        <v>9.8953076503595554</v>
      </c>
      <c r="Q71" s="18">
        <f t="shared" si="1"/>
        <v>7.8480000000000008</v>
      </c>
      <c r="R71" s="21">
        <f t="shared" si="12"/>
        <v>0.8</v>
      </c>
      <c r="S71" s="21">
        <f t="shared" si="13"/>
        <v>2.6246640000000001</v>
      </c>
    </row>
    <row r="72" spans="1:19">
      <c r="A72" s="16">
        <f>Input_Summary!B93</f>
        <v>1.1200000000000001</v>
      </c>
      <c r="B72" s="16">
        <f t="shared" si="2"/>
        <v>3.6745296000000001</v>
      </c>
      <c r="C72" s="16">
        <f t="shared" si="0"/>
        <v>3592.5744665999996</v>
      </c>
      <c r="D72" s="16">
        <f t="shared" si="3"/>
        <v>1095.01669741968</v>
      </c>
      <c r="E72" s="19">
        <f t="shared" si="14"/>
        <v>0.28717472070650002</v>
      </c>
      <c r="F72" s="27">
        <f t="shared" si="4"/>
        <v>27.500138429575149</v>
      </c>
      <c r="G72" s="16">
        <f>Input_Summary!C93</f>
        <v>0.27500000000000002</v>
      </c>
      <c r="H72" s="19">
        <f t="shared" si="5"/>
        <v>0.30784293944568242</v>
      </c>
      <c r="I72" s="27">
        <f t="shared" si="6"/>
        <v>29.479199959647058</v>
      </c>
      <c r="J72" s="22">
        <f t="shared" si="7"/>
        <v>0.29479199959647057</v>
      </c>
      <c r="K72" s="19">
        <f t="shared" si="8"/>
        <v>0</v>
      </c>
      <c r="L72" s="27">
        <f t="shared" si="9"/>
        <v>0</v>
      </c>
      <c r="M72" s="23">
        <f>Input_Summary!D93</f>
        <v>0</v>
      </c>
      <c r="N72" s="19">
        <f t="shared" si="10"/>
        <v>3.3107099937313018</v>
      </c>
      <c r="O72" s="19">
        <f>Input_Summary!E93</f>
        <v>1.0091074495573686</v>
      </c>
      <c r="P72" s="19">
        <f t="shared" si="11"/>
        <v>9.8953076503595554</v>
      </c>
      <c r="Q72" s="18">
        <f t="shared" si="1"/>
        <v>8.0442000000000018</v>
      </c>
      <c r="R72" s="21">
        <f t="shared" si="12"/>
        <v>0.82000000000000017</v>
      </c>
      <c r="S72" s="21">
        <f t="shared" si="13"/>
        <v>2.6902806000000004</v>
      </c>
    </row>
    <row r="73" spans="1:19">
      <c r="A73" s="16">
        <f>Input_Summary!B94</f>
        <v>1.1399999999999999</v>
      </c>
      <c r="B73" s="16">
        <f t="shared" si="2"/>
        <v>3.7401461999999994</v>
      </c>
      <c r="C73" s="16">
        <f t="shared" si="0"/>
        <v>3592.5088499999997</v>
      </c>
      <c r="D73" s="16">
        <f t="shared" si="3"/>
        <v>1094.99669748</v>
      </c>
      <c r="E73" s="19">
        <f t="shared" si="14"/>
        <v>0.28090909043654</v>
      </c>
      <c r="F73" s="27">
        <f t="shared" si="4"/>
        <v>26.900135409293505</v>
      </c>
      <c r="G73" s="16">
        <f>Input_Summary!C94</f>
        <v>0.26900000000000002</v>
      </c>
      <c r="H73" s="19">
        <f t="shared" si="5"/>
        <v>0.30199478846164335</v>
      </c>
      <c r="I73" s="27">
        <f t="shared" si="6"/>
        <v>28.919177980376968</v>
      </c>
      <c r="J73" s="22">
        <f t="shared" si="7"/>
        <v>0.2891917798037697</v>
      </c>
      <c r="K73" s="19">
        <f t="shared" si="8"/>
        <v>0</v>
      </c>
      <c r="L73" s="27">
        <f t="shared" si="9"/>
        <v>0</v>
      </c>
      <c r="M73" s="23">
        <f>Input_Summary!D94</f>
        <v>0</v>
      </c>
      <c r="N73" s="19">
        <f t="shared" si="10"/>
        <v>3.3775930239076914</v>
      </c>
      <c r="O73" s="19">
        <f>Input_Summary!E94</f>
        <v>1.0294934586393356</v>
      </c>
      <c r="P73" s="19">
        <f t="shared" si="11"/>
        <v>10.095212855417325</v>
      </c>
      <c r="Q73" s="18">
        <f t="shared" si="1"/>
        <v>8.2403999999999993</v>
      </c>
      <c r="R73" s="21">
        <f t="shared" si="12"/>
        <v>0.83999999999999986</v>
      </c>
      <c r="S73" s="21">
        <f t="shared" si="13"/>
        <v>2.7558971999999993</v>
      </c>
    </row>
    <row r="74" spans="1:19">
      <c r="A74" s="16">
        <f>Input_Summary!B95</f>
        <v>1.1599999999999999</v>
      </c>
      <c r="B74" s="16">
        <f t="shared" si="2"/>
        <v>3.8057627999999997</v>
      </c>
      <c r="C74" s="16">
        <f t="shared" si="0"/>
        <v>3592.4432333999994</v>
      </c>
      <c r="D74" s="16">
        <f t="shared" si="3"/>
        <v>1094.9766975403199</v>
      </c>
      <c r="E74" s="19">
        <f t="shared" si="14"/>
        <v>0.28090909043654</v>
      </c>
      <c r="F74" s="27">
        <f t="shared" si="4"/>
        <v>26.900135409293505</v>
      </c>
      <c r="G74" s="16">
        <f>Input_Summary!C95</f>
        <v>0.26900000000000002</v>
      </c>
      <c r="H74" s="19">
        <f t="shared" si="5"/>
        <v>0.30282980984648034</v>
      </c>
      <c r="I74" s="27">
        <f t="shared" si="6"/>
        <v>28.999140062400077</v>
      </c>
      <c r="J74" s="22">
        <f t="shared" si="7"/>
        <v>0.28999140062400075</v>
      </c>
      <c r="K74" s="19">
        <f t="shared" si="8"/>
        <v>0</v>
      </c>
      <c r="L74" s="27">
        <f t="shared" si="9"/>
        <v>0</v>
      </c>
      <c r="M74" s="23">
        <f>Input_Summary!D95</f>
        <v>0</v>
      </c>
      <c r="N74" s="19">
        <f t="shared" si="10"/>
        <v>3.5113590842604716</v>
      </c>
      <c r="O74" s="19">
        <f>Input_Summary!E95</f>
        <v>1.0702654768032698</v>
      </c>
      <c r="P74" s="19">
        <f t="shared" si="11"/>
        <v>10.495023265532863</v>
      </c>
      <c r="Q74" s="18">
        <f t="shared" si="1"/>
        <v>8.4365999999999985</v>
      </c>
      <c r="R74" s="21">
        <f t="shared" si="12"/>
        <v>0.85999999999999976</v>
      </c>
      <c r="S74" s="21">
        <f t="shared" si="13"/>
        <v>2.8215137999999991</v>
      </c>
    </row>
    <row r="75" spans="1:19">
      <c r="A75" s="16">
        <f>Input_Summary!B96</f>
        <v>1.18</v>
      </c>
      <c r="B75" s="16">
        <f t="shared" si="2"/>
        <v>3.8713793999999999</v>
      </c>
      <c r="C75" s="16">
        <f t="shared" si="0"/>
        <v>3592.3776167999995</v>
      </c>
      <c r="D75" s="16">
        <f t="shared" si="3"/>
        <v>1094.9566976006399</v>
      </c>
      <c r="E75" s="19">
        <f t="shared" si="14"/>
        <v>0.28090909043654</v>
      </c>
      <c r="F75" s="27">
        <f t="shared" si="4"/>
        <v>26.900135409293505</v>
      </c>
      <c r="G75" s="16">
        <f>Input_Summary!C96</f>
        <v>0.26900000000000002</v>
      </c>
      <c r="H75" s="19">
        <f t="shared" si="5"/>
        <v>0.30282980984648034</v>
      </c>
      <c r="I75" s="27">
        <f t="shared" si="6"/>
        <v>28.999140062400077</v>
      </c>
      <c r="J75" s="22">
        <f t="shared" si="7"/>
        <v>0.28999140062400075</v>
      </c>
      <c r="K75" s="19">
        <f t="shared" si="8"/>
        <v>0</v>
      </c>
      <c r="L75" s="27">
        <f t="shared" si="9"/>
        <v>0</v>
      </c>
      <c r="M75" s="23">
        <f>Input_Summary!D96</f>
        <v>0</v>
      </c>
      <c r="N75" s="19">
        <f t="shared" si="10"/>
        <v>3.5113590842604716</v>
      </c>
      <c r="O75" s="19">
        <f>Input_Summary!E96</f>
        <v>1.0702654768032698</v>
      </c>
      <c r="P75" s="19">
        <f t="shared" si="11"/>
        <v>10.495023265532863</v>
      </c>
      <c r="Q75" s="18">
        <f t="shared" si="1"/>
        <v>8.6327999999999996</v>
      </c>
      <c r="R75" s="21">
        <f t="shared" si="12"/>
        <v>0.87999999999999989</v>
      </c>
      <c r="S75" s="21">
        <f t="shared" si="13"/>
        <v>2.8871303999999998</v>
      </c>
    </row>
    <row r="76" spans="1:19">
      <c r="A76" s="16">
        <f>Input_Summary!B97</f>
        <v>1.2</v>
      </c>
      <c r="B76" s="16">
        <f t="shared" si="2"/>
        <v>3.9369959999999997</v>
      </c>
      <c r="C76" s="16">
        <f t="shared" si="0"/>
        <v>3592.3120001999996</v>
      </c>
      <c r="D76" s="16">
        <f t="shared" si="3"/>
        <v>1094.9366976609599</v>
      </c>
      <c r="E76" s="19">
        <f t="shared" si="14"/>
        <v>0.28090909043654</v>
      </c>
      <c r="F76" s="27">
        <f t="shared" si="4"/>
        <v>26.900135409293505</v>
      </c>
      <c r="G76" s="16">
        <f>Input_Summary!C97</f>
        <v>0.26900000000000002</v>
      </c>
      <c r="H76" s="19">
        <f t="shared" si="5"/>
        <v>0.30366483123131732</v>
      </c>
      <c r="I76" s="27">
        <f t="shared" si="6"/>
        <v>29.079102144423185</v>
      </c>
      <c r="J76" s="22">
        <f t="shared" si="7"/>
        <v>0.29079102144423186</v>
      </c>
      <c r="K76" s="19">
        <f t="shared" si="8"/>
        <v>0</v>
      </c>
      <c r="L76" s="27">
        <f t="shared" si="9"/>
        <v>0</v>
      </c>
      <c r="M76" s="23">
        <f>Input_Summary!D97</f>
        <v>0</v>
      </c>
      <c r="N76" s="19">
        <f t="shared" si="10"/>
        <v>3.6451251446132518</v>
      </c>
      <c r="O76" s="19">
        <f>Input_Summary!E97</f>
        <v>1.1110374949672039</v>
      </c>
      <c r="P76" s="19">
        <f t="shared" si="11"/>
        <v>10.894833675648401</v>
      </c>
      <c r="Q76" s="18">
        <f t="shared" si="1"/>
        <v>8.8289999999999988</v>
      </c>
      <c r="R76" s="21">
        <f t="shared" si="12"/>
        <v>0.8999999999999998</v>
      </c>
      <c r="S76" s="21">
        <f t="shared" si="13"/>
        <v>2.9527469999999991</v>
      </c>
    </row>
    <row r="77" spans="1:19">
      <c r="A77" s="16">
        <f>Input_Summary!B98</f>
        <v>1.22</v>
      </c>
      <c r="B77" s="16">
        <f t="shared" si="2"/>
        <v>4.0026126</v>
      </c>
      <c r="C77" s="16">
        <f t="shared" si="0"/>
        <v>3592.2463835999997</v>
      </c>
      <c r="D77" s="16">
        <f t="shared" si="3"/>
        <v>1094.9166977212799</v>
      </c>
      <c r="E77" s="19">
        <f t="shared" si="14"/>
        <v>0.31223724178633999</v>
      </c>
      <c r="F77" s="27">
        <f t="shared" si="4"/>
        <v>29.900150510701703</v>
      </c>
      <c r="G77" s="16">
        <f>Input_Summary!C98</f>
        <v>0.29899999999999999</v>
      </c>
      <c r="H77" s="19">
        <f t="shared" si="5"/>
        <v>0.33499313961360466</v>
      </c>
      <c r="I77" s="27">
        <f t="shared" si="6"/>
        <v>32.079117245831384</v>
      </c>
      <c r="J77" s="22">
        <f t="shared" si="7"/>
        <v>0.32079117245831384</v>
      </c>
      <c r="K77" s="19">
        <f t="shared" si="8"/>
        <v>0</v>
      </c>
      <c r="L77" s="27">
        <f t="shared" si="9"/>
        <v>0</v>
      </c>
      <c r="M77" s="23">
        <f>Input_Summary!D98</f>
        <v>0</v>
      </c>
      <c r="N77" s="19">
        <f t="shared" si="10"/>
        <v>3.6451251446132518</v>
      </c>
      <c r="O77" s="19">
        <f>Input_Summary!E98</f>
        <v>1.1110374949672039</v>
      </c>
      <c r="P77" s="19">
        <f t="shared" si="11"/>
        <v>10.894833675648401</v>
      </c>
      <c r="Q77" s="18">
        <f t="shared" si="1"/>
        <v>9.0251999999999999</v>
      </c>
      <c r="R77" s="21">
        <f t="shared" si="12"/>
        <v>0.91999999999999993</v>
      </c>
      <c r="S77" s="21">
        <f t="shared" si="13"/>
        <v>3.0183635999999998</v>
      </c>
    </row>
    <row r="78" spans="1:19">
      <c r="A78" s="16">
        <f>Input_Summary!B99</f>
        <v>1.24</v>
      </c>
      <c r="B78" s="16">
        <f t="shared" si="2"/>
        <v>4.0682292000000002</v>
      </c>
      <c r="C78" s="16">
        <f t="shared" si="0"/>
        <v>3592.1807669999994</v>
      </c>
      <c r="D78" s="16">
        <f t="shared" si="3"/>
        <v>1094.8966977815999</v>
      </c>
      <c r="E78" s="19">
        <f t="shared" si="14"/>
        <v>0.31223724178633999</v>
      </c>
      <c r="F78" s="27">
        <f t="shared" si="4"/>
        <v>29.900150510701703</v>
      </c>
      <c r="G78" s="16">
        <f>Input_Summary!C99</f>
        <v>0.29899999999999999</v>
      </c>
      <c r="H78" s="19">
        <f t="shared" si="5"/>
        <v>0.33582816099844165</v>
      </c>
      <c r="I78" s="27">
        <f t="shared" si="6"/>
        <v>32.159079327854492</v>
      </c>
      <c r="J78" s="22">
        <f t="shared" si="7"/>
        <v>0.32159079327854495</v>
      </c>
      <c r="K78" s="19">
        <f t="shared" si="8"/>
        <v>0</v>
      </c>
      <c r="L78" s="27">
        <f t="shared" si="9"/>
        <v>0</v>
      </c>
      <c r="M78" s="23">
        <f>Input_Summary!D99</f>
        <v>0</v>
      </c>
      <c r="N78" s="19">
        <f t="shared" si="10"/>
        <v>3.7788912049660319</v>
      </c>
      <c r="O78" s="19">
        <f>Input_Summary!E99</f>
        <v>1.1518095131311381</v>
      </c>
      <c r="P78" s="19">
        <f t="shared" si="11"/>
        <v>11.29464408576394</v>
      </c>
      <c r="Q78" s="18">
        <f t="shared" si="1"/>
        <v>9.2213999999999992</v>
      </c>
      <c r="R78" s="21">
        <f t="shared" si="12"/>
        <v>0.93999999999999984</v>
      </c>
      <c r="S78" s="21">
        <f t="shared" si="13"/>
        <v>3.0839801999999992</v>
      </c>
    </row>
    <row r="79" spans="1:19">
      <c r="A79" s="16">
        <f>Input_Summary!B100</f>
        <v>1.26</v>
      </c>
      <c r="B79" s="16">
        <f t="shared" si="2"/>
        <v>4.1338457999999996</v>
      </c>
      <c r="C79" s="16">
        <f t="shared" si="0"/>
        <v>3592.1151503999995</v>
      </c>
      <c r="D79" s="16">
        <f t="shared" si="3"/>
        <v>1094.8766978419198</v>
      </c>
      <c r="E79" s="19">
        <f t="shared" si="14"/>
        <v>0.31223724178633999</v>
      </c>
      <c r="F79" s="27">
        <f t="shared" si="4"/>
        <v>29.900150510701703</v>
      </c>
      <c r="G79" s="16">
        <f>Input_Summary!C100</f>
        <v>0.29899999999999999</v>
      </c>
      <c r="H79" s="19">
        <f t="shared" si="5"/>
        <v>0.33582816099844165</v>
      </c>
      <c r="I79" s="27">
        <f t="shared" si="6"/>
        <v>32.159079327854492</v>
      </c>
      <c r="J79" s="22">
        <f t="shared" si="7"/>
        <v>0.32159079327854495</v>
      </c>
      <c r="K79" s="19">
        <f t="shared" si="8"/>
        <v>0</v>
      </c>
      <c r="L79" s="27">
        <f t="shared" si="9"/>
        <v>0</v>
      </c>
      <c r="M79" s="23">
        <f>Input_Summary!D100</f>
        <v>0</v>
      </c>
      <c r="N79" s="19">
        <f t="shared" si="10"/>
        <v>3.7788912049660319</v>
      </c>
      <c r="O79" s="19">
        <f>Input_Summary!E100</f>
        <v>1.1518095131311381</v>
      </c>
      <c r="P79" s="19">
        <f t="shared" si="11"/>
        <v>11.29464408576394</v>
      </c>
      <c r="Q79" s="18">
        <f t="shared" si="1"/>
        <v>9.4176000000000002</v>
      </c>
      <c r="R79" s="21">
        <f t="shared" si="12"/>
        <v>0.96</v>
      </c>
      <c r="S79" s="21">
        <f t="shared" si="13"/>
        <v>3.1495967999999999</v>
      </c>
    </row>
    <row r="80" spans="1:19">
      <c r="A80" s="16">
        <f>Input_Summary!B101</f>
        <v>1.28</v>
      </c>
      <c r="B80" s="16">
        <f t="shared" si="2"/>
        <v>4.1994623999999998</v>
      </c>
      <c r="C80" s="16">
        <f t="shared" ref="C80:C143" si="15">$G$7-B80</f>
        <v>3592.0495337999996</v>
      </c>
      <c r="D80" s="16">
        <f t="shared" si="3"/>
        <v>1094.8566979022398</v>
      </c>
      <c r="E80" s="19">
        <f t="shared" si="14"/>
        <v>0.31223724178633999</v>
      </c>
      <c r="F80" s="27">
        <f t="shared" si="4"/>
        <v>29.900150510701703</v>
      </c>
      <c r="G80" s="16">
        <f>Input_Summary!C101</f>
        <v>0.29899999999999999</v>
      </c>
      <c r="H80" s="19">
        <f t="shared" si="5"/>
        <v>0.33666318238327864</v>
      </c>
      <c r="I80" s="27">
        <f t="shared" si="6"/>
        <v>32.239041409877601</v>
      </c>
      <c r="J80" s="22">
        <f t="shared" si="7"/>
        <v>0.322390414098776</v>
      </c>
      <c r="K80" s="19">
        <f t="shared" si="8"/>
        <v>0</v>
      </c>
      <c r="L80" s="27">
        <f t="shared" si="9"/>
        <v>0</v>
      </c>
      <c r="M80" s="23">
        <f>Input_Summary!D101</f>
        <v>0</v>
      </c>
      <c r="N80" s="19">
        <f t="shared" si="10"/>
        <v>3.9126572653188112</v>
      </c>
      <c r="O80" s="19">
        <f>Input_Summary!E101</f>
        <v>1.1925815312950721</v>
      </c>
      <c r="P80" s="19">
        <f t="shared" si="11"/>
        <v>11.694454495879475</v>
      </c>
      <c r="Q80" s="18">
        <f t="shared" ref="Q80:Q143" si="16">IF(B80&lt;=$J$11,0,9.81*(A80-$J$11/3.28083))</f>
        <v>9.6137999999999995</v>
      </c>
      <c r="R80" s="21">
        <f t="shared" si="12"/>
        <v>0.97999999999999987</v>
      </c>
      <c r="S80" s="21">
        <f t="shared" si="13"/>
        <v>3.2152133999999997</v>
      </c>
    </row>
    <row r="81" spans="1:19">
      <c r="A81" s="16">
        <f>Input_Summary!B102</f>
        <v>1.3</v>
      </c>
      <c r="B81" s="16">
        <f t="shared" ref="B81:B144" si="17">A81*3.28083</f>
        <v>4.2650790000000001</v>
      </c>
      <c r="C81" s="16">
        <f t="shared" si="15"/>
        <v>3591.9839171999997</v>
      </c>
      <c r="D81" s="16">
        <f t="shared" ref="D81:D144" si="18">C81*0.3048</f>
        <v>1094.83669796256</v>
      </c>
      <c r="E81" s="19">
        <f t="shared" si="14"/>
        <v>0.31850287205630001</v>
      </c>
      <c r="F81" s="27">
        <f t="shared" ref="F81:F144" si="19">E81*95.761</f>
        <v>30.500153530983344</v>
      </c>
      <c r="G81" s="16">
        <f>Input_Summary!C102</f>
        <v>0.30499999999999999</v>
      </c>
      <c r="H81" s="19">
        <f t="shared" ref="H81:H144" si="20">I81/95.76052</f>
        <v>0.34292884405973612</v>
      </c>
      <c r="I81" s="27">
        <f t="shared" ref="I81:I144" si="21">F81+P81*(1-$J$12)</f>
        <v>32.839044430159241</v>
      </c>
      <c r="J81" s="22">
        <f t="shared" ref="J81:J144" si="22">I81*0.01</f>
        <v>0.32839044430159242</v>
      </c>
      <c r="K81" s="19">
        <f t="shared" ref="K81:K144" si="23">M81*1.04427171166</f>
        <v>0</v>
      </c>
      <c r="L81" s="27">
        <f t="shared" ref="L81:L144" si="24">K81*95.761</f>
        <v>0</v>
      </c>
      <c r="M81" s="23">
        <f>Input_Summary!D102</f>
        <v>0</v>
      </c>
      <c r="N81" s="19">
        <f t="shared" ref="N81:N144" si="25">O81*3.28083</f>
        <v>3.9126572653188112</v>
      </c>
      <c r="O81" s="19">
        <f>Input_Summary!E102</f>
        <v>1.1925815312950721</v>
      </c>
      <c r="P81" s="19">
        <f t="shared" ref="P81:P144" si="26">O81*9.806</f>
        <v>11.694454495879475</v>
      </c>
      <c r="Q81" s="18">
        <f t="shared" si="16"/>
        <v>9.81</v>
      </c>
      <c r="R81" s="21">
        <f t="shared" ref="R81:R144" si="27">Q81/9.81</f>
        <v>1</v>
      </c>
      <c r="S81" s="21">
        <f t="shared" ref="S81:S144" si="28">R81*3.28083</f>
        <v>3.2808299999999999</v>
      </c>
    </row>
    <row r="82" spans="1:19">
      <c r="A82" s="16">
        <f>Input_Summary!B103</f>
        <v>1.32</v>
      </c>
      <c r="B82" s="16">
        <f t="shared" si="17"/>
        <v>4.3306956000000003</v>
      </c>
      <c r="C82" s="16">
        <f t="shared" si="15"/>
        <v>3591.9183005999994</v>
      </c>
      <c r="D82" s="16">
        <f t="shared" si="18"/>
        <v>1094.8166980228798</v>
      </c>
      <c r="E82" s="19">
        <f t="shared" ref="E82:E145" si="29">G82*1.04427171166</f>
        <v>0.31850287205630001</v>
      </c>
      <c r="F82" s="27">
        <f t="shared" si="19"/>
        <v>30.500153530983344</v>
      </c>
      <c r="G82" s="16">
        <f>Input_Summary!C103</f>
        <v>0.30499999999999999</v>
      </c>
      <c r="H82" s="19">
        <f t="shared" si="20"/>
        <v>0.34355511009836381</v>
      </c>
      <c r="I82" s="27">
        <f t="shared" si="21"/>
        <v>32.899015991676571</v>
      </c>
      <c r="J82" s="22">
        <f t="shared" si="22"/>
        <v>0.32899015991676572</v>
      </c>
      <c r="K82" s="19">
        <f t="shared" si="23"/>
        <v>0</v>
      </c>
      <c r="L82" s="27">
        <f t="shared" si="24"/>
        <v>0</v>
      </c>
      <c r="M82" s="23">
        <f>Input_Summary!D103</f>
        <v>0</v>
      </c>
      <c r="N82" s="19">
        <f t="shared" si="25"/>
        <v>4.0129818105833968</v>
      </c>
      <c r="O82" s="19">
        <f>Input_Summary!E103</f>
        <v>1.2231605449180227</v>
      </c>
      <c r="P82" s="19">
        <f t="shared" si="26"/>
        <v>11.994312303466129</v>
      </c>
      <c r="Q82" s="18">
        <f t="shared" si="16"/>
        <v>10.006200000000002</v>
      </c>
      <c r="R82" s="21">
        <f t="shared" si="27"/>
        <v>1.02</v>
      </c>
      <c r="S82" s="21">
        <f t="shared" si="28"/>
        <v>3.3464466000000002</v>
      </c>
    </row>
    <row r="83" spans="1:19">
      <c r="A83" s="16">
        <f>Input_Summary!B104</f>
        <v>1.34</v>
      </c>
      <c r="B83" s="16">
        <f t="shared" si="17"/>
        <v>4.3963122000000006</v>
      </c>
      <c r="C83" s="16">
        <f t="shared" si="15"/>
        <v>3591.8526839999995</v>
      </c>
      <c r="D83" s="16">
        <f t="shared" si="18"/>
        <v>1094.7966980832</v>
      </c>
      <c r="E83" s="19">
        <f t="shared" si="29"/>
        <v>0.33103413259622</v>
      </c>
      <c r="F83" s="27">
        <f t="shared" si="19"/>
        <v>31.700159571546621</v>
      </c>
      <c r="G83" s="16">
        <f>Input_Summary!C104</f>
        <v>0.317</v>
      </c>
      <c r="H83" s="19">
        <f t="shared" si="20"/>
        <v>0.35608643345127872</v>
      </c>
      <c r="I83" s="27">
        <f t="shared" si="21"/>
        <v>34.099022032239844</v>
      </c>
      <c r="J83" s="22">
        <f t="shared" si="22"/>
        <v>0.34099022032239845</v>
      </c>
      <c r="K83" s="19">
        <f t="shared" si="23"/>
        <v>0</v>
      </c>
      <c r="L83" s="27">
        <f t="shared" si="24"/>
        <v>0</v>
      </c>
      <c r="M83" s="23">
        <f>Input_Summary!D104</f>
        <v>0</v>
      </c>
      <c r="N83" s="19">
        <f t="shared" si="25"/>
        <v>4.0129818105833968</v>
      </c>
      <c r="O83" s="19">
        <f>Input_Summary!E104</f>
        <v>1.2231605449180227</v>
      </c>
      <c r="P83" s="19">
        <f t="shared" si="26"/>
        <v>11.994312303466129</v>
      </c>
      <c r="Q83" s="18">
        <f t="shared" si="16"/>
        <v>10.202400000000001</v>
      </c>
      <c r="R83" s="21">
        <f t="shared" si="27"/>
        <v>1.04</v>
      </c>
      <c r="S83" s="21">
        <f t="shared" si="28"/>
        <v>3.4120632</v>
      </c>
    </row>
    <row r="84" spans="1:19">
      <c r="A84" s="16">
        <f>Input_Summary!B105</f>
        <v>1.36</v>
      </c>
      <c r="B84" s="16">
        <f t="shared" si="17"/>
        <v>4.4619287999999999</v>
      </c>
      <c r="C84" s="16">
        <f t="shared" si="15"/>
        <v>3591.7870673999996</v>
      </c>
      <c r="D84" s="16">
        <f t="shared" si="18"/>
        <v>1094.77669814352</v>
      </c>
      <c r="E84" s="19">
        <f t="shared" si="29"/>
        <v>0.33103413259622</v>
      </c>
      <c r="F84" s="27">
        <f t="shared" si="19"/>
        <v>31.700159571546621</v>
      </c>
      <c r="G84" s="16">
        <f>Input_Summary!C105</f>
        <v>0.317</v>
      </c>
      <c r="H84" s="19">
        <f t="shared" si="20"/>
        <v>0.3569214548361157</v>
      </c>
      <c r="I84" s="27">
        <f t="shared" si="21"/>
        <v>34.178984114262953</v>
      </c>
      <c r="J84" s="22">
        <f t="shared" si="22"/>
        <v>0.34178984114262956</v>
      </c>
      <c r="K84" s="19">
        <f t="shared" si="23"/>
        <v>0</v>
      </c>
      <c r="L84" s="27">
        <f t="shared" si="24"/>
        <v>0</v>
      </c>
      <c r="M84" s="23">
        <f>Input_Summary!D105</f>
        <v>0</v>
      </c>
      <c r="N84" s="19">
        <f t="shared" si="25"/>
        <v>4.1467478709361769</v>
      </c>
      <c r="O84" s="19">
        <f>Input_Summary!E105</f>
        <v>1.2639325630819569</v>
      </c>
      <c r="P84" s="19">
        <f t="shared" si="26"/>
        <v>12.394122713581668</v>
      </c>
      <c r="Q84" s="18">
        <f t="shared" si="16"/>
        <v>10.398600000000002</v>
      </c>
      <c r="R84" s="21">
        <f t="shared" si="27"/>
        <v>1.06</v>
      </c>
      <c r="S84" s="21">
        <f t="shared" si="28"/>
        <v>3.4776798000000002</v>
      </c>
    </row>
    <row r="85" spans="1:19">
      <c r="A85" s="16">
        <f>Input_Summary!B106</f>
        <v>1.38</v>
      </c>
      <c r="B85" s="16">
        <f t="shared" si="17"/>
        <v>4.5275453999999993</v>
      </c>
      <c r="C85" s="16">
        <f t="shared" si="15"/>
        <v>3591.7214507999997</v>
      </c>
      <c r="D85" s="16">
        <f t="shared" si="18"/>
        <v>1094.75669820384</v>
      </c>
      <c r="E85" s="19">
        <f t="shared" si="29"/>
        <v>0.33729976286618002</v>
      </c>
      <c r="F85" s="27">
        <f t="shared" si="19"/>
        <v>32.300162591828261</v>
      </c>
      <c r="G85" s="16">
        <f>Input_Summary!C106</f>
        <v>0.32300000000000001</v>
      </c>
      <c r="H85" s="19">
        <f t="shared" si="20"/>
        <v>0.36318711651257318</v>
      </c>
      <c r="I85" s="27">
        <f t="shared" si="21"/>
        <v>34.778987134544593</v>
      </c>
      <c r="J85" s="22">
        <f t="shared" si="22"/>
        <v>0.34778987134544592</v>
      </c>
      <c r="K85" s="19">
        <f t="shared" si="23"/>
        <v>0</v>
      </c>
      <c r="L85" s="27">
        <f t="shared" si="24"/>
        <v>0</v>
      </c>
      <c r="M85" s="23">
        <f>Input_Summary!D106</f>
        <v>0</v>
      </c>
      <c r="N85" s="19">
        <f t="shared" si="25"/>
        <v>4.1467478709361769</v>
      </c>
      <c r="O85" s="19">
        <f>Input_Summary!E106</f>
        <v>1.2639325630819569</v>
      </c>
      <c r="P85" s="19">
        <f t="shared" si="26"/>
        <v>12.394122713581668</v>
      </c>
      <c r="Q85" s="18">
        <f t="shared" si="16"/>
        <v>10.594799999999999</v>
      </c>
      <c r="R85" s="21">
        <f t="shared" si="27"/>
        <v>1.0799999999999998</v>
      </c>
      <c r="S85" s="21">
        <f t="shared" si="28"/>
        <v>3.5432963999999996</v>
      </c>
    </row>
    <row r="86" spans="1:19">
      <c r="A86" s="16">
        <f>Input_Summary!B107</f>
        <v>1.4</v>
      </c>
      <c r="B86" s="16">
        <f t="shared" si="17"/>
        <v>4.5931619999999995</v>
      </c>
      <c r="C86" s="16">
        <f t="shared" si="15"/>
        <v>3591.6558341999994</v>
      </c>
      <c r="D86" s="16">
        <f t="shared" si="18"/>
        <v>1094.7366982641599</v>
      </c>
      <c r="E86" s="19">
        <f t="shared" si="29"/>
        <v>0.33729976286618002</v>
      </c>
      <c r="F86" s="27">
        <f t="shared" si="19"/>
        <v>32.300162591828261</v>
      </c>
      <c r="G86" s="16">
        <f>Input_Summary!C107</f>
        <v>0.32300000000000001</v>
      </c>
      <c r="H86" s="19">
        <f t="shared" si="20"/>
        <v>0.36402213789741011</v>
      </c>
      <c r="I86" s="27">
        <f t="shared" si="21"/>
        <v>34.858949216567702</v>
      </c>
      <c r="J86" s="22">
        <f t="shared" si="22"/>
        <v>0.34858949216567703</v>
      </c>
      <c r="K86" s="19">
        <f t="shared" si="23"/>
        <v>0</v>
      </c>
      <c r="L86" s="27">
        <f t="shared" si="24"/>
        <v>0</v>
      </c>
      <c r="M86" s="23">
        <f>Input_Summary!D107</f>
        <v>0</v>
      </c>
      <c r="N86" s="19">
        <f t="shared" si="25"/>
        <v>4.2805139312889562</v>
      </c>
      <c r="O86" s="19">
        <f>Input_Summary!E107</f>
        <v>1.3047045812458908</v>
      </c>
      <c r="P86" s="19">
        <f t="shared" si="26"/>
        <v>12.793933123697204</v>
      </c>
      <c r="Q86" s="18">
        <f t="shared" si="16"/>
        <v>10.790999999999999</v>
      </c>
      <c r="R86" s="21">
        <f t="shared" si="27"/>
        <v>1.0999999999999999</v>
      </c>
      <c r="S86" s="21">
        <f t="shared" si="28"/>
        <v>3.6089129999999994</v>
      </c>
    </row>
    <row r="87" spans="1:19">
      <c r="A87" s="16">
        <f>Input_Summary!B108</f>
        <v>1.42</v>
      </c>
      <c r="B87" s="16">
        <f t="shared" si="17"/>
        <v>4.6587785999999998</v>
      </c>
      <c r="C87" s="16">
        <f t="shared" si="15"/>
        <v>3591.5902175999995</v>
      </c>
      <c r="D87" s="16">
        <f t="shared" si="18"/>
        <v>1094.7166983244799</v>
      </c>
      <c r="E87" s="19">
        <f t="shared" si="29"/>
        <v>0.33729976286618002</v>
      </c>
      <c r="F87" s="27">
        <f t="shared" si="19"/>
        <v>32.300162591828261</v>
      </c>
      <c r="G87" s="16">
        <f>Input_Summary!C108</f>
        <v>0.32300000000000001</v>
      </c>
      <c r="H87" s="19">
        <f t="shared" si="20"/>
        <v>0.36402213789741011</v>
      </c>
      <c r="I87" s="27">
        <f t="shared" si="21"/>
        <v>34.858949216567702</v>
      </c>
      <c r="J87" s="22">
        <f t="shared" si="22"/>
        <v>0.34858949216567703</v>
      </c>
      <c r="K87" s="19">
        <f t="shared" si="23"/>
        <v>0</v>
      </c>
      <c r="L87" s="27">
        <f t="shared" si="24"/>
        <v>0</v>
      </c>
      <c r="M87" s="23">
        <f>Input_Summary!D108</f>
        <v>0</v>
      </c>
      <c r="N87" s="19">
        <f t="shared" si="25"/>
        <v>4.2805139312889562</v>
      </c>
      <c r="O87" s="19">
        <f>Input_Summary!E108</f>
        <v>1.3047045812458908</v>
      </c>
      <c r="P87" s="19">
        <f t="shared" si="26"/>
        <v>12.793933123697204</v>
      </c>
      <c r="Q87" s="18">
        <f t="shared" si="16"/>
        <v>10.9872</v>
      </c>
      <c r="R87" s="21">
        <f t="shared" si="27"/>
        <v>1.1199999999999999</v>
      </c>
      <c r="S87" s="21">
        <f t="shared" si="28"/>
        <v>3.6745295999999996</v>
      </c>
    </row>
    <row r="88" spans="1:19">
      <c r="A88" s="16">
        <f>Input_Summary!B109</f>
        <v>1.44</v>
      </c>
      <c r="B88" s="16">
        <f t="shared" si="17"/>
        <v>4.7243952</v>
      </c>
      <c r="C88" s="16">
        <f t="shared" si="15"/>
        <v>3591.5246009999996</v>
      </c>
      <c r="D88" s="16">
        <f t="shared" si="18"/>
        <v>1094.6966983847999</v>
      </c>
      <c r="E88" s="19">
        <f t="shared" si="29"/>
        <v>0.33729976286618002</v>
      </c>
      <c r="F88" s="27">
        <f t="shared" si="19"/>
        <v>32.300162591828261</v>
      </c>
      <c r="G88" s="16">
        <f>Input_Summary!C109</f>
        <v>0.32300000000000001</v>
      </c>
      <c r="H88" s="19">
        <f t="shared" si="20"/>
        <v>0.3648571592822471</v>
      </c>
      <c r="I88" s="27">
        <f t="shared" si="21"/>
        <v>34.93891129859081</v>
      </c>
      <c r="J88" s="22">
        <f t="shared" si="22"/>
        <v>0.34938911298590808</v>
      </c>
      <c r="K88" s="19">
        <f t="shared" si="23"/>
        <v>0</v>
      </c>
      <c r="L88" s="27">
        <f t="shared" si="24"/>
        <v>0</v>
      </c>
      <c r="M88" s="23">
        <f>Input_Summary!D109</f>
        <v>0</v>
      </c>
      <c r="N88" s="19">
        <f t="shared" si="25"/>
        <v>4.4142799916417355</v>
      </c>
      <c r="O88" s="19">
        <f>Input_Summary!E109</f>
        <v>1.3454765994098248</v>
      </c>
      <c r="P88" s="19">
        <f t="shared" si="26"/>
        <v>13.193743533812741</v>
      </c>
      <c r="Q88" s="18">
        <f t="shared" si="16"/>
        <v>11.183399999999999</v>
      </c>
      <c r="R88" s="21">
        <f t="shared" si="27"/>
        <v>1.1399999999999999</v>
      </c>
      <c r="S88" s="21">
        <f t="shared" si="28"/>
        <v>3.7401461999999994</v>
      </c>
    </row>
    <row r="89" spans="1:19">
      <c r="A89" s="16">
        <f>Input_Summary!B110</f>
        <v>1.46</v>
      </c>
      <c r="B89" s="16">
        <f t="shared" si="17"/>
        <v>4.7900117999999994</v>
      </c>
      <c r="C89" s="16">
        <f t="shared" si="15"/>
        <v>3591.4589843999997</v>
      </c>
      <c r="D89" s="16">
        <f t="shared" si="18"/>
        <v>1094.6766984451199</v>
      </c>
      <c r="E89" s="19">
        <f t="shared" si="29"/>
        <v>0.33729976286618002</v>
      </c>
      <c r="F89" s="27">
        <f t="shared" si="19"/>
        <v>32.300162591828261</v>
      </c>
      <c r="G89" s="16">
        <f>Input_Summary!C110</f>
        <v>0.32300000000000001</v>
      </c>
      <c r="H89" s="19">
        <f t="shared" si="20"/>
        <v>0.3648571592822471</v>
      </c>
      <c r="I89" s="27">
        <f t="shared" si="21"/>
        <v>34.93891129859081</v>
      </c>
      <c r="J89" s="22">
        <f t="shared" si="22"/>
        <v>0.34938911298590808</v>
      </c>
      <c r="K89" s="19">
        <f t="shared" si="23"/>
        <v>0</v>
      </c>
      <c r="L89" s="27">
        <f t="shared" si="24"/>
        <v>0</v>
      </c>
      <c r="M89" s="23">
        <f>Input_Summary!D110</f>
        <v>0</v>
      </c>
      <c r="N89" s="19">
        <f t="shared" si="25"/>
        <v>4.4142799916417355</v>
      </c>
      <c r="O89" s="19">
        <f>Input_Summary!E110</f>
        <v>1.3454765994098248</v>
      </c>
      <c r="P89" s="19">
        <f t="shared" si="26"/>
        <v>13.193743533812741</v>
      </c>
      <c r="Q89" s="18">
        <f t="shared" si="16"/>
        <v>11.3796</v>
      </c>
      <c r="R89" s="21">
        <f t="shared" si="27"/>
        <v>1.1599999999999999</v>
      </c>
      <c r="S89" s="21">
        <f t="shared" si="28"/>
        <v>3.8057627999999997</v>
      </c>
    </row>
    <row r="90" spans="1:19">
      <c r="A90" s="16">
        <f>Input_Summary!B111</f>
        <v>1.48</v>
      </c>
      <c r="B90" s="16">
        <f t="shared" si="17"/>
        <v>4.8556283999999996</v>
      </c>
      <c r="C90" s="16">
        <f t="shared" si="15"/>
        <v>3591.3933677999994</v>
      </c>
      <c r="D90" s="16">
        <f t="shared" si="18"/>
        <v>1094.6566985054399</v>
      </c>
      <c r="E90" s="19">
        <f t="shared" si="29"/>
        <v>0.34983102340610001</v>
      </c>
      <c r="F90" s="27">
        <f t="shared" si="19"/>
        <v>33.500168632391542</v>
      </c>
      <c r="G90" s="16">
        <f>Input_Summary!C111</f>
        <v>0.33500000000000002</v>
      </c>
      <c r="H90" s="19">
        <f t="shared" si="20"/>
        <v>0.37801474867378981</v>
      </c>
      <c r="I90" s="27">
        <f t="shared" si="21"/>
        <v>36.19888890067142</v>
      </c>
      <c r="J90" s="22">
        <f t="shared" si="22"/>
        <v>0.36198888900671422</v>
      </c>
      <c r="K90" s="19">
        <f t="shared" si="23"/>
        <v>0</v>
      </c>
      <c r="L90" s="27">
        <f t="shared" si="24"/>
        <v>0</v>
      </c>
      <c r="M90" s="23">
        <f>Input_Summary!D111</f>
        <v>0</v>
      </c>
      <c r="N90" s="19">
        <f t="shared" si="25"/>
        <v>4.5146045369063206</v>
      </c>
      <c r="O90" s="19">
        <f>Input_Summary!E111</f>
        <v>1.3760556130327755</v>
      </c>
      <c r="P90" s="19">
        <f t="shared" si="26"/>
        <v>13.493601341399396</v>
      </c>
      <c r="Q90" s="18">
        <f t="shared" si="16"/>
        <v>11.575799999999999</v>
      </c>
      <c r="R90" s="21">
        <f t="shared" si="27"/>
        <v>1.18</v>
      </c>
      <c r="S90" s="21">
        <f t="shared" si="28"/>
        <v>3.8713793999999999</v>
      </c>
    </row>
    <row r="91" spans="1:19">
      <c r="A91" s="16">
        <f>Input_Summary!B112</f>
        <v>1.5</v>
      </c>
      <c r="B91" s="16">
        <f t="shared" si="17"/>
        <v>4.9212449999999999</v>
      </c>
      <c r="C91" s="16">
        <f t="shared" si="15"/>
        <v>3591.3277511999995</v>
      </c>
      <c r="D91" s="16">
        <f t="shared" si="18"/>
        <v>1094.6366985657598</v>
      </c>
      <c r="E91" s="19">
        <f t="shared" si="29"/>
        <v>0.34983102340610001</v>
      </c>
      <c r="F91" s="27">
        <f t="shared" si="19"/>
        <v>33.500168632391542</v>
      </c>
      <c r="G91" s="16">
        <f>Input_Summary!C112</f>
        <v>0.33500000000000002</v>
      </c>
      <c r="H91" s="19">
        <f t="shared" si="20"/>
        <v>0.37801474867378981</v>
      </c>
      <c r="I91" s="27">
        <f t="shared" si="21"/>
        <v>36.19888890067142</v>
      </c>
      <c r="J91" s="22">
        <f t="shared" si="22"/>
        <v>0.36198888900671422</v>
      </c>
      <c r="K91" s="19">
        <f t="shared" si="23"/>
        <v>0</v>
      </c>
      <c r="L91" s="27">
        <f t="shared" si="24"/>
        <v>0</v>
      </c>
      <c r="M91" s="23">
        <f>Input_Summary!D112</f>
        <v>0</v>
      </c>
      <c r="N91" s="19">
        <f t="shared" si="25"/>
        <v>4.5146045369063206</v>
      </c>
      <c r="O91" s="19">
        <f>Input_Summary!E112</f>
        <v>1.3760556130327755</v>
      </c>
      <c r="P91" s="19">
        <f t="shared" si="26"/>
        <v>13.493601341399396</v>
      </c>
      <c r="Q91" s="18">
        <f t="shared" si="16"/>
        <v>11.772</v>
      </c>
      <c r="R91" s="21">
        <f t="shared" si="27"/>
        <v>1.2</v>
      </c>
      <c r="S91" s="21">
        <f t="shared" si="28"/>
        <v>3.9369959999999997</v>
      </c>
    </row>
    <row r="92" spans="1:19">
      <c r="A92" s="16">
        <f>Input_Summary!B113</f>
        <v>1.52</v>
      </c>
      <c r="B92" s="16">
        <f t="shared" si="17"/>
        <v>4.9868616000000001</v>
      </c>
      <c r="C92" s="16">
        <f t="shared" si="15"/>
        <v>3591.2621345999996</v>
      </c>
      <c r="D92" s="16">
        <f t="shared" si="18"/>
        <v>1094.6166986260801</v>
      </c>
      <c r="E92" s="19">
        <f t="shared" si="29"/>
        <v>0.34983102340610001</v>
      </c>
      <c r="F92" s="27">
        <f t="shared" si="19"/>
        <v>33.500168632391542</v>
      </c>
      <c r="G92" s="16">
        <f>Input_Summary!C113</f>
        <v>0.33500000000000002</v>
      </c>
      <c r="H92" s="19">
        <f t="shared" si="20"/>
        <v>0.37884977005862674</v>
      </c>
      <c r="I92" s="27">
        <f t="shared" si="21"/>
        <v>36.278850982694529</v>
      </c>
      <c r="J92" s="22">
        <f t="shared" si="22"/>
        <v>0.36278850982694527</v>
      </c>
      <c r="K92" s="19">
        <f t="shared" si="23"/>
        <v>0</v>
      </c>
      <c r="L92" s="27">
        <f t="shared" si="24"/>
        <v>0</v>
      </c>
      <c r="M92" s="23">
        <f>Input_Summary!D113</f>
        <v>0</v>
      </c>
      <c r="N92" s="19">
        <f t="shared" si="25"/>
        <v>4.6483705972591007</v>
      </c>
      <c r="O92" s="19">
        <f>Input_Summary!E113</f>
        <v>1.4168276311967096</v>
      </c>
      <c r="P92" s="19">
        <f t="shared" si="26"/>
        <v>13.893411751514934</v>
      </c>
      <c r="Q92" s="18">
        <f t="shared" si="16"/>
        <v>11.9682</v>
      </c>
      <c r="R92" s="21">
        <f t="shared" si="27"/>
        <v>1.22</v>
      </c>
      <c r="S92" s="21">
        <f t="shared" si="28"/>
        <v>4.0026126</v>
      </c>
    </row>
    <row r="93" spans="1:19">
      <c r="A93" s="16">
        <f>Input_Summary!B114</f>
        <v>1.54</v>
      </c>
      <c r="B93" s="16">
        <f t="shared" si="17"/>
        <v>5.0524782000000004</v>
      </c>
      <c r="C93" s="16">
        <f t="shared" si="15"/>
        <v>3591.1965179999993</v>
      </c>
      <c r="D93" s="16">
        <f t="shared" si="18"/>
        <v>1094.5966986863998</v>
      </c>
      <c r="E93" s="19">
        <f t="shared" si="29"/>
        <v>0.35609665367605997</v>
      </c>
      <c r="F93" s="27">
        <f t="shared" si="19"/>
        <v>34.100171652673176</v>
      </c>
      <c r="G93" s="16">
        <f>Input_Summary!C114</f>
        <v>0.34099999999999997</v>
      </c>
      <c r="H93" s="19">
        <f t="shared" si="20"/>
        <v>0.38511543173508417</v>
      </c>
      <c r="I93" s="27">
        <f t="shared" si="21"/>
        <v>36.878854002976162</v>
      </c>
      <c r="J93" s="22">
        <f t="shared" si="22"/>
        <v>0.36878854002976164</v>
      </c>
      <c r="K93" s="19">
        <f t="shared" si="23"/>
        <v>0</v>
      </c>
      <c r="L93" s="27">
        <f t="shared" si="24"/>
        <v>0</v>
      </c>
      <c r="M93" s="23">
        <f>Input_Summary!D114</f>
        <v>0</v>
      </c>
      <c r="N93" s="19">
        <f t="shared" si="25"/>
        <v>4.6483705972591007</v>
      </c>
      <c r="O93" s="19">
        <f>Input_Summary!E114</f>
        <v>1.4168276311967096</v>
      </c>
      <c r="P93" s="19">
        <f t="shared" si="26"/>
        <v>13.893411751514934</v>
      </c>
      <c r="Q93" s="18">
        <f t="shared" si="16"/>
        <v>12.164400000000001</v>
      </c>
      <c r="R93" s="21">
        <f t="shared" si="27"/>
        <v>1.24</v>
      </c>
      <c r="S93" s="21">
        <f t="shared" si="28"/>
        <v>4.0682292000000002</v>
      </c>
    </row>
    <row r="94" spans="1:19">
      <c r="A94" s="16">
        <f>Input_Summary!B115</f>
        <v>1.56</v>
      </c>
      <c r="B94" s="16">
        <f t="shared" si="17"/>
        <v>5.1180947999999997</v>
      </c>
      <c r="C94" s="16">
        <f t="shared" si="15"/>
        <v>3591.1309013999994</v>
      </c>
      <c r="D94" s="16">
        <f t="shared" si="18"/>
        <v>1094.5766987467198</v>
      </c>
      <c r="E94" s="19">
        <f t="shared" si="29"/>
        <v>0.35609665367605997</v>
      </c>
      <c r="F94" s="27">
        <f t="shared" si="19"/>
        <v>34.100171652673176</v>
      </c>
      <c r="G94" s="16">
        <f>Input_Summary!C115</f>
        <v>0.34099999999999997</v>
      </c>
      <c r="H94" s="19">
        <f t="shared" si="20"/>
        <v>0.38636796381233957</v>
      </c>
      <c r="I94" s="27">
        <f t="shared" si="21"/>
        <v>36.998797126010821</v>
      </c>
      <c r="J94" s="22">
        <f t="shared" si="22"/>
        <v>0.36998797126010824</v>
      </c>
      <c r="K94" s="19">
        <f t="shared" si="23"/>
        <v>0</v>
      </c>
      <c r="L94" s="27">
        <f t="shared" si="24"/>
        <v>0</v>
      </c>
      <c r="M94" s="23">
        <f>Input_Summary!D115</f>
        <v>0</v>
      </c>
      <c r="N94" s="19">
        <f t="shared" si="25"/>
        <v>4.849019687788271</v>
      </c>
      <c r="O94" s="19">
        <f>Input_Summary!E115</f>
        <v>1.4779856584426108</v>
      </c>
      <c r="P94" s="19">
        <f t="shared" si="26"/>
        <v>14.49312736668824</v>
      </c>
      <c r="Q94" s="18">
        <f t="shared" si="16"/>
        <v>12.360600000000002</v>
      </c>
      <c r="R94" s="21">
        <f t="shared" si="27"/>
        <v>1.26</v>
      </c>
      <c r="S94" s="21">
        <f t="shared" si="28"/>
        <v>4.1338457999999996</v>
      </c>
    </row>
    <row r="95" spans="1:19">
      <c r="A95" s="16">
        <f>Input_Summary!B116</f>
        <v>1.58</v>
      </c>
      <c r="B95" s="16">
        <f t="shared" si="17"/>
        <v>5.1837114</v>
      </c>
      <c r="C95" s="16">
        <f t="shared" si="15"/>
        <v>3591.0652847999995</v>
      </c>
      <c r="D95" s="16">
        <f t="shared" si="18"/>
        <v>1094.55669880704</v>
      </c>
      <c r="E95" s="19">
        <f t="shared" si="29"/>
        <v>0.35609665367605997</v>
      </c>
      <c r="F95" s="27">
        <f t="shared" si="19"/>
        <v>34.100171652673176</v>
      </c>
      <c r="G95" s="16">
        <f>Input_Summary!C116</f>
        <v>0.34099999999999997</v>
      </c>
      <c r="H95" s="19">
        <f t="shared" si="20"/>
        <v>0.38636796381233957</v>
      </c>
      <c r="I95" s="27">
        <f t="shared" si="21"/>
        <v>36.998797126010821</v>
      </c>
      <c r="J95" s="22">
        <f t="shared" si="22"/>
        <v>0.36998797126010824</v>
      </c>
      <c r="K95" s="19">
        <f t="shared" si="23"/>
        <v>0</v>
      </c>
      <c r="L95" s="27">
        <f t="shared" si="24"/>
        <v>0</v>
      </c>
      <c r="M95" s="23">
        <f>Input_Summary!D116</f>
        <v>0</v>
      </c>
      <c r="N95" s="19">
        <f t="shared" si="25"/>
        <v>4.849019687788271</v>
      </c>
      <c r="O95" s="19">
        <f>Input_Summary!E116</f>
        <v>1.4779856584426108</v>
      </c>
      <c r="P95" s="19">
        <f t="shared" si="26"/>
        <v>14.49312736668824</v>
      </c>
      <c r="Q95" s="18">
        <f t="shared" si="16"/>
        <v>12.556800000000001</v>
      </c>
      <c r="R95" s="21">
        <f t="shared" si="27"/>
        <v>1.28</v>
      </c>
      <c r="S95" s="21">
        <f t="shared" si="28"/>
        <v>4.1994623999999998</v>
      </c>
    </row>
    <row r="96" spans="1:19">
      <c r="A96" s="16">
        <f>Input_Summary!B117</f>
        <v>1.6</v>
      </c>
      <c r="B96" s="16">
        <f t="shared" si="17"/>
        <v>5.2493280000000002</v>
      </c>
      <c r="C96" s="16">
        <f t="shared" si="15"/>
        <v>3590.9996681999996</v>
      </c>
      <c r="D96" s="16">
        <f t="shared" si="18"/>
        <v>1094.53669886736</v>
      </c>
      <c r="E96" s="19">
        <f t="shared" si="29"/>
        <v>0.35609665367605997</v>
      </c>
      <c r="F96" s="27">
        <f t="shared" si="19"/>
        <v>34.100171652673176</v>
      </c>
      <c r="G96" s="16">
        <f>Input_Summary!C117</f>
        <v>0.34099999999999997</v>
      </c>
      <c r="H96" s="19">
        <f t="shared" si="20"/>
        <v>0.38678547450475809</v>
      </c>
      <c r="I96" s="27">
        <f t="shared" si="21"/>
        <v>37.038778167022379</v>
      </c>
      <c r="J96" s="22">
        <f t="shared" si="22"/>
        <v>0.37038778167022379</v>
      </c>
      <c r="K96" s="19">
        <f t="shared" si="23"/>
        <v>0</v>
      </c>
      <c r="L96" s="27">
        <f t="shared" si="24"/>
        <v>0</v>
      </c>
      <c r="M96" s="23">
        <f>Input_Summary!D117</f>
        <v>0</v>
      </c>
      <c r="N96" s="19">
        <f t="shared" si="25"/>
        <v>4.9159027179646602</v>
      </c>
      <c r="O96" s="19">
        <f>Input_Summary!E117</f>
        <v>1.4983716675245777</v>
      </c>
      <c r="P96" s="19">
        <f t="shared" si="26"/>
        <v>14.693032571746008</v>
      </c>
      <c r="Q96" s="18">
        <f t="shared" si="16"/>
        <v>12.753000000000002</v>
      </c>
      <c r="R96" s="21">
        <f t="shared" si="27"/>
        <v>1.3</v>
      </c>
      <c r="S96" s="21">
        <f t="shared" si="28"/>
        <v>4.2650790000000001</v>
      </c>
    </row>
    <row r="97" spans="1:19">
      <c r="A97" s="16">
        <f>Input_Summary!B118</f>
        <v>1.62</v>
      </c>
      <c r="B97" s="16">
        <f t="shared" si="17"/>
        <v>5.3149446000000005</v>
      </c>
      <c r="C97" s="16">
        <f t="shared" si="15"/>
        <v>3590.9340515999993</v>
      </c>
      <c r="D97" s="16">
        <f t="shared" si="18"/>
        <v>1094.5166989276797</v>
      </c>
      <c r="E97" s="19">
        <f t="shared" si="29"/>
        <v>0.36236228394602005</v>
      </c>
      <c r="F97" s="27">
        <f t="shared" si="19"/>
        <v>34.700174672954823</v>
      </c>
      <c r="G97" s="16">
        <f>Input_Summary!C118</f>
        <v>0.34700000000000003</v>
      </c>
      <c r="H97" s="19">
        <f t="shared" si="20"/>
        <v>0.39305113618121568</v>
      </c>
      <c r="I97" s="27">
        <f t="shared" si="21"/>
        <v>37.638781187304026</v>
      </c>
      <c r="J97" s="22">
        <f t="shared" si="22"/>
        <v>0.37638781187304027</v>
      </c>
      <c r="K97" s="19">
        <f t="shared" si="23"/>
        <v>0</v>
      </c>
      <c r="L97" s="27">
        <f t="shared" si="24"/>
        <v>0</v>
      </c>
      <c r="M97" s="23">
        <f>Input_Summary!D118</f>
        <v>0</v>
      </c>
      <c r="N97" s="19">
        <f t="shared" si="25"/>
        <v>4.9159027179646602</v>
      </c>
      <c r="O97" s="19">
        <f>Input_Summary!E118</f>
        <v>1.4983716675245777</v>
      </c>
      <c r="P97" s="19">
        <f t="shared" si="26"/>
        <v>14.693032571746008</v>
      </c>
      <c r="Q97" s="18">
        <f t="shared" si="16"/>
        <v>12.949200000000001</v>
      </c>
      <c r="R97" s="21">
        <f t="shared" si="27"/>
        <v>1.32</v>
      </c>
      <c r="S97" s="21">
        <f t="shared" si="28"/>
        <v>4.3306956000000003</v>
      </c>
    </row>
    <row r="98" spans="1:19">
      <c r="A98" s="16">
        <f>Input_Summary!B119</f>
        <v>1.64</v>
      </c>
      <c r="B98" s="16">
        <f t="shared" si="17"/>
        <v>5.3805611999999998</v>
      </c>
      <c r="C98" s="16">
        <f t="shared" si="15"/>
        <v>3590.8684349999994</v>
      </c>
      <c r="D98" s="16">
        <f t="shared" si="18"/>
        <v>1094.4966989879999</v>
      </c>
      <c r="E98" s="19">
        <f t="shared" si="29"/>
        <v>0.36862791421597996</v>
      </c>
      <c r="F98" s="27">
        <f t="shared" si="19"/>
        <v>35.300177693236456</v>
      </c>
      <c r="G98" s="16">
        <f>Input_Summary!C119</f>
        <v>0.35299999999999998</v>
      </c>
      <c r="H98" s="19">
        <f t="shared" si="20"/>
        <v>0.40036057458871921</v>
      </c>
      <c r="I98" s="27">
        <f t="shared" si="21"/>
        <v>38.33873681011454</v>
      </c>
      <c r="J98" s="22">
        <f t="shared" si="22"/>
        <v>0.38338736810114543</v>
      </c>
      <c r="K98" s="19">
        <f t="shared" si="23"/>
        <v>0</v>
      </c>
      <c r="L98" s="27">
        <f t="shared" si="24"/>
        <v>0</v>
      </c>
      <c r="M98" s="23">
        <f>Input_Summary!D119</f>
        <v>0</v>
      </c>
      <c r="N98" s="19">
        <f t="shared" si="25"/>
        <v>5.0831102934056354</v>
      </c>
      <c r="O98" s="19">
        <f>Input_Summary!E119</f>
        <v>1.5493366902294954</v>
      </c>
      <c r="P98" s="19">
        <f t="shared" si="26"/>
        <v>15.19279558439043</v>
      </c>
      <c r="Q98" s="18">
        <f t="shared" si="16"/>
        <v>13.145399999999999</v>
      </c>
      <c r="R98" s="21">
        <f t="shared" si="27"/>
        <v>1.3399999999999999</v>
      </c>
      <c r="S98" s="21">
        <f t="shared" si="28"/>
        <v>4.3963121999999997</v>
      </c>
    </row>
    <row r="99" spans="1:19">
      <c r="A99" s="16">
        <f>Input_Summary!B120</f>
        <v>1.66</v>
      </c>
      <c r="B99" s="16">
        <f t="shared" si="17"/>
        <v>5.4461777999999992</v>
      </c>
      <c r="C99" s="16">
        <f t="shared" si="15"/>
        <v>3590.8028183999995</v>
      </c>
      <c r="D99" s="16">
        <f t="shared" si="18"/>
        <v>1094.4766990483199</v>
      </c>
      <c r="E99" s="19">
        <f t="shared" si="29"/>
        <v>0.37489354448593998</v>
      </c>
      <c r="F99" s="27">
        <f t="shared" si="19"/>
        <v>35.900180713518097</v>
      </c>
      <c r="G99" s="16">
        <f>Input_Summary!C120</f>
        <v>0.35899999999999999</v>
      </c>
      <c r="H99" s="19">
        <f t="shared" si="20"/>
        <v>0.40704374695759526</v>
      </c>
      <c r="I99" s="27">
        <f t="shared" si="21"/>
        <v>38.978720871407738</v>
      </c>
      <c r="J99" s="22">
        <f t="shared" si="22"/>
        <v>0.3897872087140774</v>
      </c>
      <c r="K99" s="19">
        <f t="shared" si="23"/>
        <v>0</v>
      </c>
      <c r="L99" s="27">
        <f t="shared" si="24"/>
        <v>0</v>
      </c>
      <c r="M99" s="23">
        <f>Input_Summary!D120</f>
        <v>0</v>
      </c>
      <c r="N99" s="19">
        <f t="shared" si="25"/>
        <v>5.1499933235820246</v>
      </c>
      <c r="O99" s="19">
        <f>Input_Summary!E120</f>
        <v>1.5697226993114624</v>
      </c>
      <c r="P99" s="19">
        <f t="shared" si="26"/>
        <v>15.392700789448199</v>
      </c>
      <c r="Q99" s="18">
        <f t="shared" si="16"/>
        <v>13.3416</v>
      </c>
      <c r="R99" s="21">
        <f t="shared" si="27"/>
        <v>1.3599999999999999</v>
      </c>
      <c r="S99" s="21">
        <f t="shared" si="28"/>
        <v>4.4619287999999999</v>
      </c>
    </row>
    <row r="100" spans="1:19">
      <c r="A100" s="16">
        <f>Input_Summary!B121</f>
        <v>1.68</v>
      </c>
      <c r="B100" s="16">
        <f t="shared" si="17"/>
        <v>5.5117943999999994</v>
      </c>
      <c r="C100" s="16">
        <f t="shared" si="15"/>
        <v>3590.7372017999996</v>
      </c>
      <c r="D100" s="16">
        <f t="shared" si="18"/>
        <v>1094.4566991086399</v>
      </c>
      <c r="E100" s="19">
        <f t="shared" si="29"/>
        <v>0.37489354448593998</v>
      </c>
      <c r="F100" s="27">
        <f t="shared" si="19"/>
        <v>35.900180713518097</v>
      </c>
      <c r="G100" s="16">
        <f>Input_Summary!C121</f>
        <v>0.35899999999999999</v>
      </c>
      <c r="H100" s="19">
        <f t="shared" si="20"/>
        <v>0.40725250230380444</v>
      </c>
      <c r="I100" s="27">
        <f t="shared" si="21"/>
        <v>38.99871139191351</v>
      </c>
      <c r="J100" s="22">
        <f t="shared" si="22"/>
        <v>0.3899871139191351</v>
      </c>
      <c r="K100" s="19">
        <f t="shared" si="23"/>
        <v>0</v>
      </c>
      <c r="L100" s="27">
        <f t="shared" si="24"/>
        <v>0</v>
      </c>
      <c r="M100" s="23">
        <f>Input_Summary!D121</f>
        <v>0</v>
      </c>
      <c r="N100" s="19">
        <f t="shared" si="25"/>
        <v>5.1834348386702196</v>
      </c>
      <c r="O100" s="19">
        <f>Input_Summary!E121</f>
        <v>1.5799157038524458</v>
      </c>
      <c r="P100" s="19">
        <f t="shared" si="26"/>
        <v>15.492653391977083</v>
      </c>
      <c r="Q100" s="18">
        <f t="shared" si="16"/>
        <v>13.537799999999999</v>
      </c>
      <c r="R100" s="21">
        <f t="shared" si="27"/>
        <v>1.38</v>
      </c>
      <c r="S100" s="21">
        <f t="shared" si="28"/>
        <v>4.5275453999999993</v>
      </c>
    </row>
    <row r="101" spans="1:19">
      <c r="A101" s="16">
        <f>Input_Summary!B122</f>
        <v>1.7</v>
      </c>
      <c r="B101" s="16">
        <f t="shared" si="17"/>
        <v>5.5774109999999997</v>
      </c>
      <c r="C101" s="16">
        <f t="shared" si="15"/>
        <v>3590.6715851999993</v>
      </c>
      <c r="D101" s="16">
        <f t="shared" si="18"/>
        <v>1094.4366991689599</v>
      </c>
      <c r="E101" s="19">
        <f t="shared" si="29"/>
        <v>0.39891179385412001</v>
      </c>
      <c r="F101" s="27">
        <f t="shared" si="19"/>
        <v>38.200192291264386</v>
      </c>
      <c r="G101" s="16">
        <f>Input_Summary!C122</f>
        <v>0.38200000000000001</v>
      </c>
      <c r="H101" s="19">
        <f t="shared" si="20"/>
        <v>0.43168838275597665</v>
      </c>
      <c r="I101" s="27">
        <f t="shared" si="21"/>
        <v>41.338704010671357</v>
      </c>
      <c r="J101" s="22">
        <f t="shared" si="22"/>
        <v>0.41338704010671357</v>
      </c>
      <c r="K101" s="19">
        <f t="shared" si="23"/>
        <v>1.0442717116600001E-3</v>
      </c>
      <c r="L101" s="27">
        <f t="shared" si="24"/>
        <v>0.10000050338027326</v>
      </c>
      <c r="M101" s="23">
        <f>Input_Summary!D122</f>
        <v>1E-3</v>
      </c>
      <c r="N101" s="19">
        <f t="shared" si="25"/>
        <v>5.2503178688466097</v>
      </c>
      <c r="O101" s="19">
        <f>Input_Summary!E122</f>
        <v>1.6003017129344128</v>
      </c>
      <c r="P101" s="19">
        <f t="shared" si="26"/>
        <v>15.69255859703485</v>
      </c>
      <c r="Q101" s="18">
        <f t="shared" si="16"/>
        <v>13.734</v>
      </c>
      <c r="R101" s="21">
        <f t="shared" si="27"/>
        <v>1.4</v>
      </c>
      <c r="S101" s="21">
        <f t="shared" si="28"/>
        <v>4.5931619999999995</v>
      </c>
    </row>
    <row r="102" spans="1:19">
      <c r="A102" s="16">
        <f>Input_Summary!B123</f>
        <v>1.72</v>
      </c>
      <c r="B102" s="16">
        <f t="shared" si="17"/>
        <v>5.6430275999999999</v>
      </c>
      <c r="C102" s="16">
        <f t="shared" si="15"/>
        <v>3590.6059685999994</v>
      </c>
      <c r="D102" s="16">
        <f t="shared" si="18"/>
        <v>1094.4166992292799</v>
      </c>
      <c r="E102" s="19">
        <f t="shared" si="29"/>
        <v>0.45530246628375998</v>
      </c>
      <c r="F102" s="27">
        <f t="shared" si="19"/>
        <v>43.600219473799136</v>
      </c>
      <c r="G102" s="16">
        <f>Input_Summary!C123</f>
        <v>0.436</v>
      </c>
      <c r="H102" s="19">
        <f t="shared" si="20"/>
        <v>0.48849684853651232</v>
      </c>
      <c r="I102" s="27">
        <f t="shared" si="21"/>
        <v>46.778712234217657</v>
      </c>
      <c r="J102" s="22">
        <f t="shared" si="22"/>
        <v>0.46778712234217656</v>
      </c>
      <c r="K102" s="19">
        <f t="shared" si="23"/>
        <v>1.0442717116600001E-3</v>
      </c>
      <c r="L102" s="27">
        <f t="shared" si="24"/>
        <v>0.10000050338027326</v>
      </c>
      <c r="M102" s="23">
        <f>Input_Summary!D123</f>
        <v>1E-3</v>
      </c>
      <c r="N102" s="19">
        <f t="shared" si="25"/>
        <v>5.3172008990229997</v>
      </c>
      <c r="O102" s="19">
        <f>Input_Summary!E123</f>
        <v>1.62068772201638</v>
      </c>
      <c r="P102" s="19">
        <f t="shared" si="26"/>
        <v>15.892463802092621</v>
      </c>
      <c r="Q102" s="18">
        <f t="shared" si="16"/>
        <v>13.930199999999999</v>
      </c>
      <c r="R102" s="21">
        <f t="shared" si="27"/>
        <v>1.42</v>
      </c>
      <c r="S102" s="21">
        <f t="shared" si="28"/>
        <v>4.6587785999999998</v>
      </c>
    </row>
    <row r="103" spans="1:19">
      <c r="A103" s="16">
        <f>Input_Summary!B124</f>
        <v>1.74</v>
      </c>
      <c r="B103" s="16">
        <f t="shared" si="17"/>
        <v>5.7086442000000002</v>
      </c>
      <c r="C103" s="16">
        <f t="shared" si="15"/>
        <v>3590.5403519999995</v>
      </c>
      <c r="D103" s="16">
        <f t="shared" si="18"/>
        <v>1094.3966992895998</v>
      </c>
      <c r="E103" s="19">
        <f t="shared" si="29"/>
        <v>0.45530246628375998</v>
      </c>
      <c r="F103" s="27">
        <f t="shared" si="19"/>
        <v>43.600219473799136</v>
      </c>
      <c r="G103" s="16">
        <f>Input_Summary!C124</f>
        <v>0.436</v>
      </c>
      <c r="H103" s="19">
        <f t="shared" si="20"/>
        <v>0.48870560388272155</v>
      </c>
      <c r="I103" s="27">
        <f t="shared" si="21"/>
        <v>46.798702754723436</v>
      </c>
      <c r="J103" s="22">
        <f t="shared" si="22"/>
        <v>0.46798702754723437</v>
      </c>
      <c r="K103" s="19">
        <f t="shared" si="23"/>
        <v>1.0442717116600001E-3</v>
      </c>
      <c r="L103" s="27">
        <f t="shared" si="24"/>
        <v>0.10000050338027326</v>
      </c>
      <c r="M103" s="23">
        <f>Input_Summary!D124</f>
        <v>1E-3</v>
      </c>
      <c r="N103" s="19">
        <f t="shared" si="25"/>
        <v>5.3506424141111948</v>
      </c>
      <c r="O103" s="19">
        <f>Input_Summary!E124</f>
        <v>1.6308807265573635</v>
      </c>
      <c r="P103" s="19">
        <f t="shared" si="26"/>
        <v>15.992416404621505</v>
      </c>
      <c r="Q103" s="18">
        <f t="shared" si="16"/>
        <v>14.1264</v>
      </c>
      <c r="R103" s="21">
        <f t="shared" si="27"/>
        <v>1.44</v>
      </c>
      <c r="S103" s="21">
        <f t="shared" si="28"/>
        <v>4.7243952</v>
      </c>
    </row>
    <row r="104" spans="1:19">
      <c r="A104" s="16">
        <f>Input_Summary!B125</f>
        <v>1.76</v>
      </c>
      <c r="B104" s="16">
        <f t="shared" si="17"/>
        <v>5.7742607999999995</v>
      </c>
      <c r="C104" s="16">
        <f t="shared" si="15"/>
        <v>3590.4747353999996</v>
      </c>
      <c r="D104" s="16">
        <f t="shared" si="18"/>
        <v>1094.37669934992</v>
      </c>
      <c r="E104" s="19">
        <f t="shared" si="29"/>
        <v>0.56181818087308</v>
      </c>
      <c r="F104" s="27">
        <f t="shared" si="19"/>
        <v>53.800270818587009</v>
      </c>
      <c r="G104" s="16">
        <f>Input_Summary!C125</f>
        <v>0.53800000000000003</v>
      </c>
      <c r="H104" s="19">
        <f t="shared" si="20"/>
        <v>0.59376056495903395</v>
      </c>
      <c r="I104" s="27">
        <f t="shared" si="21"/>
        <v>56.858820455970871</v>
      </c>
      <c r="J104" s="22">
        <f t="shared" si="22"/>
        <v>0.56858820455970871</v>
      </c>
      <c r="K104" s="19">
        <f t="shared" si="23"/>
        <v>1.0442717116600001E-3</v>
      </c>
      <c r="L104" s="27">
        <f t="shared" si="24"/>
        <v>0.10000050338027326</v>
      </c>
      <c r="M104" s="23">
        <f>Input_Summary!D125</f>
        <v>1E-3</v>
      </c>
      <c r="N104" s="19">
        <f t="shared" si="25"/>
        <v>5.1165518084938304</v>
      </c>
      <c r="O104" s="19">
        <f>Input_Summary!E125</f>
        <v>1.5595296947704789</v>
      </c>
      <c r="P104" s="19">
        <f t="shared" si="26"/>
        <v>15.292748186919315</v>
      </c>
      <c r="Q104" s="18">
        <f t="shared" si="16"/>
        <v>14.3226</v>
      </c>
      <c r="R104" s="21">
        <f t="shared" si="27"/>
        <v>1.46</v>
      </c>
      <c r="S104" s="21">
        <f t="shared" si="28"/>
        <v>4.7900117999999994</v>
      </c>
    </row>
    <row r="105" spans="1:19">
      <c r="A105" s="16">
        <f>Input_Summary!B126</f>
        <v>1.78</v>
      </c>
      <c r="B105" s="16">
        <f t="shared" si="17"/>
        <v>5.8398773999999998</v>
      </c>
      <c r="C105" s="16">
        <f t="shared" si="15"/>
        <v>3590.4091187999993</v>
      </c>
      <c r="D105" s="16">
        <f t="shared" si="18"/>
        <v>1094.3566994102398</v>
      </c>
      <c r="E105" s="19">
        <f t="shared" si="29"/>
        <v>0.61820885330272013</v>
      </c>
      <c r="F105" s="27">
        <f t="shared" si="19"/>
        <v>59.20029800112178</v>
      </c>
      <c r="G105" s="16">
        <f>Input_Summary!C126</f>
        <v>0.59200000000000008</v>
      </c>
      <c r="H105" s="19">
        <f t="shared" si="20"/>
        <v>0.65056903073956984</v>
      </c>
      <c r="I105" s="27">
        <f t="shared" si="21"/>
        <v>62.298828679517193</v>
      </c>
      <c r="J105" s="22">
        <f t="shared" si="22"/>
        <v>0.62298828679517193</v>
      </c>
      <c r="K105" s="19">
        <f t="shared" si="23"/>
        <v>1.0442717116600001E-3</v>
      </c>
      <c r="L105" s="27">
        <f t="shared" si="24"/>
        <v>0.10000050338027326</v>
      </c>
      <c r="M105" s="23">
        <f>Input_Summary!D126</f>
        <v>1E-3</v>
      </c>
      <c r="N105" s="19">
        <f t="shared" si="25"/>
        <v>5.1834348386702196</v>
      </c>
      <c r="O105" s="19">
        <f>Input_Summary!E126</f>
        <v>1.5799157038524458</v>
      </c>
      <c r="P105" s="19">
        <f t="shared" si="26"/>
        <v>15.492653391977083</v>
      </c>
      <c r="Q105" s="18">
        <f t="shared" si="16"/>
        <v>14.518800000000001</v>
      </c>
      <c r="R105" s="21">
        <f t="shared" si="27"/>
        <v>1.48</v>
      </c>
      <c r="S105" s="21">
        <f t="shared" si="28"/>
        <v>4.8556283999999996</v>
      </c>
    </row>
    <row r="106" spans="1:19">
      <c r="A106" s="16">
        <f>Input_Summary!B127</f>
        <v>1.8</v>
      </c>
      <c r="B106" s="16">
        <f t="shared" si="17"/>
        <v>5.905494</v>
      </c>
      <c r="C106" s="16">
        <f t="shared" si="15"/>
        <v>3590.3435021999994</v>
      </c>
      <c r="D106" s="16">
        <f t="shared" si="18"/>
        <v>1094.3366994705598</v>
      </c>
      <c r="E106" s="19">
        <f t="shared" si="29"/>
        <v>0.66102399348078</v>
      </c>
      <c r="F106" s="27">
        <f t="shared" si="19"/>
        <v>63.30031863971297</v>
      </c>
      <c r="G106" s="16">
        <f>Input_Summary!C127</f>
        <v>0.63300000000000001</v>
      </c>
      <c r="H106" s="19">
        <f t="shared" si="20"/>
        <v>0.69338438552869586</v>
      </c>
      <c r="I106" s="27">
        <f t="shared" si="21"/>
        <v>66.39884931810839</v>
      </c>
      <c r="J106" s="22">
        <f t="shared" si="22"/>
        <v>0.66398849318108388</v>
      </c>
      <c r="K106" s="19">
        <f t="shared" si="23"/>
        <v>1.0442717116600001E-3</v>
      </c>
      <c r="L106" s="27">
        <f t="shared" si="24"/>
        <v>0.10000050338027326</v>
      </c>
      <c r="M106" s="23">
        <f>Input_Summary!D127</f>
        <v>1E-3</v>
      </c>
      <c r="N106" s="19">
        <f t="shared" si="25"/>
        <v>5.1834348386702196</v>
      </c>
      <c r="O106" s="19">
        <f>Input_Summary!E127</f>
        <v>1.5799157038524458</v>
      </c>
      <c r="P106" s="19">
        <f t="shared" si="26"/>
        <v>15.492653391977083</v>
      </c>
      <c r="Q106" s="18">
        <f t="shared" si="16"/>
        <v>14.715</v>
      </c>
      <c r="R106" s="21">
        <f t="shared" si="27"/>
        <v>1.5</v>
      </c>
      <c r="S106" s="21">
        <f t="shared" si="28"/>
        <v>4.9212449999999999</v>
      </c>
    </row>
    <row r="107" spans="1:19">
      <c r="A107" s="16">
        <f>Input_Summary!B128</f>
        <v>1.82</v>
      </c>
      <c r="B107" s="16">
        <f t="shared" si="17"/>
        <v>5.9711106000000003</v>
      </c>
      <c r="C107" s="16">
        <f t="shared" si="15"/>
        <v>3590.2778855999995</v>
      </c>
      <c r="D107" s="16">
        <f t="shared" si="18"/>
        <v>1094.31669953088</v>
      </c>
      <c r="E107" s="19">
        <f t="shared" si="29"/>
        <v>0.74874281726021996</v>
      </c>
      <c r="F107" s="27">
        <f t="shared" si="19"/>
        <v>71.700360923655921</v>
      </c>
      <c r="G107" s="16">
        <f>Input_Summary!C128</f>
        <v>0.71699999999999997</v>
      </c>
      <c r="H107" s="19">
        <f t="shared" si="20"/>
        <v>0.78465248988465752</v>
      </c>
      <c r="I107" s="27">
        <f t="shared" si="21"/>
        <v>75.138730450649547</v>
      </c>
      <c r="J107" s="22">
        <f t="shared" si="22"/>
        <v>0.75138730450649549</v>
      </c>
      <c r="K107" s="19">
        <f t="shared" si="23"/>
        <v>1.0442717116600001E-3</v>
      </c>
      <c r="L107" s="27">
        <f t="shared" si="24"/>
        <v>0.10000050338027326</v>
      </c>
      <c r="M107" s="23">
        <f>Input_Summary!D128</f>
        <v>1E-3</v>
      </c>
      <c r="N107" s="19">
        <f t="shared" si="25"/>
        <v>5.7519405951695344</v>
      </c>
      <c r="O107" s="19">
        <f>Input_Summary!E128</f>
        <v>1.7531967810491658</v>
      </c>
      <c r="P107" s="19">
        <f t="shared" si="26"/>
        <v>17.191847634968116</v>
      </c>
      <c r="Q107" s="18">
        <f t="shared" si="16"/>
        <v>14.911200000000001</v>
      </c>
      <c r="R107" s="21">
        <f t="shared" si="27"/>
        <v>1.52</v>
      </c>
      <c r="S107" s="21">
        <f t="shared" si="28"/>
        <v>4.9868616000000001</v>
      </c>
    </row>
    <row r="108" spans="1:19">
      <c r="A108" s="16">
        <f>Input_Summary!B129</f>
        <v>1.84</v>
      </c>
      <c r="B108" s="16">
        <f t="shared" si="17"/>
        <v>6.0367272000000005</v>
      </c>
      <c r="C108" s="16">
        <f t="shared" si="15"/>
        <v>3590.2122689999997</v>
      </c>
      <c r="D108" s="16">
        <f t="shared" si="18"/>
        <v>1094.2966995912</v>
      </c>
      <c r="E108" s="19">
        <f t="shared" si="29"/>
        <v>0.91060493256751995</v>
      </c>
      <c r="F108" s="27">
        <f t="shared" si="19"/>
        <v>87.200438947598272</v>
      </c>
      <c r="G108" s="16">
        <f>Input_Summary!C129</f>
        <v>0.872</v>
      </c>
      <c r="H108" s="19">
        <f t="shared" si="20"/>
        <v>0.94672417187268476</v>
      </c>
      <c r="I108" s="27">
        <f t="shared" si="21"/>
        <v>90.658798995097669</v>
      </c>
      <c r="J108" s="22">
        <f t="shared" si="22"/>
        <v>0.90658798995097667</v>
      </c>
      <c r="K108" s="19">
        <f t="shared" si="23"/>
        <v>0</v>
      </c>
      <c r="L108" s="27">
        <f t="shared" si="24"/>
        <v>0</v>
      </c>
      <c r="M108" s="23">
        <f>Input_Summary!D129</f>
        <v>0</v>
      </c>
      <c r="N108" s="19">
        <f t="shared" si="25"/>
        <v>5.7853821102577303</v>
      </c>
      <c r="O108" s="19">
        <f>Input_Summary!E129</f>
        <v>1.7633897855901495</v>
      </c>
      <c r="P108" s="19">
        <f t="shared" si="26"/>
        <v>17.291800237497004</v>
      </c>
      <c r="Q108" s="18">
        <f t="shared" si="16"/>
        <v>15.107400000000002</v>
      </c>
      <c r="R108" s="21">
        <f t="shared" si="27"/>
        <v>1.54</v>
      </c>
      <c r="S108" s="21">
        <f t="shared" si="28"/>
        <v>5.0524782000000004</v>
      </c>
    </row>
    <row r="109" spans="1:19">
      <c r="A109" s="16">
        <f>Input_Summary!B130</f>
        <v>1.86</v>
      </c>
      <c r="B109" s="16">
        <f t="shared" si="17"/>
        <v>6.1023437999999999</v>
      </c>
      <c r="C109" s="16">
        <f t="shared" si="15"/>
        <v>3590.1466523999993</v>
      </c>
      <c r="D109" s="16">
        <f t="shared" si="18"/>
        <v>1094.2766996515199</v>
      </c>
      <c r="E109" s="19">
        <f t="shared" si="29"/>
        <v>0.91060493256751995</v>
      </c>
      <c r="F109" s="27">
        <f t="shared" si="19"/>
        <v>87.200438947598272</v>
      </c>
      <c r="G109" s="16">
        <f>Input_Summary!C130</f>
        <v>0.872</v>
      </c>
      <c r="H109" s="19">
        <f t="shared" si="20"/>
        <v>0.95695318383693762</v>
      </c>
      <c r="I109" s="27">
        <f t="shared" si="21"/>
        <v>91.638334499880742</v>
      </c>
      <c r="J109" s="22">
        <f t="shared" si="22"/>
        <v>0.91638334499880747</v>
      </c>
      <c r="K109" s="19">
        <f t="shared" si="23"/>
        <v>0</v>
      </c>
      <c r="L109" s="27">
        <f t="shared" si="24"/>
        <v>0</v>
      </c>
      <c r="M109" s="23">
        <f>Input_Summary!D130</f>
        <v>0</v>
      </c>
      <c r="N109" s="19">
        <f t="shared" si="25"/>
        <v>7.4240163495792828</v>
      </c>
      <c r="O109" s="19">
        <f>Input_Summary!E130</f>
        <v>2.2628470080983418</v>
      </c>
      <c r="P109" s="19">
        <f t="shared" si="26"/>
        <v>22.189477761412338</v>
      </c>
      <c r="Q109" s="18">
        <f t="shared" si="16"/>
        <v>15.303600000000001</v>
      </c>
      <c r="R109" s="21">
        <f t="shared" si="27"/>
        <v>1.56</v>
      </c>
      <c r="S109" s="21">
        <f t="shared" si="28"/>
        <v>5.1180947999999997</v>
      </c>
    </row>
    <row r="110" spans="1:19">
      <c r="A110" s="16">
        <f>Input_Summary!B131</f>
        <v>1.88</v>
      </c>
      <c r="B110" s="16">
        <f t="shared" si="17"/>
        <v>6.1679603999999992</v>
      </c>
      <c r="C110" s="16">
        <f t="shared" si="15"/>
        <v>3590.0810357999994</v>
      </c>
      <c r="D110" s="16">
        <f t="shared" si="18"/>
        <v>1094.2566997118399</v>
      </c>
      <c r="E110" s="19">
        <f t="shared" si="29"/>
        <v>0.78633659887998009</v>
      </c>
      <c r="F110" s="27">
        <f t="shared" si="19"/>
        <v>75.300379045345764</v>
      </c>
      <c r="G110" s="16">
        <f>Input_Summary!C131</f>
        <v>0.75300000000000011</v>
      </c>
      <c r="H110" s="19">
        <f t="shared" si="20"/>
        <v>0.88591684053722075</v>
      </c>
      <c r="I110" s="27">
        <f t="shared" si="21"/>
        <v>84.835857326601342</v>
      </c>
      <c r="J110" s="22">
        <f t="shared" si="22"/>
        <v>0.84835857326601349</v>
      </c>
      <c r="K110" s="19">
        <f t="shared" si="23"/>
        <v>-1.0442717116600001E-3</v>
      </c>
      <c r="L110" s="27">
        <f t="shared" si="24"/>
        <v>-0.10000050338027326</v>
      </c>
      <c r="M110" s="23">
        <f>Input_Summary!D131</f>
        <v>-1E-3</v>
      </c>
      <c r="N110" s="19">
        <f t="shared" si="25"/>
        <v>15.951602697069001</v>
      </c>
      <c r="O110" s="19">
        <f>Input_Summary!E131</f>
        <v>4.8620631660491407</v>
      </c>
      <c r="P110" s="19">
        <f t="shared" si="26"/>
        <v>47.67739140627787</v>
      </c>
      <c r="Q110" s="18">
        <f t="shared" si="16"/>
        <v>15.499799999999999</v>
      </c>
      <c r="R110" s="21">
        <f t="shared" si="27"/>
        <v>1.5799999999999998</v>
      </c>
      <c r="S110" s="21">
        <f t="shared" si="28"/>
        <v>5.1837113999999991</v>
      </c>
    </row>
    <row r="111" spans="1:19">
      <c r="A111" s="16">
        <f>Input_Summary!B132</f>
        <v>1.9</v>
      </c>
      <c r="B111" s="16">
        <f t="shared" si="17"/>
        <v>6.2335769999999995</v>
      </c>
      <c r="C111" s="16">
        <f t="shared" si="15"/>
        <v>3590.0154191999995</v>
      </c>
      <c r="D111" s="16">
        <f t="shared" si="18"/>
        <v>1094.2366997721599</v>
      </c>
      <c r="E111" s="19">
        <f t="shared" si="29"/>
        <v>0.91687056283748003</v>
      </c>
      <c r="F111" s="27">
        <f t="shared" si="19"/>
        <v>87.80044196787992</v>
      </c>
      <c r="G111" s="16">
        <f>Input_Summary!C132</f>
        <v>0.878</v>
      </c>
      <c r="H111" s="19">
        <f t="shared" si="20"/>
        <v>1.0164514587967513</v>
      </c>
      <c r="I111" s="27">
        <f t="shared" si="21"/>
        <v>97.335920249135484</v>
      </c>
      <c r="J111" s="22">
        <f t="shared" si="22"/>
        <v>0.97335920249135488</v>
      </c>
      <c r="K111" s="19">
        <f t="shared" si="23"/>
        <v>-1.0442717116600001E-3</v>
      </c>
      <c r="L111" s="27">
        <f t="shared" si="24"/>
        <v>-0.10000050338027326</v>
      </c>
      <c r="M111" s="23">
        <f>Input_Summary!D132</f>
        <v>-1E-3</v>
      </c>
      <c r="N111" s="19">
        <f t="shared" si="25"/>
        <v>15.951602697069001</v>
      </c>
      <c r="O111" s="19">
        <f>Input_Summary!E132</f>
        <v>4.8620631660491407</v>
      </c>
      <c r="P111" s="19">
        <f t="shared" si="26"/>
        <v>47.67739140627787</v>
      </c>
      <c r="Q111" s="18">
        <f t="shared" si="16"/>
        <v>15.696</v>
      </c>
      <c r="R111" s="21">
        <f t="shared" si="27"/>
        <v>1.5999999999999999</v>
      </c>
      <c r="S111" s="21">
        <f t="shared" si="28"/>
        <v>5.2493279999999993</v>
      </c>
    </row>
    <row r="112" spans="1:19">
      <c r="A112" s="16">
        <f>Input_Summary!B133</f>
        <v>1.92</v>
      </c>
      <c r="B112" s="16">
        <f t="shared" si="17"/>
        <v>6.2991935999999997</v>
      </c>
      <c r="C112" s="16">
        <f t="shared" si="15"/>
        <v>3589.9498025999997</v>
      </c>
      <c r="D112" s="16">
        <f t="shared" si="18"/>
        <v>1094.2166998324799</v>
      </c>
      <c r="E112" s="19">
        <f t="shared" si="29"/>
        <v>0.91687056283748003</v>
      </c>
      <c r="F112" s="27">
        <f t="shared" si="19"/>
        <v>87.80044196787992</v>
      </c>
      <c r="G112" s="16">
        <f>Input_Summary!C133</f>
        <v>0.878</v>
      </c>
      <c r="H112" s="19">
        <f t="shared" si="20"/>
        <v>1.0164514587967513</v>
      </c>
      <c r="I112" s="27">
        <f t="shared" si="21"/>
        <v>97.335920249135484</v>
      </c>
      <c r="J112" s="22">
        <f t="shared" si="22"/>
        <v>0.97335920249135488</v>
      </c>
      <c r="K112" s="19">
        <f t="shared" si="23"/>
        <v>-1.0442717116600001E-3</v>
      </c>
      <c r="L112" s="27">
        <f t="shared" si="24"/>
        <v>-0.10000050338027326</v>
      </c>
      <c r="M112" s="23">
        <f>Input_Summary!D133</f>
        <v>-1E-3</v>
      </c>
      <c r="N112" s="19">
        <f t="shared" si="25"/>
        <v>15.951602697069001</v>
      </c>
      <c r="O112" s="19">
        <f>Input_Summary!E133</f>
        <v>4.8620631660491407</v>
      </c>
      <c r="P112" s="19">
        <f t="shared" si="26"/>
        <v>47.67739140627787</v>
      </c>
      <c r="Q112" s="18">
        <f t="shared" si="16"/>
        <v>15.892199999999999</v>
      </c>
      <c r="R112" s="21">
        <f t="shared" si="27"/>
        <v>1.6199999999999999</v>
      </c>
      <c r="S112" s="21">
        <f t="shared" si="28"/>
        <v>5.3149445999999996</v>
      </c>
    </row>
    <row r="113" spans="1:19">
      <c r="A113" s="16">
        <f>Input_Summary!B134</f>
        <v>1.94</v>
      </c>
      <c r="B113" s="16">
        <f t="shared" si="17"/>
        <v>6.3648102</v>
      </c>
      <c r="C113" s="16">
        <f t="shared" si="15"/>
        <v>3589.8841859999993</v>
      </c>
      <c r="D113" s="16">
        <f t="shared" si="18"/>
        <v>1094.1966998927999</v>
      </c>
      <c r="E113" s="19">
        <f t="shared" si="29"/>
        <v>0.91687056283748003</v>
      </c>
      <c r="F113" s="27">
        <f t="shared" si="19"/>
        <v>87.80044196787992</v>
      </c>
      <c r="G113" s="16">
        <f>Input_Summary!C134</f>
        <v>0.878</v>
      </c>
      <c r="H113" s="19">
        <f t="shared" si="20"/>
        <v>1.0164514587967513</v>
      </c>
      <c r="I113" s="27">
        <f t="shared" si="21"/>
        <v>97.335920249135484</v>
      </c>
      <c r="J113" s="22">
        <f t="shared" si="22"/>
        <v>0.97335920249135488</v>
      </c>
      <c r="K113" s="19">
        <f t="shared" si="23"/>
        <v>-1.0442717116600001E-3</v>
      </c>
      <c r="L113" s="27">
        <f t="shared" si="24"/>
        <v>-0.10000050338027326</v>
      </c>
      <c r="M113" s="23">
        <f>Input_Summary!D134</f>
        <v>-1E-3</v>
      </c>
      <c r="N113" s="19">
        <f t="shared" si="25"/>
        <v>15.951602697069001</v>
      </c>
      <c r="O113" s="19">
        <f>Input_Summary!E134</f>
        <v>4.8620631660491407</v>
      </c>
      <c r="P113" s="19">
        <f t="shared" si="26"/>
        <v>47.67739140627787</v>
      </c>
      <c r="Q113" s="18">
        <f t="shared" si="16"/>
        <v>16.0884</v>
      </c>
      <c r="R113" s="21">
        <f t="shared" si="27"/>
        <v>1.64</v>
      </c>
      <c r="S113" s="21">
        <f t="shared" si="28"/>
        <v>5.3805611999999998</v>
      </c>
    </row>
    <row r="114" spans="1:19">
      <c r="A114" s="16">
        <f>Input_Summary!B135</f>
        <v>1.96</v>
      </c>
      <c r="B114" s="16">
        <f t="shared" si="17"/>
        <v>6.4304267999999993</v>
      </c>
      <c r="C114" s="16">
        <f t="shared" si="15"/>
        <v>3589.8185693999994</v>
      </c>
      <c r="D114" s="16">
        <f t="shared" si="18"/>
        <v>1094.1766999531199</v>
      </c>
      <c r="E114" s="19">
        <f t="shared" si="29"/>
        <v>1.70947279198742</v>
      </c>
      <c r="F114" s="27">
        <f t="shared" si="19"/>
        <v>163.7008240335073</v>
      </c>
      <c r="G114" s="16">
        <f>Input_Summary!C135</f>
        <v>1.637</v>
      </c>
      <c r="H114" s="19">
        <f t="shared" si="20"/>
        <v>1.8090576608686217</v>
      </c>
      <c r="I114" s="27">
        <f t="shared" si="21"/>
        <v>173.23630231476287</v>
      </c>
      <c r="J114" s="22">
        <f t="shared" si="22"/>
        <v>1.7323630231476288</v>
      </c>
      <c r="K114" s="19">
        <f t="shared" si="23"/>
        <v>-1.0442717116600001E-3</v>
      </c>
      <c r="L114" s="27">
        <f t="shared" si="24"/>
        <v>-0.10000050338027326</v>
      </c>
      <c r="M114" s="23">
        <f>Input_Summary!D135</f>
        <v>-1E-3</v>
      </c>
      <c r="N114" s="19">
        <f t="shared" si="25"/>
        <v>15.951602697069001</v>
      </c>
      <c r="O114" s="19">
        <f>Input_Summary!E135</f>
        <v>4.8620631660491407</v>
      </c>
      <c r="P114" s="19">
        <f t="shared" si="26"/>
        <v>47.67739140627787</v>
      </c>
      <c r="Q114" s="18">
        <f t="shared" si="16"/>
        <v>16.284600000000001</v>
      </c>
      <c r="R114" s="21">
        <f t="shared" si="27"/>
        <v>1.66</v>
      </c>
      <c r="S114" s="21">
        <f t="shared" si="28"/>
        <v>5.4461777999999992</v>
      </c>
    </row>
    <row r="115" spans="1:19">
      <c r="A115" s="16">
        <f>Input_Summary!B136</f>
        <v>1.98</v>
      </c>
      <c r="B115" s="16">
        <f t="shared" si="17"/>
        <v>6.4960433999999996</v>
      </c>
      <c r="C115" s="16">
        <f t="shared" si="15"/>
        <v>3589.7529527999995</v>
      </c>
      <c r="D115" s="16">
        <f t="shared" si="18"/>
        <v>1094.1567000134398</v>
      </c>
      <c r="E115" s="19">
        <f t="shared" si="29"/>
        <v>1.70947279198742</v>
      </c>
      <c r="F115" s="27">
        <f t="shared" si="19"/>
        <v>163.7008240335073</v>
      </c>
      <c r="G115" s="16">
        <f>Input_Summary!C136</f>
        <v>1.637</v>
      </c>
      <c r="H115" s="19">
        <f t="shared" si="20"/>
        <v>1.8088489055224126</v>
      </c>
      <c r="I115" s="27">
        <f t="shared" si="21"/>
        <v>173.21631179425711</v>
      </c>
      <c r="J115" s="22">
        <f t="shared" si="22"/>
        <v>1.7321631179425712</v>
      </c>
      <c r="K115" s="19">
        <f t="shared" si="23"/>
        <v>-1.0442717116600001E-3</v>
      </c>
      <c r="L115" s="27">
        <f t="shared" si="24"/>
        <v>-0.10000050338027326</v>
      </c>
      <c r="M115" s="23">
        <f>Input_Summary!D136</f>
        <v>-1E-3</v>
      </c>
      <c r="N115" s="19">
        <f t="shared" si="25"/>
        <v>15.918161181980807</v>
      </c>
      <c r="O115" s="19">
        <f>Input_Summary!E136</f>
        <v>4.851870161508157</v>
      </c>
      <c r="P115" s="19">
        <f t="shared" si="26"/>
        <v>47.577438803748983</v>
      </c>
      <c r="Q115" s="18">
        <f t="shared" si="16"/>
        <v>16.480799999999999</v>
      </c>
      <c r="R115" s="21">
        <f t="shared" si="27"/>
        <v>1.6799999999999997</v>
      </c>
      <c r="S115" s="21">
        <f t="shared" si="28"/>
        <v>5.5117943999999985</v>
      </c>
    </row>
    <row r="116" spans="1:19">
      <c r="A116" s="16">
        <f>Input_Summary!B137</f>
        <v>2</v>
      </c>
      <c r="B116" s="16">
        <f t="shared" si="17"/>
        <v>6.5616599999999998</v>
      </c>
      <c r="C116" s="16">
        <f t="shared" si="15"/>
        <v>3589.6873361999997</v>
      </c>
      <c r="D116" s="16">
        <f t="shared" si="18"/>
        <v>1094.13670007376</v>
      </c>
      <c r="E116" s="19">
        <f t="shared" si="29"/>
        <v>2.1031632272832397</v>
      </c>
      <c r="F116" s="27">
        <f t="shared" si="19"/>
        <v>201.4010138078703</v>
      </c>
      <c r="G116" s="16">
        <f>Input_Summary!C137</f>
        <v>2.0139999999999998</v>
      </c>
      <c r="H116" s="19">
        <f t="shared" si="20"/>
        <v>2.2025413141931569</v>
      </c>
      <c r="I116" s="27">
        <f t="shared" si="21"/>
        <v>210.91650156862011</v>
      </c>
      <c r="J116" s="22">
        <f t="shared" si="22"/>
        <v>2.1091650156862012</v>
      </c>
      <c r="K116" s="19">
        <f t="shared" si="23"/>
        <v>-1.0442717116600001E-3</v>
      </c>
      <c r="L116" s="27">
        <f t="shared" si="24"/>
        <v>-0.10000050338027326</v>
      </c>
      <c r="M116" s="23">
        <f>Input_Summary!D137</f>
        <v>-1E-3</v>
      </c>
      <c r="N116" s="19">
        <f t="shared" si="25"/>
        <v>15.918161181980807</v>
      </c>
      <c r="O116" s="19">
        <f>Input_Summary!E137</f>
        <v>4.851870161508157</v>
      </c>
      <c r="P116" s="19">
        <f t="shared" si="26"/>
        <v>47.577438803748983</v>
      </c>
      <c r="Q116" s="18">
        <f t="shared" si="16"/>
        <v>16.677</v>
      </c>
      <c r="R116" s="21">
        <f t="shared" si="27"/>
        <v>1.7</v>
      </c>
      <c r="S116" s="21">
        <f t="shared" si="28"/>
        <v>5.5774109999999997</v>
      </c>
    </row>
    <row r="117" spans="1:19">
      <c r="A117" s="16">
        <f>Input_Summary!B138</f>
        <v>2.02</v>
      </c>
      <c r="B117" s="16">
        <f t="shared" si="17"/>
        <v>6.6272766000000001</v>
      </c>
      <c r="C117" s="16">
        <f t="shared" si="15"/>
        <v>3589.6217195999993</v>
      </c>
      <c r="D117" s="16">
        <f t="shared" si="18"/>
        <v>1094.1167001340798</v>
      </c>
      <c r="E117" s="19">
        <f t="shared" si="29"/>
        <v>2.3339472755600998</v>
      </c>
      <c r="F117" s="27">
        <f t="shared" si="19"/>
        <v>223.50112505491072</v>
      </c>
      <c r="G117" s="16">
        <f>Input_Summary!C138</f>
        <v>2.2349999999999999</v>
      </c>
      <c r="H117" s="19">
        <f t="shared" si="20"/>
        <v>2.4498181916265374</v>
      </c>
      <c r="I117" s="27">
        <f t="shared" si="21"/>
        <v>234.59586393561688</v>
      </c>
      <c r="J117" s="22">
        <f t="shared" si="22"/>
        <v>2.3459586393561689</v>
      </c>
      <c r="K117" s="19">
        <f t="shared" si="23"/>
        <v>-1.0442717116600001E-3</v>
      </c>
      <c r="L117" s="27">
        <f t="shared" si="24"/>
        <v>-0.10000050338027326</v>
      </c>
      <c r="M117" s="23">
        <f>Input_Summary!D138</f>
        <v>-1E-3</v>
      </c>
      <c r="N117" s="19">
        <f t="shared" si="25"/>
        <v>18.560040873948207</v>
      </c>
      <c r="O117" s="19">
        <f>Input_Summary!E138</f>
        <v>5.6571175202458548</v>
      </c>
      <c r="P117" s="19">
        <f t="shared" si="26"/>
        <v>55.47369440353085</v>
      </c>
      <c r="Q117" s="18">
        <f t="shared" si="16"/>
        <v>16.873200000000001</v>
      </c>
      <c r="R117" s="21">
        <f t="shared" si="27"/>
        <v>1.72</v>
      </c>
      <c r="S117" s="21">
        <f t="shared" si="28"/>
        <v>5.6430275999999999</v>
      </c>
    </row>
    <row r="118" spans="1:19">
      <c r="A118" s="16">
        <f>Input_Summary!B139</f>
        <v>2.04</v>
      </c>
      <c r="B118" s="16">
        <f t="shared" si="17"/>
        <v>6.6928932000000003</v>
      </c>
      <c r="C118" s="16">
        <f t="shared" si="15"/>
        <v>3589.5561029999994</v>
      </c>
      <c r="D118" s="16">
        <f t="shared" si="18"/>
        <v>1094.0967001943998</v>
      </c>
      <c r="E118" s="19">
        <f t="shared" si="29"/>
        <v>2.3339472755600998</v>
      </c>
      <c r="F118" s="27">
        <f t="shared" si="19"/>
        <v>223.50112505491072</v>
      </c>
      <c r="G118" s="16">
        <f>Input_Summary!C139</f>
        <v>2.2349999999999999</v>
      </c>
      <c r="H118" s="19">
        <f t="shared" si="20"/>
        <v>2.4418854884705863</v>
      </c>
      <c r="I118" s="27">
        <f t="shared" si="21"/>
        <v>233.83622415639735</v>
      </c>
      <c r="J118" s="22">
        <f t="shared" si="22"/>
        <v>2.3383622415639738</v>
      </c>
      <c r="K118" s="19">
        <f t="shared" si="23"/>
        <v>0</v>
      </c>
      <c r="L118" s="27">
        <f t="shared" si="24"/>
        <v>0</v>
      </c>
      <c r="M118" s="23">
        <f>Input_Summary!D139</f>
        <v>0</v>
      </c>
      <c r="N118" s="19">
        <f t="shared" si="25"/>
        <v>17.289263300596797</v>
      </c>
      <c r="O118" s="19">
        <f>Input_Summary!E139</f>
        <v>5.269783347688481</v>
      </c>
      <c r="P118" s="19">
        <f t="shared" si="26"/>
        <v>51.67549550743324</v>
      </c>
      <c r="Q118" s="18">
        <f t="shared" si="16"/>
        <v>17.069400000000002</v>
      </c>
      <c r="R118" s="21">
        <f t="shared" si="27"/>
        <v>1.74</v>
      </c>
      <c r="S118" s="21">
        <f t="shared" si="28"/>
        <v>5.7086442000000002</v>
      </c>
    </row>
    <row r="119" spans="1:19">
      <c r="A119" s="16">
        <f>Input_Summary!B140</f>
        <v>2.06</v>
      </c>
      <c r="B119" s="16">
        <f t="shared" si="17"/>
        <v>6.7585097999999997</v>
      </c>
      <c r="C119" s="16">
        <f t="shared" si="15"/>
        <v>3589.4904863999996</v>
      </c>
      <c r="D119" s="16">
        <f t="shared" si="18"/>
        <v>1094.07670025472</v>
      </c>
      <c r="E119" s="19">
        <f t="shared" si="29"/>
        <v>2.3026191242103002</v>
      </c>
      <c r="F119" s="27">
        <f t="shared" si="19"/>
        <v>220.50110995350255</v>
      </c>
      <c r="G119" s="16">
        <f>Input_Summary!C140</f>
        <v>2.2050000000000001</v>
      </c>
      <c r="H119" s="19">
        <f t="shared" si="20"/>
        <v>2.4105571800882992</v>
      </c>
      <c r="I119" s="27">
        <f t="shared" si="21"/>
        <v>230.83620905498918</v>
      </c>
      <c r="J119" s="22">
        <f t="shared" si="22"/>
        <v>2.3083620905498918</v>
      </c>
      <c r="K119" s="19">
        <f t="shared" si="23"/>
        <v>0</v>
      </c>
      <c r="L119" s="27">
        <f t="shared" si="24"/>
        <v>0</v>
      </c>
      <c r="M119" s="23">
        <f>Input_Summary!D140</f>
        <v>0</v>
      </c>
      <c r="N119" s="19">
        <f t="shared" si="25"/>
        <v>17.289263300596797</v>
      </c>
      <c r="O119" s="19">
        <f>Input_Summary!E140</f>
        <v>5.269783347688481</v>
      </c>
      <c r="P119" s="19">
        <f t="shared" si="26"/>
        <v>51.67549550743324</v>
      </c>
      <c r="Q119" s="18">
        <f t="shared" si="16"/>
        <v>17.265600000000003</v>
      </c>
      <c r="R119" s="21">
        <f t="shared" si="27"/>
        <v>1.7600000000000002</v>
      </c>
      <c r="S119" s="21">
        <f t="shared" si="28"/>
        <v>5.7742608000000004</v>
      </c>
    </row>
    <row r="120" spans="1:19">
      <c r="A120" s="16">
        <f>Input_Summary!B141</f>
        <v>2.08</v>
      </c>
      <c r="B120" s="16">
        <f t="shared" si="17"/>
        <v>6.8241263999999999</v>
      </c>
      <c r="C120" s="16">
        <f t="shared" si="15"/>
        <v>3589.4248697999997</v>
      </c>
      <c r="D120" s="16">
        <f t="shared" si="18"/>
        <v>1094.05670031504</v>
      </c>
      <c r="E120" s="19">
        <f t="shared" si="29"/>
        <v>2.3026191242103002</v>
      </c>
      <c r="F120" s="27">
        <f t="shared" si="19"/>
        <v>220.50110995350255</v>
      </c>
      <c r="G120" s="16">
        <f>Input_Summary!C141</f>
        <v>2.2050000000000001</v>
      </c>
      <c r="H120" s="19">
        <f t="shared" si="20"/>
        <v>2.404294519702022</v>
      </c>
      <c r="I120" s="27">
        <f t="shared" si="21"/>
        <v>230.23649343981589</v>
      </c>
      <c r="J120" s="22">
        <f t="shared" si="22"/>
        <v>2.3023649343981591</v>
      </c>
      <c r="K120" s="19">
        <f t="shared" si="23"/>
        <v>0</v>
      </c>
      <c r="L120" s="27">
        <f t="shared" si="24"/>
        <v>0</v>
      </c>
      <c r="M120" s="23">
        <f>Input_Summary!D141</f>
        <v>0</v>
      </c>
      <c r="N120" s="19">
        <f t="shared" si="25"/>
        <v>16.286017847950951</v>
      </c>
      <c r="O120" s="19">
        <f>Input_Summary!E141</f>
        <v>4.963993211458976</v>
      </c>
      <c r="P120" s="19">
        <f t="shared" si="26"/>
        <v>48.676917431566714</v>
      </c>
      <c r="Q120" s="18">
        <f t="shared" si="16"/>
        <v>17.4618</v>
      </c>
      <c r="R120" s="21">
        <f t="shared" si="27"/>
        <v>1.78</v>
      </c>
      <c r="S120" s="21">
        <f t="shared" si="28"/>
        <v>5.8398773999999998</v>
      </c>
    </row>
    <row r="121" spans="1:19">
      <c r="A121" s="16">
        <f>Input_Summary!B142</f>
        <v>2.1</v>
      </c>
      <c r="B121" s="16">
        <f t="shared" si="17"/>
        <v>6.8897430000000002</v>
      </c>
      <c r="C121" s="16">
        <f t="shared" si="15"/>
        <v>3589.3592531999993</v>
      </c>
      <c r="D121" s="16">
        <f t="shared" si="18"/>
        <v>1094.0367003753599</v>
      </c>
      <c r="E121" s="19">
        <f t="shared" si="29"/>
        <v>2.0906319667433197</v>
      </c>
      <c r="F121" s="27">
        <f t="shared" si="19"/>
        <v>200.20100776730703</v>
      </c>
      <c r="G121" s="16">
        <f>Input_Summary!C142</f>
        <v>2.0019999999999998</v>
      </c>
      <c r="H121" s="19">
        <f t="shared" si="20"/>
        <v>2.1923062996485436</v>
      </c>
      <c r="I121" s="27">
        <f t="shared" si="21"/>
        <v>209.93639125362037</v>
      </c>
      <c r="J121" s="22">
        <f t="shared" si="22"/>
        <v>2.0993639125362038</v>
      </c>
      <c r="K121" s="19">
        <f t="shared" si="23"/>
        <v>0</v>
      </c>
      <c r="L121" s="27">
        <f t="shared" si="24"/>
        <v>0</v>
      </c>
      <c r="M121" s="23">
        <f>Input_Summary!D142</f>
        <v>0</v>
      </c>
      <c r="N121" s="19">
        <f t="shared" si="25"/>
        <v>16.286017847950951</v>
      </c>
      <c r="O121" s="19">
        <f>Input_Summary!E142</f>
        <v>4.963993211458976</v>
      </c>
      <c r="P121" s="19">
        <f t="shared" si="26"/>
        <v>48.676917431566714</v>
      </c>
      <c r="Q121" s="18">
        <f t="shared" si="16"/>
        <v>17.658000000000001</v>
      </c>
      <c r="R121" s="21">
        <f t="shared" si="27"/>
        <v>1.8</v>
      </c>
      <c r="S121" s="21">
        <f t="shared" si="28"/>
        <v>5.905494</v>
      </c>
    </row>
    <row r="122" spans="1:19">
      <c r="A122" s="16">
        <f>Input_Summary!B143</f>
        <v>2.12</v>
      </c>
      <c r="B122" s="16">
        <f t="shared" si="17"/>
        <v>6.9553596000000004</v>
      </c>
      <c r="C122" s="16">
        <f t="shared" si="15"/>
        <v>3589.2936365999994</v>
      </c>
      <c r="D122" s="16">
        <f t="shared" si="18"/>
        <v>1094.0167004356799</v>
      </c>
      <c r="E122" s="19">
        <f t="shared" si="29"/>
        <v>2.0906319667433197</v>
      </c>
      <c r="F122" s="27">
        <f t="shared" si="19"/>
        <v>200.20100776730703</v>
      </c>
      <c r="G122" s="16">
        <f>Input_Summary!C143</f>
        <v>2.0019999999999998</v>
      </c>
      <c r="H122" s="19">
        <f t="shared" si="20"/>
        <v>2.1883399480705683</v>
      </c>
      <c r="I122" s="27">
        <f t="shared" si="21"/>
        <v>209.55657136401061</v>
      </c>
      <c r="J122" s="22">
        <f t="shared" si="22"/>
        <v>2.0955657136401062</v>
      </c>
      <c r="K122" s="19">
        <f t="shared" si="23"/>
        <v>0</v>
      </c>
      <c r="L122" s="27">
        <f t="shared" si="24"/>
        <v>0</v>
      </c>
      <c r="M122" s="23">
        <f>Input_Summary!D143</f>
        <v>0</v>
      </c>
      <c r="N122" s="19">
        <f t="shared" si="25"/>
        <v>15.650629061275245</v>
      </c>
      <c r="O122" s="19">
        <f>Input_Summary!E143</f>
        <v>4.7703261251802882</v>
      </c>
      <c r="P122" s="19">
        <f t="shared" si="26"/>
        <v>46.777817983517899</v>
      </c>
      <c r="Q122" s="18">
        <f t="shared" si="16"/>
        <v>17.854200000000002</v>
      </c>
      <c r="R122" s="21">
        <f t="shared" si="27"/>
        <v>1.82</v>
      </c>
      <c r="S122" s="21">
        <f t="shared" si="28"/>
        <v>5.9711106000000003</v>
      </c>
    </row>
    <row r="123" spans="1:19">
      <c r="A123" s="16">
        <f>Input_Summary!B144</f>
        <v>2.14</v>
      </c>
      <c r="B123" s="16">
        <f t="shared" si="17"/>
        <v>7.0209761999999998</v>
      </c>
      <c r="C123" s="16">
        <f t="shared" si="15"/>
        <v>3589.2280199999996</v>
      </c>
      <c r="D123" s="16">
        <f t="shared" si="18"/>
        <v>1093.9967004959999</v>
      </c>
      <c r="E123" s="19">
        <f t="shared" si="29"/>
        <v>2.0154444035038002</v>
      </c>
      <c r="F123" s="27">
        <f t="shared" si="19"/>
        <v>193.0009715239274</v>
      </c>
      <c r="G123" s="16">
        <f>Input_Summary!C144</f>
        <v>1.9300000000000002</v>
      </c>
      <c r="H123" s="19">
        <f t="shared" si="20"/>
        <v>2.1108556991447776</v>
      </c>
      <c r="I123" s="27">
        <f t="shared" si="21"/>
        <v>202.13663939506745</v>
      </c>
      <c r="J123" s="22">
        <f t="shared" si="22"/>
        <v>2.0213663939506743</v>
      </c>
      <c r="K123" s="19">
        <f t="shared" si="23"/>
        <v>0</v>
      </c>
      <c r="L123" s="27">
        <f t="shared" si="24"/>
        <v>0</v>
      </c>
      <c r="M123" s="23">
        <f>Input_Summary!D144</f>
        <v>0</v>
      </c>
      <c r="N123" s="19">
        <f t="shared" si="25"/>
        <v>15.282772395305102</v>
      </c>
      <c r="O123" s="19">
        <f>Input_Summary!E144</f>
        <v>4.6582030752294701</v>
      </c>
      <c r="P123" s="19">
        <f t="shared" si="26"/>
        <v>45.678339355700182</v>
      </c>
      <c r="Q123" s="18">
        <f t="shared" si="16"/>
        <v>18.050400000000003</v>
      </c>
      <c r="R123" s="21">
        <f t="shared" si="27"/>
        <v>1.8400000000000003</v>
      </c>
      <c r="S123" s="21">
        <f t="shared" si="28"/>
        <v>6.0367272000000005</v>
      </c>
    </row>
    <row r="124" spans="1:19">
      <c r="A124" s="16">
        <f>Input_Summary!B145</f>
        <v>2.16</v>
      </c>
      <c r="B124" s="16">
        <f t="shared" si="17"/>
        <v>7.0865928</v>
      </c>
      <c r="C124" s="16">
        <f t="shared" si="15"/>
        <v>3589.1624033999997</v>
      </c>
      <c r="D124" s="16">
        <f t="shared" si="18"/>
        <v>1093.9767005563199</v>
      </c>
      <c r="E124" s="19">
        <f t="shared" si="29"/>
        <v>1.8410510276565801</v>
      </c>
      <c r="F124" s="27">
        <f t="shared" si="19"/>
        <v>176.30088745942177</v>
      </c>
      <c r="G124" s="16">
        <f>Input_Summary!C145</f>
        <v>1.7630000000000001</v>
      </c>
      <c r="H124" s="19">
        <f t="shared" si="20"/>
        <v>1.9324950975720689</v>
      </c>
      <c r="I124" s="27">
        <f t="shared" si="21"/>
        <v>185.05673544095205</v>
      </c>
      <c r="J124" s="22">
        <f t="shared" si="22"/>
        <v>1.8505673544095205</v>
      </c>
      <c r="K124" s="19">
        <f t="shared" si="23"/>
        <v>0</v>
      </c>
      <c r="L124" s="27">
        <f t="shared" si="24"/>
        <v>0</v>
      </c>
      <c r="M124" s="23">
        <f>Input_Summary!D145</f>
        <v>0</v>
      </c>
      <c r="N124" s="19">
        <f t="shared" si="25"/>
        <v>14.647383608629395</v>
      </c>
      <c r="O124" s="19">
        <f>Input_Summary!E145</f>
        <v>4.4645359889507823</v>
      </c>
      <c r="P124" s="19">
        <f t="shared" si="26"/>
        <v>43.779239907651366</v>
      </c>
      <c r="Q124" s="18">
        <f t="shared" si="16"/>
        <v>18.246600000000001</v>
      </c>
      <c r="R124" s="21">
        <f t="shared" si="27"/>
        <v>1.86</v>
      </c>
      <c r="S124" s="21">
        <f t="shared" si="28"/>
        <v>6.1023437999999999</v>
      </c>
    </row>
    <row r="125" spans="1:19">
      <c r="A125" s="16">
        <f>Input_Summary!B146</f>
        <v>2.1800000000000002</v>
      </c>
      <c r="B125" s="16">
        <f t="shared" si="17"/>
        <v>7.1522094000000003</v>
      </c>
      <c r="C125" s="16">
        <f t="shared" si="15"/>
        <v>3589.0967867999993</v>
      </c>
      <c r="D125" s="16">
        <f t="shared" si="18"/>
        <v>1093.9567006166399</v>
      </c>
      <c r="E125" s="19">
        <f t="shared" si="29"/>
        <v>1.7282696827973001</v>
      </c>
      <c r="F125" s="27">
        <f t="shared" si="19"/>
        <v>165.50083309435226</v>
      </c>
      <c r="G125" s="16">
        <f>Input_Summary!C146</f>
        <v>1.655</v>
      </c>
      <c r="H125" s="19">
        <f t="shared" si="20"/>
        <v>1.8201306980882528</v>
      </c>
      <c r="I125" s="27">
        <f t="shared" si="21"/>
        <v>174.29666211689408</v>
      </c>
      <c r="J125" s="22">
        <f t="shared" si="22"/>
        <v>1.742966621168941</v>
      </c>
      <c r="K125" s="19">
        <f t="shared" si="23"/>
        <v>0</v>
      </c>
      <c r="L125" s="27">
        <f t="shared" si="24"/>
        <v>0</v>
      </c>
      <c r="M125" s="23">
        <f>Input_Summary!D146</f>
        <v>0</v>
      </c>
      <c r="N125" s="19">
        <f t="shared" si="25"/>
        <v>14.714266638805785</v>
      </c>
      <c r="O125" s="19">
        <f>Input_Summary!E146</f>
        <v>4.4849219980327497</v>
      </c>
      <c r="P125" s="19">
        <f t="shared" si="26"/>
        <v>43.979145112709141</v>
      </c>
      <c r="Q125" s="18">
        <f t="shared" si="16"/>
        <v>18.442800000000002</v>
      </c>
      <c r="R125" s="21">
        <f t="shared" si="27"/>
        <v>1.8800000000000001</v>
      </c>
      <c r="S125" s="21">
        <f t="shared" si="28"/>
        <v>6.1679604000000001</v>
      </c>
    </row>
    <row r="126" spans="1:19">
      <c r="A126" s="16">
        <f>Input_Summary!B147</f>
        <v>2.2000000000000002</v>
      </c>
      <c r="B126" s="16">
        <f t="shared" si="17"/>
        <v>7.2178260000000005</v>
      </c>
      <c r="C126" s="16">
        <f t="shared" si="15"/>
        <v>3589.0311701999995</v>
      </c>
      <c r="D126" s="16">
        <f t="shared" si="18"/>
        <v>1093.9367006769598</v>
      </c>
      <c r="E126" s="19">
        <f t="shared" si="29"/>
        <v>1.4786887437105598</v>
      </c>
      <c r="F126" s="27">
        <f t="shared" si="19"/>
        <v>141.60071278646691</v>
      </c>
      <c r="G126" s="16">
        <f>Input_Summary!C147</f>
        <v>1.4159999999999999</v>
      </c>
      <c r="H126" s="19">
        <f t="shared" si="20"/>
        <v>1.5824475627099563</v>
      </c>
      <c r="I126" s="27">
        <f t="shared" si="21"/>
        <v>151.53600147783803</v>
      </c>
      <c r="J126" s="22">
        <f t="shared" si="22"/>
        <v>1.5153600147783803</v>
      </c>
      <c r="K126" s="19">
        <f t="shared" si="23"/>
        <v>0</v>
      </c>
      <c r="L126" s="27">
        <f t="shared" si="24"/>
        <v>0</v>
      </c>
      <c r="M126" s="23">
        <f>Input_Summary!D147</f>
        <v>0</v>
      </c>
      <c r="N126" s="19">
        <f t="shared" si="25"/>
        <v>16.6204329988329</v>
      </c>
      <c r="O126" s="19">
        <f>Input_Summary!E147</f>
        <v>5.0659232568688104</v>
      </c>
      <c r="P126" s="19">
        <f t="shared" si="26"/>
        <v>49.676443456855552</v>
      </c>
      <c r="Q126" s="18">
        <f t="shared" si="16"/>
        <v>18.639000000000003</v>
      </c>
      <c r="R126" s="21">
        <f t="shared" si="27"/>
        <v>1.9000000000000001</v>
      </c>
      <c r="S126" s="21">
        <f t="shared" si="28"/>
        <v>6.2335770000000004</v>
      </c>
    </row>
    <row r="127" spans="1:19">
      <c r="A127" s="16">
        <f>Input_Summary!B148</f>
        <v>2.2200000000000002</v>
      </c>
      <c r="B127" s="16">
        <f t="shared" si="17"/>
        <v>7.2834426000000008</v>
      </c>
      <c r="C127" s="16">
        <f t="shared" si="15"/>
        <v>3588.9655535999996</v>
      </c>
      <c r="D127" s="16">
        <f t="shared" si="18"/>
        <v>1093.9167007372798</v>
      </c>
      <c r="E127" s="19">
        <f t="shared" si="29"/>
        <v>1.5726731977599602</v>
      </c>
      <c r="F127" s="27">
        <f t="shared" si="19"/>
        <v>150.60075809069153</v>
      </c>
      <c r="G127" s="16">
        <f>Input_Summary!C148</f>
        <v>1.5060000000000002</v>
      </c>
      <c r="H127" s="19">
        <f t="shared" si="20"/>
        <v>1.6941766922846042</v>
      </c>
      <c r="I127" s="27">
        <f t="shared" si="21"/>
        <v>162.23524102505368</v>
      </c>
      <c r="J127" s="22">
        <f t="shared" si="22"/>
        <v>1.6223524102505369</v>
      </c>
      <c r="K127" s="19">
        <f t="shared" si="23"/>
        <v>0</v>
      </c>
      <c r="L127" s="27">
        <f t="shared" si="24"/>
        <v>0</v>
      </c>
      <c r="M127" s="23">
        <f>Input_Summary!D148</f>
        <v>0</v>
      </c>
      <c r="N127" s="19">
        <f t="shared" si="25"/>
        <v>19.462961781329472</v>
      </c>
      <c r="O127" s="19">
        <f>Input_Summary!E148</f>
        <v>5.9323286428524105</v>
      </c>
      <c r="P127" s="19">
        <f t="shared" si="26"/>
        <v>58.172414671810735</v>
      </c>
      <c r="Q127" s="18">
        <f t="shared" si="16"/>
        <v>18.835200000000004</v>
      </c>
      <c r="R127" s="21">
        <f t="shared" si="27"/>
        <v>1.9200000000000004</v>
      </c>
      <c r="S127" s="21">
        <f t="shared" si="28"/>
        <v>6.2991936000000006</v>
      </c>
    </row>
    <row r="128" spans="1:19">
      <c r="A128" s="16">
        <f>Input_Summary!B149</f>
        <v>2.2400000000000002</v>
      </c>
      <c r="B128" s="16">
        <f t="shared" si="17"/>
        <v>7.3490592000000001</v>
      </c>
      <c r="C128" s="16">
        <f t="shared" si="15"/>
        <v>3588.8999369999997</v>
      </c>
      <c r="D128" s="16">
        <f t="shared" si="18"/>
        <v>1093.8967007976</v>
      </c>
      <c r="E128" s="19">
        <f t="shared" si="29"/>
        <v>1.2854984770534601</v>
      </c>
      <c r="F128" s="27">
        <f t="shared" si="19"/>
        <v>123.10061966111638</v>
      </c>
      <c r="G128" s="16">
        <f>Input_Summary!C149</f>
        <v>1.2310000000000001</v>
      </c>
      <c r="H128" s="19">
        <f t="shared" si="20"/>
        <v>1.4001116056887315</v>
      </c>
      <c r="I128" s="27">
        <f t="shared" si="21"/>
        <v>134.07541541878788</v>
      </c>
      <c r="J128" s="22">
        <f t="shared" si="22"/>
        <v>1.3407541541878789</v>
      </c>
      <c r="K128" s="19">
        <f t="shared" si="23"/>
        <v>0</v>
      </c>
      <c r="L128" s="27">
        <f t="shared" si="24"/>
        <v>0</v>
      </c>
      <c r="M128" s="23">
        <f>Input_Summary!D149</f>
        <v>0</v>
      </c>
      <c r="N128" s="19">
        <f t="shared" si="25"/>
        <v>18.359391783419035</v>
      </c>
      <c r="O128" s="19">
        <f>Input_Summary!E149</f>
        <v>5.5959594929999534</v>
      </c>
      <c r="P128" s="19">
        <f t="shared" si="26"/>
        <v>54.87397878835754</v>
      </c>
      <c r="Q128" s="18">
        <f t="shared" si="16"/>
        <v>19.031400000000001</v>
      </c>
      <c r="R128" s="21">
        <f t="shared" si="27"/>
        <v>1.94</v>
      </c>
      <c r="S128" s="21">
        <f t="shared" si="28"/>
        <v>6.3648102</v>
      </c>
    </row>
    <row r="129" spans="1:19">
      <c r="A129" s="16">
        <f>Input_Summary!B150</f>
        <v>2.2599999999999998</v>
      </c>
      <c r="B129" s="16">
        <f t="shared" si="17"/>
        <v>7.4146757999999995</v>
      </c>
      <c r="C129" s="16">
        <f t="shared" si="15"/>
        <v>3588.8343203999993</v>
      </c>
      <c r="D129" s="16">
        <f t="shared" si="18"/>
        <v>1093.8767008579198</v>
      </c>
      <c r="E129" s="19">
        <f t="shared" si="29"/>
        <v>1.48495437398052</v>
      </c>
      <c r="F129" s="27">
        <f t="shared" si="19"/>
        <v>142.20071580674858</v>
      </c>
      <c r="G129" s="16">
        <f>Input_Summary!C150</f>
        <v>1.4219999999999999</v>
      </c>
      <c r="H129" s="19">
        <f t="shared" si="20"/>
        <v>1.6006122791203408</v>
      </c>
      <c r="I129" s="27">
        <f t="shared" si="21"/>
        <v>153.27546416694898</v>
      </c>
      <c r="J129" s="22">
        <f t="shared" si="22"/>
        <v>1.5327546416694897</v>
      </c>
      <c r="K129" s="19">
        <f t="shared" si="23"/>
        <v>0</v>
      </c>
      <c r="L129" s="27">
        <f t="shared" si="24"/>
        <v>0</v>
      </c>
      <c r="M129" s="23">
        <f>Input_Summary!D150</f>
        <v>0</v>
      </c>
      <c r="N129" s="19">
        <f t="shared" si="25"/>
        <v>18.526599358860011</v>
      </c>
      <c r="O129" s="19">
        <f>Input_Summary!E150</f>
        <v>5.6469245157048711</v>
      </c>
      <c r="P129" s="19">
        <f t="shared" si="26"/>
        <v>55.373741801001962</v>
      </c>
      <c r="Q129" s="18">
        <f t="shared" si="16"/>
        <v>19.227599999999999</v>
      </c>
      <c r="R129" s="21">
        <f t="shared" si="27"/>
        <v>1.9599999999999997</v>
      </c>
      <c r="S129" s="21">
        <f t="shared" si="28"/>
        <v>6.4304267999999993</v>
      </c>
    </row>
    <row r="130" spans="1:19">
      <c r="A130" s="16">
        <f>Input_Summary!B151</f>
        <v>2.2799999999999998</v>
      </c>
      <c r="B130" s="16">
        <f t="shared" si="17"/>
        <v>7.4802923999999988</v>
      </c>
      <c r="C130" s="16">
        <f t="shared" si="15"/>
        <v>3588.7687037999995</v>
      </c>
      <c r="D130" s="16">
        <f t="shared" si="18"/>
        <v>1093.85670091824</v>
      </c>
      <c r="E130" s="19">
        <f t="shared" si="29"/>
        <v>1.4536262226307199</v>
      </c>
      <c r="F130" s="27">
        <f t="shared" si="19"/>
        <v>139.20070070534035</v>
      </c>
      <c r="G130" s="16">
        <f>Input_Summary!C151</f>
        <v>1.3919999999999999</v>
      </c>
      <c r="H130" s="19">
        <f t="shared" si="20"/>
        <v>1.5644825977752406</v>
      </c>
      <c r="I130" s="27">
        <f t="shared" si="21"/>
        <v>149.81566709390788</v>
      </c>
      <c r="J130" s="22">
        <f t="shared" si="22"/>
        <v>1.4981566709390788</v>
      </c>
      <c r="K130" s="19">
        <f t="shared" si="23"/>
        <v>0</v>
      </c>
      <c r="L130" s="27">
        <f t="shared" si="24"/>
        <v>0</v>
      </c>
      <c r="M130" s="23">
        <f>Input_Summary!D151</f>
        <v>0</v>
      </c>
      <c r="N130" s="19">
        <f t="shared" si="25"/>
        <v>17.75744451183153</v>
      </c>
      <c r="O130" s="19">
        <f>Input_Summary!E151</f>
        <v>5.4124854112622502</v>
      </c>
      <c r="P130" s="19">
        <f t="shared" si="26"/>
        <v>53.074831942837619</v>
      </c>
      <c r="Q130" s="18">
        <f t="shared" si="16"/>
        <v>19.4238</v>
      </c>
      <c r="R130" s="21">
        <f t="shared" si="27"/>
        <v>1.98</v>
      </c>
      <c r="S130" s="21">
        <f t="shared" si="28"/>
        <v>6.4960433999999996</v>
      </c>
    </row>
    <row r="131" spans="1:19">
      <c r="A131" s="16">
        <f>Input_Summary!B152</f>
        <v>2.2999999999999998</v>
      </c>
      <c r="B131" s="16">
        <f t="shared" si="17"/>
        <v>7.5459089999999991</v>
      </c>
      <c r="C131" s="16">
        <f t="shared" si="15"/>
        <v>3588.7030871999996</v>
      </c>
      <c r="D131" s="16">
        <f t="shared" si="18"/>
        <v>1093.83670097856</v>
      </c>
      <c r="E131" s="19">
        <f t="shared" si="29"/>
        <v>1.4108110824526601</v>
      </c>
      <c r="F131" s="27">
        <f t="shared" si="19"/>
        <v>135.10068006674916</v>
      </c>
      <c r="G131" s="16">
        <f>Input_Summary!C152</f>
        <v>1.351</v>
      </c>
      <c r="H131" s="19">
        <f t="shared" si="20"/>
        <v>1.5210409769474869</v>
      </c>
      <c r="I131" s="27">
        <f t="shared" si="21"/>
        <v>145.65567489379936</v>
      </c>
      <c r="J131" s="22">
        <f t="shared" si="22"/>
        <v>1.4565567489379936</v>
      </c>
      <c r="K131" s="19">
        <f t="shared" si="23"/>
        <v>0</v>
      </c>
      <c r="L131" s="27">
        <f t="shared" si="24"/>
        <v>0</v>
      </c>
      <c r="M131" s="23">
        <f>Input_Summary!D152</f>
        <v>0</v>
      </c>
      <c r="N131" s="19">
        <f t="shared" si="25"/>
        <v>17.657119966566942</v>
      </c>
      <c r="O131" s="19">
        <f>Input_Summary!E152</f>
        <v>5.3819063976392991</v>
      </c>
      <c r="P131" s="19">
        <f t="shared" si="26"/>
        <v>52.774974135250964</v>
      </c>
      <c r="Q131" s="18">
        <f t="shared" si="16"/>
        <v>19.619999999999997</v>
      </c>
      <c r="R131" s="21">
        <f t="shared" si="27"/>
        <v>1.9999999999999996</v>
      </c>
      <c r="S131" s="21">
        <f t="shared" si="28"/>
        <v>6.561659999999998</v>
      </c>
    </row>
    <row r="132" spans="1:19">
      <c r="A132" s="16">
        <f>Input_Summary!B153</f>
        <v>2.3199999999999998</v>
      </c>
      <c r="B132" s="16">
        <f t="shared" si="17"/>
        <v>7.6115255999999993</v>
      </c>
      <c r="C132" s="16">
        <f t="shared" si="15"/>
        <v>3588.6374705999997</v>
      </c>
      <c r="D132" s="16">
        <f t="shared" si="18"/>
        <v>1093.81670103888</v>
      </c>
      <c r="E132" s="19">
        <f t="shared" si="29"/>
        <v>1.3982798219127399</v>
      </c>
      <c r="F132" s="27">
        <f t="shared" si="19"/>
        <v>133.90067402618587</v>
      </c>
      <c r="G132" s="16">
        <f>Input_Summary!C153</f>
        <v>1.339</v>
      </c>
      <c r="H132" s="19">
        <f t="shared" si="20"/>
        <v>1.5122672498263381</v>
      </c>
      <c r="I132" s="27">
        <f t="shared" si="21"/>
        <v>144.81549822234004</v>
      </c>
      <c r="J132" s="22">
        <f t="shared" si="22"/>
        <v>1.4481549822234003</v>
      </c>
      <c r="K132" s="19">
        <f t="shared" si="23"/>
        <v>0</v>
      </c>
      <c r="L132" s="27">
        <f t="shared" si="24"/>
        <v>0</v>
      </c>
      <c r="M132" s="23">
        <f>Input_Summary!D153</f>
        <v>0</v>
      </c>
      <c r="N132" s="19">
        <f t="shared" si="25"/>
        <v>18.259067238154454</v>
      </c>
      <c r="O132" s="19">
        <f>Input_Summary!E153</f>
        <v>5.5653804793770032</v>
      </c>
      <c r="P132" s="19">
        <f t="shared" si="26"/>
        <v>54.574120980770886</v>
      </c>
      <c r="Q132" s="18">
        <f t="shared" si="16"/>
        <v>19.816200000000002</v>
      </c>
      <c r="R132" s="21">
        <f t="shared" si="27"/>
        <v>2.02</v>
      </c>
      <c r="S132" s="21">
        <f t="shared" si="28"/>
        <v>6.6272766000000001</v>
      </c>
    </row>
    <row r="133" spans="1:19">
      <c r="A133" s="16">
        <f>Input_Summary!B154</f>
        <v>2.34</v>
      </c>
      <c r="B133" s="16">
        <f t="shared" si="17"/>
        <v>7.6771421999999996</v>
      </c>
      <c r="C133" s="16">
        <f t="shared" si="15"/>
        <v>3588.5718539999993</v>
      </c>
      <c r="D133" s="16">
        <f t="shared" si="18"/>
        <v>1093.7967010991999</v>
      </c>
      <c r="E133" s="19">
        <f t="shared" si="29"/>
        <v>1.4285637015508801</v>
      </c>
      <c r="F133" s="27">
        <f t="shared" si="19"/>
        <v>136.80068862421382</v>
      </c>
      <c r="G133" s="16">
        <f>Input_Summary!C154</f>
        <v>1.3680000000000001</v>
      </c>
      <c r="H133" s="19">
        <f t="shared" si="20"/>
        <v>1.5444300793784325</v>
      </c>
      <c r="I133" s="27">
        <f t="shared" si="21"/>
        <v>147.89542750491998</v>
      </c>
      <c r="J133" s="22">
        <f t="shared" si="22"/>
        <v>1.4789542750491997</v>
      </c>
      <c r="K133" s="19">
        <f t="shared" si="23"/>
        <v>0</v>
      </c>
      <c r="L133" s="27">
        <f t="shared" si="24"/>
        <v>0</v>
      </c>
      <c r="M133" s="23">
        <f>Input_Summary!D154</f>
        <v>0</v>
      </c>
      <c r="N133" s="19">
        <f t="shared" si="25"/>
        <v>18.560040873948207</v>
      </c>
      <c r="O133" s="19">
        <f>Input_Summary!E154</f>
        <v>5.6571175202458548</v>
      </c>
      <c r="P133" s="19">
        <f t="shared" si="26"/>
        <v>55.47369440353085</v>
      </c>
      <c r="Q133" s="18">
        <f t="shared" si="16"/>
        <v>20.012400000000003</v>
      </c>
      <c r="R133" s="21">
        <f t="shared" si="27"/>
        <v>2.04</v>
      </c>
      <c r="S133" s="21">
        <f t="shared" si="28"/>
        <v>6.6928932000000003</v>
      </c>
    </row>
    <row r="134" spans="1:19">
      <c r="A134" s="16">
        <f>Input_Summary!B155</f>
        <v>2.36</v>
      </c>
      <c r="B134" s="16">
        <f t="shared" si="17"/>
        <v>7.7427587999999998</v>
      </c>
      <c r="C134" s="16">
        <f t="shared" si="15"/>
        <v>3588.5062373999995</v>
      </c>
      <c r="D134" s="16">
        <f t="shared" si="18"/>
        <v>1093.7767011595199</v>
      </c>
      <c r="E134" s="19">
        <f t="shared" si="29"/>
        <v>1.4536262226307199</v>
      </c>
      <c r="F134" s="27">
        <f t="shared" si="19"/>
        <v>139.20070070534035</v>
      </c>
      <c r="G134" s="16">
        <f>Input_Summary!C155</f>
        <v>1.3919999999999999</v>
      </c>
      <c r="H134" s="19">
        <f t="shared" si="20"/>
        <v>1.571997790238773</v>
      </c>
      <c r="I134" s="27">
        <f t="shared" si="21"/>
        <v>150.53532583211583</v>
      </c>
      <c r="J134" s="22">
        <f t="shared" si="22"/>
        <v>1.5053532583211584</v>
      </c>
      <c r="K134" s="19">
        <f t="shared" si="23"/>
        <v>0</v>
      </c>
      <c r="L134" s="27">
        <f t="shared" si="24"/>
        <v>0</v>
      </c>
      <c r="M134" s="23">
        <f>Input_Summary!D155</f>
        <v>0</v>
      </c>
      <c r="N134" s="19">
        <f t="shared" si="25"/>
        <v>18.961339055006547</v>
      </c>
      <c r="O134" s="19">
        <f>Input_Summary!E155</f>
        <v>5.7794335747376575</v>
      </c>
      <c r="P134" s="19">
        <f t="shared" si="26"/>
        <v>56.673125633877461</v>
      </c>
      <c r="Q134" s="18">
        <f t="shared" si="16"/>
        <v>20.208600000000001</v>
      </c>
      <c r="R134" s="21">
        <f t="shared" si="27"/>
        <v>2.06</v>
      </c>
      <c r="S134" s="21">
        <f t="shared" si="28"/>
        <v>6.7585097999999997</v>
      </c>
    </row>
    <row r="135" spans="1:19">
      <c r="A135" s="16">
        <f>Input_Summary!B156</f>
        <v>2.38</v>
      </c>
      <c r="B135" s="16">
        <f t="shared" si="17"/>
        <v>7.8083753999999992</v>
      </c>
      <c r="C135" s="16">
        <f t="shared" si="15"/>
        <v>3588.4406207999996</v>
      </c>
      <c r="D135" s="16">
        <f t="shared" si="18"/>
        <v>1093.7567012198399</v>
      </c>
      <c r="E135" s="19">
        <f t="shared" si="29"/>
        <v>1.4724231134405998</v>
      </c>
      <c r="F135" s="27">
        <f t="shared" si="19"/>
        <v>141.00070976618528</v>
      </c>
      <c r="G135" s="16">
        <f>Input_Summary!C156</f>
        <v>1.41</v>
      </c>
      <c r="H135" s="19">
        <f t="shared" si="20"/>
        <v>1.591838551999192</v>
      </c>
      <c r="I135" s="27">
        <f t="shared" si="21"/>
        <v>152.43528749548966</v>
      </c>
      <c r="J135" s="22">
        <f t="shared" si="22"/>
        <v>1.5243528749548967</v>
      </c>
      <c r="K135" s="19">
        <f t="shared" si="23"/>
        <v>0</v>
      </c>
      <c r="L135" s="27">
        <f t="shared" si="24"/>
        <v>0</v>
      </c>
      <c r="M135" s="23">
        <f>Input_Summary!D156</f>
        <v>0</v>
      </c>
      <c r="N135" s="19">
        <f t="shared" si="25"/>
        <v>19.128546630447524</v>
      </c>
      <c r="O135" s="19">
        <f>Input_Summary!E156</f>
        <v>5.8303985974425752</v>
      </c>
      <c r="P135" s="19">
        <f t="shared" si="26"/>
        <v>57.172888646521891</v>
      </c>
      <c r="Q135" s="18">
        <f t="shared" si="16"/>
        <v>20.404800000000002</v>
      </c>
      <c r="R135" s="21">
        <f t="shared" si="27"/>
        <v>2.08</v>
      </c>
      <c r="S135" s="21">
        <f t="shared" si="28"/>
        <v>6.8241263999999999</v>
      </c>
    </row>
    <row r="136" spans="1:19">
      <c r="A136" s="16">
        <f>Input_Summary!B157</f>
        <v>2.4</v>
      </c>
      <c r="B136" s="16">
        <f t="shared" si="17"/>
        <v>7.8739919999999994</v>
      </c>
      <c r="C136" s="16">
        <f t="shared" si="15"/>
        <v>3588.3750041999997</v>
      </c>
      <c r="D136" s="16">
        <f t="shared" si="18"/>
        <v>1093.7367012801599</v>
      </c>
      <c r="E136" s="19">
        <f t="shared" si="29"/>
        <v>1.5100168950603601</v>
      </c>
      <c r="F136" s="27">
        <f t="shared" si="19"/>
        <v>144.60072788787514</v>
      </c>
      <c r="G136" s="16">
        <f>Input_Summary!C157</f>
        <v>1.4460000000000002</v>
      </c>
      <c r="H136" s="19">
        <f t="shared" si="20"/>
        <v>1.6285975006730999</v>
      </c>
      <c r="I136" s="27">
        <f t="shared" si="21"/>
        <v>155.9553435351564</v>
      </c>
      <c r="J136" s="22">
        <f t="shared" si="22"/>
        <v>1.5595534353515641</v>
      </c>
      <c r="K136" s="19">
        <f t="shared" si="23"/>
        <v>0</v>
      </c>
      <c r="L136" s="27">
        <f t="shared" si="24"/>
        <v>0</v>
      </c>
      <c r="M136" s="23">
        <f>Input_Summary!D157</f>
        <v>0</v>
      </c>
      <c r="N136" s="19">
        <f t="shared" si="25"/>
        <v>18.99478057009474</v>
      </c>
      <c r="O136" s="19">
        <f>Input_Summary!E157</f>
        <v>5.7896265792786403</v>
      </c>
      <c r="P136" s="19">
        <f t="shared" si="26"/>
        <v>56.773078236406342</v>
      </c>
      <c r="Q136" s="18">
        <f t="shared" si="16"/>
        <v>20.601000000000003</v>
      </c>
      <c r="R136" s="21">
        <f t="shared" si="27"/>
        <v>2.1</v>
      </c>
      <c r="S136" s="21">
        <f t="shared" si="28"/>
        <v>6.8897430000000002</v>
      </c>
    </row>
    <row r="137" spans="1:19">
      <c r="A137" s="16">
        <f>Input_Summary!B158</f>
        <v>2.42</v>
      </c>
      <c r="B137" s="16">
        <f t="shared" si="17"/>
        <v>7.9396085999999997</v>
      </c>
      <c r="C137" s="16">
        <f t="shared" si="15"/>
        <v>3588.3093875999994</v>
      </c>
      <c r="D137" s="16">
        <f t="shared" si="18"/>
        <v>1093.7167013404799</v>
      </c>
      <c r="E137" s="19">
        <f t="shared" si="29"/>
        <v>1.5100168950603601</v>
      </c>
      <c r="F137" s="27">
        <f t="shared" si="19"/>
        <v>144.60072788787514</v>
      </c>
      <c r="G137" s="16">
        <f>Input_Summary!C158</f>
        <v>1.4460000000000002</v>
      </c>
      <c r="H137" s="19">
        <f t="shared" si="20"/>
        <v>1.6242136384027059</v>
      </c>
      <c r="I137" s="27">
        <f t="shared" si="21"/>
        <v>155.5355426045351</v>
      </c>
      <c r="J137" s="22">
        <f t="shared" si="22"/>
        <v>1.555355426045351</v>
      </c>
      <c r="K137" s="19">
        <f t="shared" si="23"/>
        <v>0</v>
      </c>
      <c r="L137" s="27">
        <f t="shared" si="24"/>
        <v>0</v>
      </c>
      <c r="M137" s="23">
        <f>Input_Summary!D158</f>
        <v>0</v>
      </c>
      <c r="N137" s="19">
        <f t="shared" si="25"/>
        <v>18.29250875324265</v>
      </c>
      <c r="O137" s="19">
        <f>Input_Summary!E158</f>
        <v>5.5755734839179869</v>
      </c>
      <c r="P137" s="19">
        <f t="shared" si="26"/>
        <v>54.674073583299773</v>
      </c>
      <c r="Q137" s="18">
        <f t="shared" si="16"/>
        <v>20.797200000000004</v>
      </c>
      <c r="R137" s="21">
        <f t="shared" si="27"/>
        <v>2.12</v>
      </c>
      <c r="S137" s="21">
        <f t="shared" si="28"/>
        <v>6.9553596000000004</v>
      </c>
    </row>
    <row r="138" spans="1:19">
      <c r="A138" s="16">
        <f>Input_Summary!B159</f>
        <v>2.44</v>
      </c>
      <c r="B138" s="16">
        <f t="shared" si="17"/>
        <v>8.0052251999999999</v>
      </c>
      <c r="C138" s="16">
        <f t="shared" si="15"/>
        <v>3588.2437709999995</v>
      </c>
      <c r="D138" s="16">
        <f t="shared" si="18"/>
        <v>1093.6967014007998</v>
      </c>
      <c r="E138" s="19">
        <f t="shared" si="29"/>
        <v>1.4974856345204399</v>
      </c>
      <c r="F138" s="27">
        <f t="shared" si="19"/>
        <v>143.40072184731184</v>
      </c>
      <c r="G138" s="16">
        <f>Input_Summary!C159</f>
        <v>1.4339999999999999</v>
      </c>
      <c r="H138" s="19">
        <f t="shared" si="20"/>
        <v>1.6108472936649538</v>
      </c>
      <c r="I138" s="27">
        <f t="shared" si="21"/>
        <v>154.25557448194868</v>
      </c>
      <c r="J138" s="22">
        <f t="shared" si="22"/>
        <v>1.5425557448194869</v>
      </c>
      <c r="K138" s="19">
        <f t="shared" si="23"/>
        <v>0</v>
      </c>
      <c r="L138" s="27">
        <f t="shared" si="24"/>
        <v>0</v>
      </c>
      <c r="M138" s="23">
        <f>Input_Summary!D159</f>
        <v>0</v>
      </c>
      <c r="N138" s="19">
        <f t="shared" si="25"/>
        <v>18.158742692889867</v>
      </c>
      <c r="O138" s="19">
        <f>Input_Summary!E159</f>
        <v>5.5348014657540521</v>
      </c>
      <c r="P138" s="19">
        <f t="shared" si="26"/>
        <v>54.274263173184231</v>
      </c>
      <c r="Q138" s="18">
        <f t="shared" si="16"/>
        <v>20.993400000000001</v>
      </c>
      <c r="R138" s="21">
        <f t="shared" si="27"/>
        <v>2.14</v>
      </c>
      <c r="S138" s="21">
        <f t="shared" si="28"/>
        <v>7.0209761999999998</v>
      </c>
    </row>
    <row r="139" spans="1:19">
      <c r="A139" s="16">
        <f>Input_Summary!B160</f>
        <v>2.46</v>
      </c>
      <c r="B139" s="16">
        <f t="shared" si="17"/>
        <v>8.0708418000000002</v>
      </c>
      <c r="C139" s="16">
        <f t="shared" si="15"/>
        <v>3588.1781543999996</v>
      </c>
      <c r="D139" s="16">
        <f t="shared" si="18"/>
        <v>1093.6767014611198</v>
      </c>
      <c r="E139" s="19">
        <f t="shared" si="29"/>
        <v>1.4598918529006801</v>
      </c>
      <c r="F139" s="27">
        <f t="shared" si="19"/>
        <v>139.80070372562201</v>
      </c>
      <c r="G139" s="16">
        <f>Input_Summary!C160</f>
        <v>1.3980000000000001</v>
      </c>
      <c r="H139" s="19">
        <f t="shared" si="20"/>
        <v>1.5745058556834646</v>
      </c>
      <c r="I139" s="27">
        <f t="shared" si="21"/>
        <v>150.77549948329352</v>
      </c>
      <c r="J139" s="22">
        <f t="shared" si="22"/>
        <v>1.5077549948329352</v>
      </c>
      <c r="K139" s="19">
        <f t="shared" si="23"/>
        <v>0</v>
      </c>
      <c r="L139" s="27">
        <f t="shared" si="24"/>
        <v>0</v>
      </c>
      <c r="M139" s="23">
        <f>Input_Summary!D160</f>
        <v>0</v>
      </c>
      <c r="N139" s="19">
        <f t="shared" si="25"/>
        <v>18.359391783419035</v>
      </c>
      <c r="O139" s="19">
        <f>Input_Summary!E160</f>
        <v>5.5959594929999534</v>
      </c>
      <c r="P139" s="19">
        <f t="shared" si="26"/>
        <v>54.87397878835754</v>
      </c>
      <c r="Q139" s="18">
        <f t="shared" si="16"/>
        <v>21.189600000000002</v>
      </c>
      <c r="R139" s="21">
        <f t="shared" si="27"/>
        <v>2.16</v>
      </c>
      <c r="S139" s="21">
        <f t="shared" si="28"/>
        <v>7.0865928</v>
      </c>
    </row>
    <row r="140" spans="1:19">
      <c r="A140" s="16">
        <f>Input_Summary!B161</f>
        <v>2.48</v>
      </c>
      <c r="B140" s="16">
        <f t="shared" si="17"/>
        <v>8.1364584000000004</v>
      </c>
      <c r="C140" s="16">
        <f t="shared" si="15"/>
        <v>3588.1125377999997</v>
      </c>
      <c r="D140" s="16">
        <f t="shared" si="18"/>
        <v>1093.65670152144</v>
      </c>
      <c r="E140" s="19">
        <f t="shared" si="29"/>
        <v>1.48495437398052</v>
      </c>
      <c r="F140" s="27">
        <f t="shared" si="19"/>
        <v>142.20071580674858</v>
      </c>
      <c r="G140" s="16">
        <f>Input_Summary!C161</f>
        <v>1.4219999999999999</v>
      </c>
      <c r="H140" s="19">
        <f t="shared" si="20"/>
        <v>1.6026998325824331</v>
      </c>
      <c r="I140" s="27">
        <f t="shared" si="21"/>
        <v>153.47536937200672</v>
      </c>
      <c r="J140" s="22">
        <f t="shared" si="22"/>
        <v>1.5347536937200672</v>
      </c>
      <c r="K140" s="19">
        <f t="shared" si="23"/>
        <v>0</v>
      </c>
      <c r="L140" s="27">
        <f t="shared" si="24"/>
        <v>0</v>
      </c>
      <c r="M140" s="23">
        <f>Input_Summary!D161</f>
        <v>0</v>
      </c>
      <c r="N140" s="19">
        <f t="shared" si="25"/>
        <v>18.861014509741963</v>
      </c>
      <c r="O140" s="19">
        <f>Input_Summary!E161</f>
        <v>5.7488545611147064</v>
      </c>
      <c r="P140" s="19">
        <f t="shared" si="26"/>
        <v>56.373267826290807</v>
      </c>
      <c r="Q140" s="18">
        <f t="shared" si="16"/>
        <v>21.385800000000003</v>
      </c>
      <c r="R140" s="21">
        <f t="shared" si="27"/>
        <v>2.1800000000000002</v>
      </c>
      <c r="S140" s="21">
        <f t="shared" si="28"/>
        <v>7.1522094000000003</v>
      </c>
    </row>
    <row r="141" spans="1:19">
      <c r="A141" s="16">
        <f>Input_Summary!B162</f>
        <v>2.5</v>
      </c>
      <c r="B141" s="16">
        <f t="shared" si="17"/>
        <v>8.2020750000000007</v>
      </c>
      <c r="C141" s="16">
        <f t="shared" si="15"/>
        <v>3588.0469211999994</v>
      </c>
      <c r="D141" s="16">
        <f t="shared" si="18"/>
        <v>1093.6367015817598</v>
      </c>
      <c r="E141" s="19">
        <f t="shared" si="29"/>
        <v>1.4285637015508801</v>
      </c>
      <c r="F141" s="27">
        <f t="shared" si="19"/>
        <v>136.80068862421382</v>
      </c>
      <c r="G141" s="16">
        <f>Input_Summary!C162</f>
        <v>1.3680000000000001</v>
      </c>
      <c r="H141" s="19">
        <f t="shared" si="20"/>
        <v>1.5500664737260823</v>
      </c>
      <c r="I141" s="27">
        <f t="shared" si="21"/>
        <v>148.43517155857597</v>
      </c>
      <c r="J141" s="22">
        <f t="shared" si="22"/>
        <v>1.4843517155857597</v>
      </c>
      <c r="K141" s="19">
        <f t="shared" si="23"/>
        <v>0</v>
      </c>
      <c r="L141" s="27">
        <f t="shared" si="24"/>
        <v>0</v>
      </c>
      <c r="M141" s="23">
        <f>Input_Summary!D162</f>
        <v>0</v>
      </c>
      <c r="N141" s="19">
        <f t="shared" si="25"/>
        <v>19.462961781329472</v>
      </c>
      <c r="O141" s="19">
        <f>Input_Summary!E162</f>
        <v>5.9323286428524105</v>
      </c>
      <c r="P141" s="19">
        <f t="shared" si="26"/>
        <v>58.172414671810735</v>
      </c>
      <c r="Q141" s="18">
        <f t="shared" si="16"/>
        <v>21.582000000000004</v>
      </c>
      <c r="R141" s="21">
        <f t="shared" si="27"/>
        <v>2.2000000000000002</v>
      </c>
      <c r="S141" s="21">
        <f t="shared" si="28"/>
        <v>7.2178260000000005</v>
      </c>
    </row>
    <row r="142" spans="1:19">
      <c r="A142" s="16">
        <f>Input_Summary!B163</f>
        <v>2.52</v>
      </c>
      <c r="B142" s="16">
        <f t="shared" si="17"/>
        <v>8.2676915999999991</v>
      </c>
      <c r="C142" s="16">
        <f t="shared" si="15"/>
        <v>3587.9813045999995</v>
      </c>
      <c r="D142" s="16">
        <f t="shared" si="18"/>
        <v>1093.61670164208</v>
      </c>
      <c r="E142" s="19">
        <f t="shared" si="29"/>
        <v>1.4410949620908</v>
      </c>
      <c r="F142" s="27">
        <f t="shared" si="19"/>
        <v>138.00069466477709</v>
      </c>
      <c r="G142" s="16">
        <f>Input_Summary!C163</f>
        <v>1.3800000000000001</v>
      </c>
      <c r="H142" s="19">
        <f t="shared" si="20"/>
        <v>1.5661466379645539</v>
      </c>
      <c r="I142" s="27">
        <f t="shared" si="21"/>
        <v>149.97501644773743</v>
      </c>
      <c r="J142" s="22">
        <f t="shared" si="22"/>
        <v>1.4997501644773743</v>
      </c>
      <c r="K142" s="19">
        <f t="shared" si="23"/>
        <v>0</v>
      </c>
      <c r="L142" s="27">
        <f t="shared" si="24"/>
        <v>0</v>
      </c>
      <c r="M142" s="23">
        <f>Input_Summary!D163</f>
        <v>0</v>
      </c>
      <c r="N142" s="19">
        <f t="shared" si="25"/>
        <v>20.031467537828785</v>
      </c>
      <c r="O142" s="19">
        <f>Input_Summary!E163</f>
        <v>6.1056097200491299</v>
      </c>
      <c r="P142" s="19">
        <f t="shared" si="26"/>
        <v>59.871608914801762</v>
      </c>
      <c r="Q142" s="18">
        <f t="shared" si="16"/>
        <v>21.778200000000002</v>
      </c>
      <c r="R142" s="21">
        <f t="shared" si="27"/>
        <v>2.2200000000000002</v>
      </c>
      <c r="S142" s="21">
        <f t="shared" si="28"/>
        <v>7.2834426000000008</v>
      </c>
    </row>
    <row r="143" spans="1:19">
      <c r="A143" s="16">
        <f>Input_Summary!B164</f>
        <v>2.54</v>
      </c>
      <c r="B143" s="16">
        <f t="shared" si="17"/>
        <v>8.3333081999999994</v>
      </c>
      <c r="C143" s="16">
        <f t="shared" si="15"/>
        <v>3587.9156879999996</v>
      </c>
      <c r="D143" s="16">
        <f t="shared" si="18"/>
        <v>1093.5967017024</v>
      </c>
      <c r="E143" s="19">
        <f t="shared" si="29"/>
        <v>1.39201419164278</v>
      </c>
      <c r="F143" s="27">
        <f t="shared" si="19"/>
        <v>133.30067100590423</v>
      </c>
      <c r="G143" s="16">
        <f>Input_Summary!C164</f>
        <v>1.333</v>
      </c>
      <c r="H143" s="19">
        <f t="shared" si="20"/>
        <v>1.5210319730769459</v>
      </c>
      <c r="I143" s="27">
        <f t="shared" si="21"/>
        <v>145.65481267847434</v>
      </c>
      <c r="J143" s="22">
        <f t="shared" si="22"/>
        <v>1.4565481267847435</v>
      </c>
      <c r="K143" s="19">
        <f t="shared" si="23"/>
        <v>0</v>
      </c>
      <c r="L143" s="27">
        <f t="shared" si="24"/>
        <v>0</v>
      </c>
      <c r="M143" s="23">
        <f>Input_Summary!D164</f>
        <v>0</v>
      </c>
      <c r="N143" s="19">
        <f t="shared" si="25"/>
        <v>20.66685632450449</v>
      </c>
      <c r="O143" s="19">
        <f>Input_Summary!E164</f>
        <v>6.2992768063278168</v>
      </c>
      <c r="P143" s="19">
        <f t="shared" si="26"/>
        <v>61.77070836285057</v>
      </c>
      <c r="Q143" s="18">
        <f t="shared" si="16"/>
        <v>21.974400000000003</v>
      </c>
      <c r="R143" s="21">
        <f t="shared" si="27"/>
        <v>2.2400000000000002</v>
      </c>
      <c r="S143" s="21">
        <f t="shared" si="28"/>
        <v>7.3490592000000001</v>
      </c>
    </row>
    <row r="144" spans="1:19">
      <c r="A144" s="16">
        <f>Input_Summary!B165</f>
        <v>2.56</v>
      </c>
      <c r="B144" s="16">
        <f t="shared" si="17"/>
        <v>8.3989247999999996</v>
      </c>
      <c r="C144" s="16">
        <f t="shared" ref="C144:C207" si="30">$G$7-B144</f>
        <v>3587.8500713999997</v>
      </c>
      <c r="D144" s="16">
        <f t="shared" si="18"/>
        <v>1093.5767017627199</v>
      </c>
      <c r="E144" s="19">
        <f t="shared" si="29"/>
        <v>1.3982798219127399</v>
      </c>
      <c r="F144" s="27">
        <f t="shared" si="19"/>
        <v>133.90067402618587</v>
      </c>
      <c r="G144" s="16">
        <f>Input_Summary!C165</f>
        <v>1.339</v>
      </c>
      <c r="H144" s="19">
        <f t="shared" si="20"/>
        <v>1.5289676775230774</v>
      </c>
      <c r="I144" s="27">
        <f t="shared" si="21"/>
        <v>146.41473986280221</v>
      </c>
      <c r="J144" s="22">
        <f t="shared" si="22"/>
        <v>1.464147398628022</v>
      </c>
      <c r="K144" s="19">
        <f t="shared" si="23"/>
        <v>0</v>
      </c>
      <c r="L144" s="27">
        <f t="shared" si="24"/>
        <v>0</v>
      </c>
      <c r="M144" s="23">
        <f>Input_Summary!D165</f>
        <v>0</v>
      </c>
      <c r="N144" s="19">
        <f t="shared" si="25"/>
        <v>20.93438844521005</v>
      </c>
      <c r="O144" s="19">
        <f>Input_Summary!E165</f>
        <v>6.3808208426556847</v>
      </c>
      <c r="P144" s="19">
        <f t="shared" si="26"/>
        <v>62.57032918308164</v>
      </c>
      <c r="Q144" s="18">
        <f t="shared" ref="Q144:Q207" si="31">IF(B144&lt;=$J$11,0,9.81*(A144-$J$11/3.28083))</f>
        <v>22.170600000000004</v>
      </c>
      <c r="R144" s="21">
        <f t="shared" si="27"/>
        <v>2.2600000000000002</v>
      </c>
      <c r="S144" s="21">
        <f t="shared" si="28"/>
        <v>7.4146758000000004</v>
      </c>
    </row>
    <row r="145" spans="1:19">
      <c r="A145" s="16">
        <f>Input_Summary!B166</f>
        <v>2.58</v>
      </c>
      <c r="B145" s="16">
        <f t="shared" ref="B145:B208" si="32">A145*3.28083</f>
        <v>8.4645413999999999</v>
      </c>
      <c r="C145" s="16">
        <f t="shared" si="30"/>
        <v>3587.7844547999994</v>
      </c>
      <c r="D145" s="16">
        <f t="shared" ref="D145:D208" si="33">C145*0.3048</f>
        <v>1093.5567018230399</v>
      </c>
      <c r="E145" s="19">
        <f t="shared" si="29"/>
        <v>1.3418891494831002</v>
      </c>
      <c r="F145" s="27">
        <f t="shared" ref="F145:F208" si="34">E145*95.761</f>
        <v>128.50064684365117</v>
      </c>
      <c r="G145" s="16">
        <f>Input_Summary!C166</f>
        <v>1.2850000000000001</v>
      </c>
      <c r="H145" s="19">
        <f t="shared" ref="H145:H208" si="35">I145/95.76052</f>
        <v>1.4769605847053546</v>
      </c>
      <c r="I145" s="27">
        <f t="shared" ref="I145:I208" si="36">F145+P145*(1-$J$12)</f>
        <v>141.43451361088881</v>
      </c>
      <c r="J145" s="22">
        <f t="shared" ref="J145:J208" si="37">I145*0.01</f>
        <v>1.4143451361088881</v>
      </c>
      <c r="K145" s="19">
        <f t="shared" ref="K145:K208" si="38">M145*1.04427171166</f>
        <v>0</v>
      </c>
      <c r="L145" s="27">
        <f t="shared" ref="L145:L208" si="39">K145*95.761</f>
        <v>0</v>
      </c>
      <c r="M145" s="23">
        <f>Input_Summary!D166</f>
        <v>0</v>
      </c>
      <c r="N145" s="19">
        <f t="shared" ref="N145:N208" si="40">O145*3.28083</f>
        <v>21.636660262062144</v>
      </c>
      <c r="O145" s="19">
        <f>Input_Summary!E166</f>
        <v>6.594873938016339</v>
      </c>
      <c r="P145" s="19">
        <f t="shared" ref="P145:P208" si="41">O145*9.806</f>
        <v>64.669333836188216</v>
      </c>
      <c r="Q145" s="18">
        <f t="shared" si="31"/>
        <v>22.366800000000005</v>
      </c>
      <c r="R145" s="21">
        <f t="shared" ref="R145:R208" si="42">Q145/9.81</f>
        <v>2.2800000000000002</v>
      </c>
      <c r="S145" s="21">
        <f t="shared" ref="S145:S208" si="43">R145*3.28083</f>
        <v>7.4802924000000006</v>
      </c>
    </row>
    <row r="146" spans="1:19">
      <c r="A146" s="16">
        <f>Input_Summary!B167</f>
        <v>2.6</v>
      </c>
      <c r="B146" s="16">
        <f t="shared" si="32"/>
        <v>8.5301580000000001</v>
      </c>
      <c r="C146" s="16">
        <f t="shared" si="30"/>
        <v>3587.7188381999995</v>
      </c>
      <c r="D146" s="16">
        <f t="shared" si="33"/>
        <v>1093.5367018833599</v>
      </c>
      <c r="E146" s="19">
        <f t="shared" ref="E146:E209" si="44">G146*1.04427171166</f>
        <v>1.3168266284032599</v>
      </c>
      <c r="F146" s="27">
        <f t="shared" si="34"/>
        <v>126.10063476252456</v>
      </c>
      <c r="G146" s="16">
        <f>Input_Summary!C167</f>
        <v>1.2609999999999999</v>
      </c>
      <c r="H146" s="19">
        <f t="shared" si="35"/>
        <v>1.4560730449237091</v>
      </c>
      <c r="I146" s="27">
        <f t="shared" si="36"/>
        <v>139.43431193987774</v>
      </c>
      <c r="J146" s="22">
        <f t="shared" si="37"/>
        <v>1.3943431193987774</v>
      </c>
      <c r="K146" s="19">
        <f t="shared" si="38"/>
        <v>0</v>
      </c>
      <c r="L146" s="27">
        <f t="shared" si="39"/>
        <v>0</v>
      </c>
      <c r="M146" s="23">
        <f>Input_Summary!D167</f>
        <v>0</v>
      </c>
      <c r="N146" s="19">
        <f t="shared" si="40"/>
        <v>22.305490563826044</v>
      </c>
      <c r="O146" s="19">
        <f>Input_Summary!E167</f>
        <v>6.7987340288360096</v>
      </c>
      <c r="P146" s="19">
        <f t="shared" si="41"/>
        <v>66.668385886765904</v>
      </c>
      <c r="Q146" s="18">
        <f t="shared" si="31"/>
        <v>22.563000000000002</v>
      </c>
      <c r="R146" s="21">
        <f t="shared" si="42"/>
        <v>2.3000000000000003</v>
      </c>
      <c r="S146" s="21">
        <f t="shared" si="43"/>
        <v>7.5459090000000009</v>
      </c>
    </row>
    <row r="147" spans="1:19">
      <c r="A147" s="16">
        <f>Input_Summary!B168</f>
        <v>2.62</v>
      </c>
      <c r="B147" s="16">
        <f t="shared" si="32"/>
        <v>8.5957746000000004</v>
      </c>
      <c r="C147" s="16">
        <f t="shared" si="30"/>
        <v>3587.6532215999996</v>
      </c>
      <c r="D147" s="16">
        <f t="shared" si="33"/>
        <v>1093.5167019436799</v>
      </c>
      <c r="E147" s="19">
        <f t="shared" si="44"/>
        <v>1.33562351921314</v>
      </c>
      <c r="F147" s="27">
        <f t="shared" si="34"/>
        <v>127.90064382336949</v>
      </c>
      <c r="G147" s="16">
        <f>Input_Summary!C168</f>
        <v>1.2790000000000001</v>
      </c>
      <c r="H147" s="19">
        <f t="shared" si="35"/>
        <v>1.481341445685568</v>
      </c>
      <c r="I147" s="27">
        <f t="shared" si="36"/>
        <v>141.85402713640175</v>
      </c>
      <c r="J147" s="22">
        <f t="shared" si="37"/>
        <v>1.4185402713640176</v>
      </c>
      <c r="K147" s="19">
        <f t="shared" si="38"/>
        <v>0</v>
      </c>
      <c r="L147" s="27">
        <f t="shared" si="39"/>
        <v>0</v>
      </c>
      <c r="M147" s="23">
        <f>Input_Summary!D168</f>
        <v>0</v>
      </c>
      <c r="N147" s="19">
        <f t="shared" si="40"/>
        <v>23.342177531560086</v>
      </c>
      <c r="O147" s="19">
        <f>Input_Summary!E168</f>
        <v>7.1147171696064984</v>
      </c>
      <c r="P147" s="19">
        <f t="shared" si="41"/>
        <v>69.76691656516131</v>
      </c>
      <c r="Q147" s="18">
        <f t="shared" si="31"/>
        <v>22.759200000000003</v>
      </c>
      <c r="R147" s="21">
        <f t="shared" si="42"/>
        <v>2.3200000000000003</v>
      </c>
      <c r="S147" s="21">
        <f t="shared" si="43"/>
        <v>7.6115256000000011</v>
      </c>
    </row>
    <row r="148" spans="1:19">
      <c r="A148" s="16">
        <f>Input_Summary!B169</f>
        <v>2.64</v>
      </c>
      <c r="B148" s="16">
        <f t="shared" si="32"/>
        <v>8.6613912000000006</v>
      </c>
      <c r="C148" s="16">
        <f t="shared" si="30"/>
        <v>3587.5876049999997</v>
      </c>
      <c r="D148" s="16">
        <f t="shared" si="33"/>
        <v>1093.4967020039999</v>
      </c>
      <c r="E148" s="19">
        <f t="shared" si="44"/>
        <v>1.37948293110286</v>
      </c>
      <c r="F148" s="27">
        <f t="shared" si="34"/>
        <v>132.10066496534097</v>
      </c>
      <c r="G148" s="16">
        <f>Input_Summary!C169</f>
        <v>1.321</v>
      </c>
      <c r="H148" s="19">
        <f t="shared" si="35"/>
        <v>1.5327162698843031</v>
      </c>
      <c r="I148" s="27">
        <f t="shared" si="36"/>
        <v>146.7737070165812</v>
      </c>
      <c r="J148" s="22">
        <f t="shared" si="37"/>
        <v>1.4677370701658121</v>
      </c>
      <c r="K148" s="19">
        <f t="shared" si="38"/>
        <v>0</v>
      </c>
      <c r="L148" s="27">
        <f t="shared" si="39"/>
        <v>0</v>
      </c>
      <c r="M148" s="23">
        <f>Input_Summary!D169</f>
        <v>0</v>
      </c>
      <c r="N148" s="19">
        <f t="shared" si="40"/>
        <v>24.546072074735108</v>
      </c>
      <c r="O148" s="19">
        <f>Input_Summary!E169</f>
        <v>7.4816653330819056</v>
      </c>
      <c r="P148" s="19">
        <f t="shared" si="41"/>
        <v>73.365210256201166</v>
      </c>
      <c r="Q148" s="18">
        <f t="shared" si="31"/>
        <v>22.955400000000004</v>
      </c>
      <c r="R148" s="21">
        <f t="shared" si="42"/>
        <v>2.3400000000000003</v>
      </c>
      <c r="S148" s="21">
        <f t="shared" si="43"/>
        <v>7.6771422000000005</v>
      </c>
    </row>
    <row r="149" spans="1:19">
      <c r="A149" s="16">
        <f>Input_Summary!B170</f>
        <v>2.66</v>
      </c>
      <c r="B149" s="16">
        <f t="shared" si="32"/>
        <v>8.7270078000000009</v>
      </c>
      <c r="C149" s="16">
        <f t="shared" si="30"/>
        <v>3587.5219883999994</v>
      </c>
      <c r="D149" s="16">
        <f t="shared" si="33"/>
        <v>1093.4767020643199</v>
      </c>
      <c r="E149" s="19">
        <f t="shared" si="44"/>
        <v>1.4348293318208398</v>
      </c>
      <c r="F149" s="27">
        <f t="shared" si="34"/>
        <v>137.40069164449542</v>
      </c>
      <c r="G149" s="16">
        <f>Input_Summary!C170</f>
        <v>1.3739999999999999</v>
      </c>
      <c r="H149" s="19">
        <f t="shared" si="35"/>
        <v>1.5934905870277842</v>
      </c>
      <c r="I149" s="27">
        <f t="shared" si="36"/>
        <v>152.59348722888586</v>
      </c>
      <c r="J149" s="22">
        <f t="shared" si="37"/>
        <v>1.5259348722888586</v>
      </c>
      <c r="K149" s="19">
        <f t="shared" si="38"/>
        <v>0</v>
      </c>
      <c r="L149" s="27">
        <f t="shared" si="39"/>
        <v>0</v>
      </c>
      <c r="M149" s="23">
        <f>Input_Summary!D170</f>
        <v>0</v>
      </c>
      <c r="N149" s="19">
        <f t="shared" si="40"/>
        <v>25.415551467028177</v>
      </c>
      <c r="O149" s="19">
        <f>Input_Summary!E170</f>
        <v>7.7466834511474767</v>
      </c>
      <c r="P149" s="19">
        <f t="shared" si="41"/>
        <v>75.96397792195215</v>
      </c>
      <c r="Q149" s="18">
        <f t="shared" si="31"/>
        <v>23.151600000000006</v>
      </c>
      <c r="R149" s="21">
        <f t="shared" si="42"/>
        <v>2.3600000000000003</v>
      </c>
      <c r="S149" s="21">
        <f t="shared" si="43"/>
        <v>7.7427588000000007</v>
      </c>
    </row>
    <row r="150" spans="1:19">
      <c r="A150" s="16">
        <f>Input_Summary!B171</f>
        <v>2.68</v>
      </c>
      <c r="B150" s="16">
        <f t="shared" si="32"/>
        <v>8.7926244000000011</v>
      </c>
      <c r="C150" s="16">
        <f t="shared" si="30"/>
        <v>3587.4563717999995</v>
      </c>
      <c r="D150" s="16">
        <f t="shared" si="33"/>
        <v>1093.4567021246398</v>
      </c>
      <c r="E150" s="19">
        <f t="shared" si="44"/>
        <v>1.52881378587024</v>
      </c>
      <c r="F150" s="27">
        <f t="shared" si="34"/>
        <v>146.40073694872004</v>
      </c>
      <c r="G150" s="16">
        <f>Input_Summary!C171</f>
        <v>1.464</v>
      </c>
      <c r="H150" s="19">
        <f t="shared" si="35"/>
        <v>1.6962432367154343</v>
      </c>
      <c r="I150" s="27">
        <f t="shared" si="36"/>
        <v>162.43313439435309</v>
      </c>
      <c r="J150" s="22">
        <f t="shared" si="37"/>
        <v>1.624331343943531</v>
      </c>
      <c r="K150" s="19">
        <f t="shared" si="38"/>
        <v>0</v>
      </c>
      <c r="L150" s="27">
        <f t="shared" si="39"/>
        <v>0</v>
      </c>
      <c r="M150" s="23">
        <f>Input_Summary!D171</f>
        <v>0</v>
      </c>
      <c r="N150" s="19">
        <f t="shared" si="40"/>
        <v>26.820095100732363</v>
      </c>
      <c r="O150" s="19">
        <f>Input_Summary!E171</f>
        <v>8.1747896418687844</v>
      </c>
      <c r="P150" s="19">
        <f t="shared" si="41"/>
        <v>80.161987228165287</v>
      </c>
      <c r="Q150" s="18">
        <f t="shared" si="31"/>
        <v>23.347800000000003</v>
      </c>
      <c r="R150" s="21">
        <f t="shared" si="42"/>
        <v>2.3800000000000003</v>
      </c>
      <c r="S150" s="21">
        <f t="shared" si="43"/>
        <v>7.808375400000001</v>
      </c>
    </row>
    <row r="151" spans="1:19">
      <c r="A151" s="16">
        <f>Input_Summary!B172</f>
        <v>2.7</v>
      </c>
      <c r="B151" s="16">
        <f t="shared" si="32"/>
        <v>8.8582409999999996</v>
      </c>
      <c r="C151" s="16">
        <f t="shared" si="30"/>
        <v>3587.3907551999996</v>
      </c>
      <c r="D151" s="16">
        <f t="shared" si="33"/>
        <v>1093.43670218496</v>
      </c>
      <c r="E151" s="19">
        <f t="shared" si="44"/>
        <v>1.56640756749</v>
      </c>
      <c r="F151" s="27">
        <f t="shared" si="34"/>
        <v>150.00075507040989</v>
      </c>
      <c r="G151" s="16">
        <f>Input_Summary!C172</f>
        <v>1.5</v>
      </c>
      <c r="H151" s="19">
        <f t="shared" si="35"/>
        <v>1.7340459621203888</v>
      </c>
      <c r="I151" s="27">
        <f t="shared" si="36"/>
        <v>166.05314303654873</v>
      </c>
      <c r="J151" s="22">
        <f t="shared" si="37"/>
        <v>1.6605314303654874</v>
      </c>
      <c r="K151" s="19">
        <f t="shared" si="38"/>
        <v>0</v>
      </c>
      <c r="L151" s="27">
        <f t="shared" si="39"/>
        <v>0</v>
      </c>
      <c r="M151" s="23">
        <f>Input_Summary!D172</f>
        <v>0</v>
      </c>
      <c r="N151" s="19">
        <f t="shared" si="40"/>
        <v>26.853536615820559</v>
      </c>
      <c r="O151" s="19">
        <f>Input_Summary!E172</f>
        <v>8.1849826464097681</v>
      </c>
      <c r="P151" s="19">
        <f t="shared" si="41"/>
        <v>80.261939830694175</v>
      </c>
      <c r="Q151" s="18">
        <f t="shared" si="31"/>
        <v>23.544000000000004</v>
      </c>
      <c r="R151" s="21">
        <f t="shared" si="42"/>
        <v>2.4000000000000004</v>
      </c>
      <c r="S151" s="21">
        <f t="shared" si="43"/>
        <v>7.8739920000000012</v>
      </c>
    </row>
    <row r="152" spans="1:19">
      <c r="A152" s="16">
        <f>Input_Summary!B173</f>
        <v>2.72</v>
      </c>
      <c r="B152" s="16">
        <f t="shared" si="32"/>
        <v>8.9238575999999998</v>
      </c>
      <c r="C152" s="16">
        <f t="shared" si="30"/>
        <v>3587.3251385999997</v>
      </c>
      <c r="D152" s="16">
        <f t="shared" si="33"/>
        <v>1093.41670224528</v>
      </c>
      <c r="E152" s="19">
        <f t="shared" si="44"/>
        <v>1.5476106766801199</v>
      </c>
      <c r="F152" s="27">
        <f t="shared" si="34"/>
        <v>148.20074600956494</v>
      </c>
      <c r="G152" s="16">
        <f>Input_Summary!C173</f>
        <v>1.482</v>
      </c>
      <c r="H152" s="19">
        <f t="shared" si="35"/>
        <v>1.7050199651267632</v>
      </c>
      <c r="I152" s="27">
        <f t="shared" si="36"/>
        <v>163.27359847092072</v>
      </c>
      <c r="J152" s="22">
        <f t="shared" si="37"/>
        <v>1.6327359847092071</v>
      </c>
      <c r="K152" s="19">
        <f t="shared" si="38"/>
        <v>0</v>
      </c>
      <c r="L152" s="27">
        <f t="shared" si="39"/>
        <v>0</v>
      </c>
      <c r="M152" s="23">
        <f>Input_Summary!D173</f>
        <v>0</v>
      </c>
      <c r="N152" s="19">
        <f t="shared" si="40"/>
        <v>25.214902376499008</v>
      </c>
      <c r="O152" s="19">
        <f>Input_Summary!E173</f>
        <v>7.6855254239015762</v>
      </c>
      <c r="P152" s="19">
        <f t="shared" si="41"/>
        <v>75.364262306778855</v>
      </c>
      <c r="Q152" s="18">
        <f t="shared" si="31"/>
        <v>23.740200000000005</v>
      </c>
      <c r="R152" s="21">
        <f t="shared" si="42"/>
        <v>2.4200000000000004</v>
      </c>
      <c r="S152" s="21">
        <f t="shared" si="43"/>
        <v>7.9396086000000006</v>
      </c>
    </row>
    <row r="153" spans="1:19">
      <c r="A153" s="16">
        <f>Input_Summary!B174</f>
        <v>2.74</v>
      </c>
      <c r="B153" s="16">
        <f t="shared" si="32"/>
        <v>8.9894742000000001</v>
      </c>
      <c r="C153" s="16">
        <f t="shared" si="30"/>
        <v>3587.2595219999994</v>
      </c>
      <c r="D153" s="16">
        <f t="shared" si="33"/>
        <v>1093.3967023055998</v>
      </c>
      <c r="E153" s="19">
        <f t="shared" si="44"/>
        <v>1.4974856345204399</v>
      </c>
      <c r="F153" s="27">
        <f t="shared" si="34"/>
        <v>143.40072184731184</v>
      </c>
      <c r="G153" s="16">
        <f>Input_Summary!C174</f>
        <v>1.4339999999999999</v>
      </c>
      <c r="H153" s="19">
        <f t="shared" si="35"/>
        <v>1.6480057452901986</v>
      </c>
      <c r="I153" s="27">
        <f t="shared" si="36"/>
        <v>157.81388713197697</v>
      </c>
      <c r="J153" s="22">
        <f t="shared" si="37"/>
        <v>1.5781388713197697</v>
      </c>
      <c r="K153" s="19">
        <f t="shared" si="38"/>
        <v>0</v>
      </c>
      <c r="L153" s="27">
        <f t="shared" si="39"/>
        <v>0</v>
      </c>
      <c r="M153" s="23">
        <f>Input_Summary!D174</f>
        <v>0</v>
      </c>
      <c r="N153" s="19">
        <f t="shared" si="40"/>
        <v>24.111332378588571</v>
      </c>
      <c r="O153" s="19">
        <f>Input_Summary!E174</f>
        <v>7.3491562740491192</v>
      </c>
      <c r="P153" s="19">
        <f t="shared" si="41"/>
        <v>72.06582642332566</v>
      </c>
      <c r="Q153" s="18">
        <f t="shared" si="31"/>
        <v>23.936400000000006</v>
      </c>
      <c r="R153" s="21">
        <f t="shared" si="42"/>
        <v>2.4400000000000004</v>
      </c>
      <c r="S153" s="21">
        <f t="shared" si="43"/>
        <v>8.0052252000000017</v>
      </c>
    </row>
    <row r="154" spans="1:19">
      <c r="A154" s="16">
        <f>Input_Summary!B175</f>
        <v>2.76</v>
      </c>
      <c r="B154" s="16">
        <f t="shared" si="32"/>
        <v>9.0550907999999986</v>
      </c>
      <c r="C154" s="16">
        <f t="shared" si="30"/>
        <v>3587.1939053999995</v>
      </c>
      <c r="D154" s="16">
        <f t="shared" si="33"/>
        <v>1093.37670236592</v>
      </c>
      <c r="E154" s="19">
        <f t="shared" si="44"/>
        <v>1.4410949620908</v>
      </c>
      <c r="F154" s="27">
        <f t="shared" si="34"/>
        <v>138.00069466477709</v>
      </c>
      <c r="G154" s="16">
        <f>Input_Summary!C175</f>
        <v>1.3800000000000001</v>
      </c>
      <c r="H154" s="19">
        <f t="shared" si="35"/>
        <v>1.5920323008945001</v>
      </c>
      <c r="I154" s="27">
        <f t="shared" si="36"/>
        <v>152.45384099045378</v>
      </c>
      <c r="J154" s="22">
        <f t="shared" si="37"/>
        <v>1.5245384099045378</v>
      </c>
      <c r="K154" s="19">
        <f t="shared" si="38"/>
        <v>0</v>
      </c>
      <c r="L154" s="27">
        <f t="shared" si="39"/>
        <v>0</v>
      </c>
      <c r="M154" s="23">
        <f>Input_Summary!D175</f>
        <v>0</v>
      </c>
      <c r="N154" s="19">
        <f t="shared" si="40"/>
        <v>24.178215408764963</v>
      </c>
      <c r="O154" s="19">
        <f>Input_Summary!E175</f>
        <v>7.3695422831310866</v>
      </c>
      <c r="P154" s="19">
        <f t="shared" si="41"/>
        <v>72.265731628383435</v>
      </c>
      <c r="Q154" s="18">
        <f t="shared" si="31"/>
        <v>24.1326</v>
      </c>
      <c r="R154" s="21">
        <f t="shared" si="42"/>
        <v>2.46</v>
      </c>
      <c r="S154" s="21">
        <f t="shared" si="43"/>
        <v>8.0708418000000002</v>
      </c>
    </row>
    <row r="155" spans="1:19">
      <c r="A155" s="16">
        <f>Input_Summary!B176</f>
        <v>2.78</v>
      </c>
      <c r="B155" s="16">
        <f t="shared" si="32"/>
        <v>9.1207073999999988</v>
      </c>
      <c r="C155" s="16">
        <f t="shared" si="30"/>
        <v>3587.1282887999996</v>
      </c>
      <c r="D155" s="16">
        <f t="shared" si="33"/>
        <v>1093.35670242624</v>
      </c>
      <c r="E155" s="19">
        <f t="shared" si="44"/>
        <v>1.4348293318208398</v>
      </c>
      <c r="F155" s="27">
        <f t="shared" si="34"/>
        <v>137.40069164449542</v>
      </c>
      <c r="G155" s="16">
        <f>Input_Summary!C176</f>
        <v>1.3739999999999999</v>
      </c>
      <c r="H155" s="19">
        <f t="shared" si="35"/>
        <v>1.5836790857559497</v>
      </c>
      <c r="I155" s="27">
        <f t="shared" si="36"/>
        <v>151.65393276511435</v>
      </c>
      <c r="J155" s="22">
        <f t="shared" si="37"/>
        <v>1.5165393276511434</v>
      </c>
      <c r="K155" s="19">
        <f t="shared" si="38"/>
        <v>0</v>
      </c>
      <c r="L155" s="27">
        <f t="shared" si="39"/>
        <v>0</v>
      </c>
      <c r="M155" s="23">
        <f>Input_Summary!D176</f>
        <v>0</v>
      </c>
      <c r="N155" s="19">
        <f t="shared" si="40"/>
        <v>23.843800257883011</v>
      </c>
      <c r="O155" s="19">
        <f>Input_Summary!E176</f>
        <v>7.2676122377212513</v>
      </c>
      <c r="P155" s="19">
        <f t="shared" si="41"/>
        <v>71.266205603094591</v>
      </c>
      <c r="Q155" s="18">
        <f t="shared" si="31"/>
        <v>24.328800000000001</v>
      </c>
      <c r="R155" s="21">
        <f t="shared" si="42"/>
        <v>2.48</v>
      </c>
      <c r="S155" s="21">
        <f t="shared" si="43"/>
        <v>8.1364584000000004</v>
      </c>
    </row>
    <row r="156" spans="1:19">
      <c r="A156" s="16">
        <f>Input_Summary!B177</f>
        <v>2.8</v>
      </c>
      <c r="B156" s="16">
        <f t="shared" si="32"/>
        <v>9.186323999999999</v>
      </c>
      <c r="C156" s="16">
        <f t="shared" si="30"/>
        <v>3587.0626721999997</v>
      </c>
      <c r="D156" s="16">
        <f t="shared" si="33"/>
        <v>1093.3367024865599</v>
      </c>
      <c r="E156" s="19">
        <f t="shared" si="44"/>
        <v>1.4222980712809199</v>
      </c>
      <c r="F156" s="27">
        <f t="shared" si="34"/>
        <v>136.20068560393216</v>
      </c>
      <c r="G156" s="16">
        <f>Input_Summary!C177</f>
        <v>1.3619999999999999</v>
      </c>
      <c r="H156" s="19">
        <f t="shared" si="35"/>
        <v>1.5705214963644074</v>
      </c>
      <c r="I156" s="27">
        <f t="shared" si="36"/>
        <v>150.39395516303375</v>
      </c>
      <c r="J156" s="22">
        <f t="shared" si="37"/>
        <v>1.5039395516303375</v>
      </c>
      <c r="K156" s="19">
        <f t="shared" si="38"/>
        <v>0</v>
      </c>
      <c r="L156" s="27">
        <f t="shared" si="39"/>
        <v>0</v>
      </c>
      <c r="M156" s="23">
        <f>Input_Summary!D177</f>
        <v>0</v>
      </c>
      <c r="N156" s="19">
        <f t="shared" si="40"/>
        <v>23.74347571261843</v>
      </c>
      <c r="O156" s="19">
        <f>Input_Summary!E177</f>
        <v>7.2370332240983011</v>
      </c>
      <c r="P156" s="19">
        <f t="shared" si="41"/>
        <v>70.966347795507929</v>
      </c>
      <c r="Q156" s="18">
        <f t="shared" si="31"/>
        <v>24.525000000000002</v>
      </c>
      <c r="R156" s="21">
        <f t="shared" si="42"/>
        <v>2.5</v>
      </c>
      <c r="S156" s="21">
        <f t="shared" si="43"/>
        <v>8.2020750000000007</v>
      </c>
    </row>
    <row r="157" spans="1:19">
      <c r="A157" s="16">
        <f>Input_Summary!B178</f>
        <v>2.82</v>
      </c>
      <c r="B157" s="16">
        <f t="shared" si="32"/>
        <v>9.2519405999999993</v>
      </c>
      <c r="C157" s="16">
        <f t="shared" si="30"/>
        <v>3586.9970555999994</v>
      </c>
      <c r="D157" s="16">
        <f t="shared" si="33"/>
        <v>1093.3167025468799</v>
      </c>
      <c r="E157" s="19">
        <f t="shared" si="44"/>
        <v>1.4536262226307199</v>
      </c>
      <c r="F157" s="27">
        <f t="shared" si="34"/>
        <v>139.20070070534035</v>
      </c>
      <c r="G157" s="16">
        <f>Input_Summary!C178</f>
        <v>1.3919999999999999</v>
      </c>
      <c r="H157" s="19">
        <f t="shared" si="35"/>
        <v>1.6062336670170887</v>
      </c>
      <c r="I157" s="27">
        <f t="shared" si="36"/>
        <v>153.81377119506325</v>
      </c>
      <c r="J157" s="22">
        <f t="shared" si="37"/>
        <v>1.5381377119506325</v>
      </c>
      <c r="K157" s="19">
        <f t="shared" si="38"/>
        <v>0</v>
      </c>
      <c r="L157" s="27">
        <f t="shared" si="39"/>
        <v>0</v>
      </c>
      <c r="M157" s="23">
        <f>Input_Summary!D178</f>
        <v>0</v>
      </c>
      <c r="N157" s="19">
        <f t="shared" si="40"/>
        <v>24.44574752947052</v>
      </c>
      <c r="O157" s="19">
        <f>Input_Summary!E178</f>
        <v>7.4510863194589545</v>
      </c>
      <c r="P157" s="19">
        <f t="shared" si="41"/>
        <v>73.065352448614505</v>
      </c>
      <c r="Q157" s="18">
        <f t="shared" si="31"/>
        <v>24.721200000000003</v>
      </c>
      <c r="R157" s="21">
        <f t="shared" si="42"/>
        <v>2.52</v>
      </c>
      <c r="S157" s="21">
        <f t="shared" si="43"/>
        <v>8.2676915999999991</v>
      </c>
    </row>
    <row r="158" spans="1:19">
      <c r="A158" s="16">
        <f>Input_Summary!B179</f>
        <v>2.84</v>
      </c>
      <c r="B158" s="16">
        <f t="shared" si="32"/>
        <v>9.3175571999999995</v>
      </c>
      <c r="C158" s="16">
        <f t="shared" si="30"/>
        <v>3586.9314389999995</v>
      </c>
      <c r="D158" s="16">
        <f t="shared" si="33"/>
        <v>1093.2967026071999</v>
      </c>
      <c r="E158" s="19">
        <f t="shared" si="44"/>
        <v>1.4473605923607602</v>
      </c>
      <c r="F158" s="27">
        <f t="shared" si="34"/>
        <v>138.60069768505875</v>
      </c>
      <c r="G158" s="16">
        <f>Input_Summary!C179</f>
        <v>1.3860000000000001</v>
      </c>
      <c r="H158" s="19">
        <f t="shared" si="35"/>
        <v>1.6018468034565145</v>
      </c>
      <c r="I158" s="27">
        <f t="shared" si="36"/>
        <v>153.39368285933364</v>
      </c>
      <c r="J158" s="22">
        <f t="shared" si="37"/>
        <v>1.5339368285933364</v>
      </c>
      <c r="K158" s="19">
        <f t="shared" si="38"/>
        <v>0</v>
      </c>
      <c r="L158" s="27">
        <f t="shared" si="39"/>
        <v>0</v>
      </c>
      <c r="M158" s="23">
        <f>Input_Summary!D179</f>
        <v>0</v>
      </c>
      <c r="N158" s="19">
        <f t="shared" si="40"/>
        <v>24.746721165264276</v>
      </c>
      <c r="O158" s="19">
        <f>Input_Summary!E179</f>
        <v>7.5428233603278061</v>
      </c>
      <c r="P158" s="19">
        <f t="shared" si="41"/>
        <v>73.964925871374462</v>
      </c>
      <c r="Q158" s="18">
        <f t="shared" si="31"/>
        <v>24.917400000000001</v>
      </c>
      <c r="R158" s="21">
        <f t="shared" si="42"/>
        <v>2.54</v>
      </c>
      <c r="S158" s="21">
        <f t="shared" si="43"/>
        <v>8.3333081999999994</v>
      </c>
    </row>
    <row r="159" spans="1:19">
      <c r="A159" s="16">
        <f>Input_Summary!B180</f>
        <v>2.86</v>
      </c>
      <c r="B159" s="16">
        <f t="shared" si="32"/>
        <v>9.3831737999999998</v>
      </c>
      <c r="C159" s="16">
        <f t="shared" si="30"/>
        <v>3586.8658223999996</v>
      </c>
      <c r="D159" s="16">
        <f t="shared" si="33"/>
        <v>1093.2767026675199</v>
      </c>
      <c r="E159" s="19">
        <f t="shared" si="44"/>
        <v>1.4661574831706399</v>
      </c>
      <c r="F159" s="27">
        <f t="shared" si="34"/>
        <v>140.40070674590365</v>
      </c>
      <c r="G159" s="16">
        <f>Input_Summary!C180</f>
        <v>1.4039999999999999</v>
      </c>
      <c r="H159" s="19">
        <f t="shared" si="35"/>
        <v>1.6250276507562809</v>
      </c>
      <c r="I159" s="27">
        <f t="shared" si="36"/>
        <v>155.61349285079984</v>
      </c>
      <c r="J159" s="22">
        <f t="shared" si="37"/>
        <v>1.5561349285079984</v>
      </c>
      <c r="K159" s="19">
        <f t="shared" si="38"/>
        <v>0</v>
      </c>
      <c r="L159" s="27">
        <f t="shared" si="39"/>
        <v>0</v>
      </c>
      <c r="M159" s="23">
        <f>Input_Summary!D180</f>
        <v>0</v>
      </c>
      <c r="N159" s="19">
        <f t="shared" si="40"/>
        <v>25.448992982116369</v>
      </c>
      <c r="O159" s="19">
        <f>Input_Summary!E180</f>
        <v>7.7568764556884595</v>
      </c>
      <c r="P159" s="19">
        <f t="shared" si="41"/>
        <v>76.063930524481023</v>
      </c>
      <c r="Q159" s="18">
        <f t="shared" si="31"/>
        <v>25.113600000000002</v>
      </c>
      <c r="R159" s="21">
        <f t="shared" si="42"/>
        <v>2.56</v>
      </c>
      <c r="S159" s="21">
        <f t="shared" si="43"/>
        <v>8.3989247999999996</v>
      </c>
    </row>
    <row r="160" spans="1:19">
      <c r="A160" s="16">
        <f>Input_Summary!B181</f>
        <v>2.88</v>
      </c>
      <c r="B160" s="16">
        <f t="shared" si="32"/>
        <v>9.4487904</v>
      </c>
      <c r="C160" s="16">
        <f t="shared" si="30"/>
        <v>3586.8002057999997</v>
      </c>
      <c r="D160" s="16">
        <f t="shared" si="33"/>
        <v>1093.2567027278399</v>
      </c>
      <c r="E160" s="19">
        <f t="shared" si="44"/>
        <v>1.4661574831706399</v>
      </c>
      <c r="F160" s="27">
        <f t="shared" si="34"/>
        <v>140.40070674590365</v>
      </c>
      <c r="G160" s="16">
        <f>Input_Summary!C181</f>
        <v>1.4039999999999999</v>
      </c>
      <c r="H160" s="19">
        <f t="shared" si="35"/>
        <v>1.6302465344115118</v>
      </c>
      <c r="I160" s="27">
        <f t="shared" si="36"/>
        <v>156.11325586344427</v>
      </c>
      <c r="J160" s="22">
        <f t="shared" si="37"/>
        <v>1.5611325586344427</v>
      </c>
      <c r="K160" s="19">
        <f t="shared" si="38"/>
        <v>0</v>
      </c>
      <c r="L160" s="27">
        <f t="shared" si="39"/>
        <v>0</v>
      </c>
      <c r="M160" s="23">
        <f>Input_Summary!D181</f>
        <v>0</v>
      </c>
      <c r="N160" s="19">
        <f t="shared" si="40"/>
        <v>26.285030859321246</v>
      </c>
      <c r="O160" s="19">
        <f>Input_Summary!E181</f>
        <v>8.0117015692130487</v>
      </c>
      <c r="P160" s="19">
        <f t="shared" si="41"/>
        <v>78.562745587703148</v>
      </c>
      <c r="Q160" s="18">
        <f t="shared" si="31"/>
        <v>25.309800000000003</v>
      </c>
      <c r="R160" s="21">
        <f t="shared" si="42"/>
        <v>2.58</v>
      </c>
      <c r="S160" s="21">
        <f t="shared" si="43"/>
        <v>8.4645413999999999</v>
      </c>
    </row>
    <row r="161" spans="1:19">
      <c r="A161" s="16">
        <f>Input_Summary!B182</f>
        <v>2.9</v>
      </c>
      <c r="B161" s="16">
        <f t="shared" si="32"/>
        <v>9.5144070000000003</v>
      </c>
      <c r="C161" s="16">
        <f t="shared" si="30"/>
        <v>3586.7345891999994</v>
      </c>
      <c r="D161" s="16">
        <f t="shared" si="33"/>
        <v>1093.2367027881598</v>
      </c>
      <c r="E161" s="19">
        <f t="shared" si="44"/>
        <v>1.5977357188398</v>
      </c>
      <c r="F161" s="27">
        <f t="shared" si="34"/>
        <v>153.00077017181809</v>
      </c>
      <c r="G161" s="16">
        <f>Input_Summary!C182</f>
        <v>1.53</v>
      </c>
      <c r="H161" s="19">
        <f t="shared" si="35"/>
        <v>1.7181955622593876</v>
      </c>
      <c r="I161" s="27">
        <f t="shared" si="36"/>
        <v>164.53530050365134</v>
      </c>
      <c r="J161" s="22">
        <f t="shared" si="37"/>
        <v>1.6453530050365135</v>
      </c>
      <c r="K161" s="19">
        <f t="shared" si="38"/>
        <v>0</v>
      </c>
      <c r="L161" s="27">
        <f t="shared" si="39"/>
        <v>0</v>
      </c>
      <c r="M161" s="23">
        <f>Input_Summary!D182</f>
        <v>0</v>
      </c>
      <c r="N161" s="19">
        <f t="shared" si="40"/>
        <v>19.2957542058885</v>
      </c>
      <c r="O161" s="19">
        <f>Input_Summary!E182</f>
        <v>5.8813636201474928</v>
      </c>
      <c r="P161" s="19">
        <f t="shared" si="41"/>
        <v>57.672651659166313</v>
      </c>
      <c r="Q161" s="18">
        <f t="shared" si="31"/>
        <v>25.506000000000004</v>
      </c>
      <c r="R161" s="21">
        <f t="shared" si="42"/>
        <v>2.6</v>
      </c>
      <c r="S161" s="21">
        <f t="shared" si="43"/>
        <v>8.5301580000000001</v>
      </c>
    </row>
    <row r="162" spans="1:19">
      <c r="A162" s="16">
        <f>Input_Summary!B183</f>
        <v>2.92</v>
      </c>
      <c r="B162" s="16">
        <f t="shared" si="32"/>
        <v>9.5800235999999988</v>
      </c>
      <c r="C162" s="16">
        <f t="shared" si="30"/>
        <v>3586.6689725999995</v>
      </c>
      <c r="D162" s="16">
        <f t="shared" si="33"/>
        <v>1093.2167028484798</v>
      </c>
      <c r="E162" s="19">
        <f t="shared" si="44"/>
        <v>1.5977357188398</v>
      </c>
      <c r="F162" s="27">
        <f t="shared" si="34"/>
        <v>153.00077017181809</v>
      </c>
      <c r="G162" s="16">
        <f>Input_Summary!C183</f>
        <v>1.53</v>
      </c>
      <c r="H162" s="19">
        <f t="shared" si="35"/>
        <v>1.7181955622593876</v>
      </c>
      <c r="I162" s="27">
        <f t="shared" si="36"/>
        <v>164.53530050365134</v>
      </c>
      <c r="J162" s="22">
        <f t="shared" si="37"/>
        <v>1.6453530050365135</v>
      </c>
      <c r="K162" s="19">
        <f t="shared" si="38"/>
        <v>0</v>
      </c>
      <c r="L162" s="27">
        <f t="shared" si="39"/>
        <v>0</v>
      </c>
      <c r="M162" s="23">
        <f>Input_Summary!D183</f>
        <v>0</v>
      </c>
      <c r="N162" s="19">
        <f t="shared" si="40"/>
        <v>19.2957542058885</v>
      </c>
      <c r="O162" s="19">
        <f>Input_Summary!E183</f>
        <v>5.8813636201474928</v>
      </c>
      <c r="P162" s="19">
        <f t="shared" si="41"/>
        <v>57.672651659166313</v>
      </c>
      <c r="Q162" s="18">
        <f t="shared" si="31"/>
        <v>25.702200000000001</v>
      </c>
      <c r="R162" s="21">
        <f t="shared" si="42"/>
        <v>2.62</v>
      </c>
      <c r="S162" s="21">
        <f t="shared" si="43"/>
        <v>8.5957746000000004</v>
      </c>
    </row>
    <row r="163" spans="1:19">
      <c r="A163" s="16">
        <f>Input_Summary!B184</f>
        <v>2.94</v>
      </c>
      <c r="B163" s="16">
        <f t="shared" si="32"/>
        <v>9.645640199999999</v>
      </c>
      <c r="C163" s="16">
        <f t="shared" si="30"/>
        <v>3586.6033559999996</v>
      </c>
      <c r="D163" s="16">
        <f t="shared" si="33"/>
        <v>1093.1967029088</v>
      </c>
      <c r="E163" s="19">
        <f t="shared" si="44"/>
        <v>1.9225042211660601</v>
      </c>
      <c r="F163" s="27">
        <f t="shared" si="34"/>
        <v>184.10092672308306</v>
      </c>
      <c r="G163" s="16">
        <f>Input_Summary!C184</f>
        <v>1.8410000000000002</v>
      </c>
      <c r="H163" s="19">
        <f t="shared" si="35"/>
        <v>2.0275177968696165</v>
      </c>
      <c r="I163" s="27">
        <f t="shared" si="36"/>
        <v>194.15615853748884</v>
      </c>
      <c r="J163" s="22">
        <f t="shared" si="37"/>
        <v>1.9415615853748884</v>
      </c>
      <c r="K163" s="19">
        <f t="shared" si="38"/>
        <v>1.0442717116600001E-3</v>
      </c>
      <c r="L163" s="27">
        <f t="shared" si="39"/>
        <v>0.10000050338027326</v>
      </c>
      <c r="M163" s="23">
        <f>Input_Summary!D184</f>
        <v>1E-3</v>
      </c>
      <c r="N163" s="19">
        <f t="shared" si="40"/>
        <v>16.821082089362069</v>
      </c>
      <c r="O163" s="19">
        <f>Input_Summary!E184</f>
        <v>5.1270812841147118</v>
      </c>
      <c r="P163" s="19">
        <f t="shared" si="41"/>
        <v>50.276159072028861</v>
      </c>
      <c r="Q163" s="18">
        <f t="shared" si="31"/>
        <v>25.898400000000002</v>
      </c>
      <c r="R163" s="21">
        <f t="shared" si="42"/>
        <v>2.64</v>
      </c>
      <c r="S163" s="21">
        <f t="shared" si="43"/>
        <v>8.6613912000000006</v>
      </c>
    </row>
    <row r="164" spans="1:19">
      <c r="A164" s="16">
        <f>Input_Summary!B185</f>
        <v>2.96</v>
      </c>
      <c r="B164" s="16">
        <f t="shared" si="32"/>
        <v>9.7112567999999992</v>
      </c>
      <c r="C164" s="16">
        <f t="shared" si="30"/>
        <v>3586.5377393999997</v>
      </c>
      <c r="D164" s="16">
        <f t="shared" si="33"/>
        <v>1093.17670296912</v>
      </c>
      <c r="E164" s="19">
        <f t="shared" si="44"/>
        <v>1.8535822881964998</v>
      </c>
      <c r="F164" s="27">
        <f t="shared" si="34"/>
        <v>177.50089349998501</v>
      </c>
      <c r="G164" s="16">
        <f>Input_Summary!C185</f>
        <v>1.7749999999999999</v>
      </c>
      <c r="H164" s="19">
        <f t="shared" si="35"/>
        <v>1.9675719983155813</v>
      </c>
      <c r="I164" s="27">
        <f t="shared" si="36"/>
        <v>188.41571769613918</v>
      </c>
      <c r="J164" s="22">
        <f t="shared" si="37"/>
        <v>1.8841571769613918</v>
      </c>
      <c r="K164" s="19">
        <f t="shared" si="38"/>
        <v>0</v>
      </c>
      <c r="L164" s="27">
        <f t="shared" si="39"/>
        <v>0</v>
      </c>
      <c r="M164" s="23">
        <f>Input_Summary!D185</f>
        <v>0</v>
      </c>
      <c r="N164" s="19">
        <f t="shared" si="40"/>
        <v>18.259067238154454</v>
      </c>
      <c r="O164" s="19">
        <f>Input_Summary!E185</f>
        <v>5.5653804793770032</v>
      </c>
      <c r="P164" s="19">
        <f t="shared" si="41"/>
        <v>54.574120980770886</v>
      </c>
      <c r="Q164" s="18">
        <f t="shared" si="31"/>
        <v>26.094600000000003</v>
      </c>
      <c r="R164" s="21">
        <f t="shared" si="42"/>
        <v>2.66</v>
      </c>
      <c r="S164" s="21">
        <f t="shared" si="43"/>
        <v>8.7270078000000009</v>
      </c>
    </row>
    <row r="165" spans="1:19">
      <c r="A165" s="16">
        <f>Input_Summary!B186</f>
        <v>2.98</v>
      </c>
      <c r="B165" s="16">
        <f t="shared" si="32"/>
        <v>9.7768733999999995</v>
      </c>
      <c r="C165" s="16">
        <f t="shared" si="30"/>
        <v>3586.4721227999994</v>
      </c>
      <c r="D165" s="16">
        <f t="shared" si="33"/>
        <v>1093.1567030294398</v>
      </c>
      <c r="E165" s="19">
        <f t="shared" si="44"/>
        <v>2.1031632272832397</v>
      </c>
      <c r="F165" s="27">
        <f t="shared" si="34"/>
        <v>201.4010138078703</v>
      </c>
      <c r="G165" s="16">
        <f>Input_Summary!C186</f>
        <v>2.0139999999999998</v>
      </c>
      <c r="H165" s="19">
        <f t="shared" si="35"/>
        <v>2.2399085211646108</v>
      </c>
      <c r="I165" s="27">
        <f t="shared" si="36"/>
        <v>214.49480473915415</v>
      </c>
      <c r="J165" s="22">
        <f t="shared" si="37"/>
        <v>2.1449480473915417</v>
      </c>
      <c r="K165" s="19">
        <f t="shared" si="38"/>
        <v>1.0442717116600001E-3</v>
      </c>
      <c r="L165" s="27">
        <f t="shared" si="39"/>
        <v>0.10000050338027326</v>
      </c>
      <c r="M165" s="23">
        <f>Input_Summary!D186</f>
        <v>1E-3</v>
      </c>
      <c r="N165" s="19">
        <f t="shared" si="40"/>
        <v>21.904192382767704</v>
      </c>
      <c r="O165" s="19">
        <f>Input_Summary!E186</f>
        <v>6.6764179743442069</v>
      </c>
      <c r="P165" s="19">
        <f t="shared" si="41"/>
        <v>65.468954656419285</v>
      </c>
      <c r="Q165" s="18">
        <f t="shared" si="31"/>
        <v>26.290800000000004</v>
      </c>
      <c r="R165" s="21">
        <f t="shared" si="42"/>
        <v>2.68</v>
      </c>
      <c r="S165" s="21">
        <f t="shared" si="43"/>
        <v>8.7926244000000011</v>
      </c>
    </row>
    <row r="166" spans="1:19">
      <c r="A166" s="16">
        <f>Input_Summary!B187</f>
        <v>3</v>
      </c>
      <c r="B166" s="16">
        <f t="shared" si="32"/>
        <v>9.8424899999999997</v>
      </c>
      <c r="C166" s="16">
        <f t="shared" si="30"/>
        <v>3586.4065061999995</v>
      </c>
      <c r="D166" s="16">
        <f t="shared" si="33"/>
        <v>1093.13670308976</v>
      </c>
      <c r="E166" s="19">
        <f t="shared" si="44"/>
        <v>2.7391246996841798</v>
      </c>
      <c r="F166" s="27">
        <f t="shared" si="34"/>
        <v>262.30132036645671</v>
      </c>
      <c r="G166" s="16">
        <f>Input_Summary!C187</f>
        <v>2.6229999999999998</v>
      </c>
      <c r="H166" s="19">
        <f t="shared" si="35"/>
        <v>2.8758731813250447</v>
      </c>
      <c r="I166" s="27">
        <f t="shared" si="36"/>
        <v>275.39511129774058</v>
      </c>
      <c r="J166" s="22">
        <f t="shared" si="37"/>
        <v>2.7539511129774059</v>
      </c>
      <c r="K166" s="19">
        <f t="shared" si="38"/>
        <v>1.0442717116600001E-3</v>
      </c>
      <c r="L166" s="27">
        <f t="shared" si="39"/>
        <v>0.10000050338027326</v>
      </c>
      <c r="M166" s="23">
        <f>Input_Summary!D187</f>
        <v>1E-3</v>
      </c>
      <c r="N166" s="19">
        <f t="shared" si="40"/>
        <v>21.904192382767704</v>
      </c>
      <c r="O166" s="19">
        <f>Input_Summary!E187</f>
        <v>6.6764179743442069</v>
      </c>
      <c r="P166" s="19">
        <f t="shared" si="41"/>
        <v>65.468954656419285</v>
      </c>
      <c r="Q166" s="18">
        <f t="shared" si="31"/>
        <v>26.487000000000002</v>
      </c>
      <c r="R166" s="21">
        <f t="shared" si="42"/>
        <v>2.7</v>
      </c>
      <c r="S166" s="21">
        <f t="shared" si="43"/>
        <v>8.8582409999999996</v>
      </c>
    </row>
    <row r="167" spans="1:19">
      <c r="A167" s="16">
        <f>Input_Summary!B188</f>
        <v>3.02</v>
      </c>
      <c r="B167" s="16">
        <f t="shared" si="32"/>
        <v>9.9081066</v>
      </c>
      <c r="C167" s="16">
        <f t="shared" si="30"/>
        <v>3586.3408895999996</v>
      </c>
      <c r="D167" s="16">
        <f t="shared" si="33"/>
        <v>1093.11670315008</v>
      </c>
      <c r="E167" s="19">
        <f t="shared" si="44"/>
        <v>2.7453903299541405</v>
      </c>
      <c r="F167" s="27">
        <f t="shared" si="34"/>
        <v>262.90132338673845</v>
      </c>
      <c r="G167" s="16">
        <f>Input_Summary!C188</f>
        <v>2.6290000000000004</v>
      </c>
      <c r="H167" s="19">
        <f t="shared" si="35"/>
        <v>2.8508255410701175</v>
      </c>
      <c r="I167" s="27">
        <f t="shared" si="36"/>
        <v>272.9965362421558</v>
      </c>
      <c r="J167" s="22">
        <f t="shared" si="37"/>
        <v>2.7299653624215581</v>
      </c>
      <c r="K167" s="19">
        <f t="shared" si="38"/>
        <v>1.0442717116600001E-3</v>
      </c>
      <c r="L167" s="27">
        <f t="shared" si="39"/>
        <v>0.10000050338027326</v>
      </c>
      <c r="M167" s="23">
        <f>Input_Summary!D188</f>
        <v>1E-3</v>
      </c>
      <c r="N167" s="19">
        <f t="shared" si="40"/>
        <v>16.887965119538457</v>
      </c>
      <c r="O167" s="19">
        <f>Input_Summary!E188</f>
        <v>5.1474672931966783</v>
      </c>
      <c r="P167" s="19">
        <f t="shared" si="41"/>
        <v>50.476064277086621</v>
      </c>
      <c r="Q167" s="18">
        <f t="shared" si="31"/>
        <v>26.683200000000003</v>
      </c>
      <c r="R167" s="21">
        <f t="shared" si="42"/>
        <v>2.72</v>
      </c>
      <c r="S167" s="21">
        <f t="shared" si="43"/>
        <v>8.9238575999999998</v>
      </c>
    </row>
    <row r="168" spans="1:19">
      <c r="A168" s="16">
        <f>Input_Summary!B189</f>
        <v>3.04</v>
      </c>
      <c r="B168" s="16">
        <f t="shared" si="32"/>
        <v>9.9737232000000002</v>
      </c>
      <c r="C168" s="16">
        <f t="shared" si="30"/>
        <v>3586.2752729999993</v>
      </c>
      <c r="D168" s="16">
        <f t="shared" si="33"/>
        <v>1093.0967032103999</v>
      </c>
      <c r="E168" s="19">
        <f t="shared" si="44"/>
        <v>2.3276816452901401</v>
      </c>
      <c r="F168" s="27">
        <f t="shared" si="34"/>
        <v>222.90112203462908</v>
      </c>
      <c r="G168" s="16">
        <f>Input_Summary!C189</f>
        <v>2.2290000000000001</v>
      </c>
      <c r="H168" s="19">
        <f t="shared" si="35"/>
        <v>2.4214244632519004</v>
      </c>
      <c r="I168" s="27">
        <f t="shared" si="36"/>
        <v>231.8768657417229</v>
      </c>
      <c r="J168" s="22">
        <f t="shared" si="37"/>
        <v>2.318768657417229</v>
      </c>
      <c r="K168" s="19">
        <f t="shared" si="38"/>
        <v>1.0442717116600001E-3</v>
      </c>
      <c r="L168" s="27">
        <f t="shared" si="39"/>
        <v>0.10000050338027326</v>
      </c>
      <c r="M168" s="23">
        <f>Input_Summary!D189</f>
        <v>1E-3</v>
      </c>
      <c r="N168" s="19">
        <f t="shared" si="40"/>
        <v>15.01524027459954</v>
      </c>
      <c r="O168" s="19">
        <f>Input_Summary!E189</f>
        <v>4.5766590389016013</v>
      </c>
      <c r="P168" s="19">
        <f t="shared" si="41"/>
        <v>44.878718535469098</v>
      </c>
      <c r="Q168" s="18">
        <f t="shared" si="31"/>
        <v>26.879400000000004</v>
      </c>
      <c r="R168" s="21">
        <f t="shared" si="42"/>
        <v>2.74</v>
      </c>
      <c r="S168" s="21">
        <f t="shared" si="43"/>
        <v>8.9894742000000001</v>
      </c>
    </row>
    <row r="169" spans="1:19">
      <c r="A169" s="16">
        <f>Input_Summary!B190</f>
        <v>3.06</v>
      </c>
      <c r="B169" s="16">
        <f t="shared" si="32"/>
        <v>10.0393398</v>
      </c>
      <c r="C169" s="16">
        <f t="shared" si="30"/>
        <v>3586.2096563999994</v>
      </c>
      <c r="D169" s="16">
        <f t="shared" si="33"/>
        <v>1093.0767032707199</v>
      </c>
      <c r="E169" s="19">
        <f t="shared" si="44"/>
        <v>1.8159885065767398</v>
      </c>
      <c r="F169" s="27">
        <f t="shared" si="34"/>
        <v>173.90087537829518</v>
      </c>
      <c r="G169" s="16">
        <f>Input_Summary!C190</f>
        <v>1.7389999999999999</v>
      </c>
      <c r="H169" s="19">
        <f t="shared" si="35"/>
        <v>1.9151563986759805</v>
      </c>
      <c r="I169" s="27">
        <f t="shared" si="36"/>
        <v>183.3963726185392</v>
      </c>
      <c r="J169" s="22">
        <f t="shared" si="37"/>
        <v>1.8339637261853921</v>
      </c>
      <c r="K169" s="19">
        <f t="shared" si="38"/>
        <v>1.0442717116600001E-3</v>
      </c>
      <c r="L169" s="27">
        <f t="shared" si="39"/>
        <v>0.10000050338027326</v>
      </c>
      <c r="M169" s="23">
        <f>Input_Summary!D190</f>
        <v>1E-3</v>
      </c>
      <c r="N169" s="19">
        <f t="shared" si="40"/>
        <v>15.884719666892611</v>
      </c>
      <c r="O169" s="19">
        <f>Input_Summary!E190</f>
        <v>4.8416771569671733</v>
      </c>
      <c r="P169" s="19">
        <f t="shared" si="41"/>
        <v>47.477486201220096</v>
      </c>
      <c r="Q169" s="18">
        <f t="shared" si="31"/>
        <v>27.075600000000005</v>
      </c>
      <c r="R169" s="21">
        <f t="shared" si="42"/>
        <v>2.7600000000000002</v>
      </c>
      <c r="S169" s="21">
        <f t="shared" si="43"/>
        <v>9.0550908000000003</v>
      </c>
    </row>
    <row r="170" spans="1:19">
      <c r="A170" s="16">
        <f>Input_Summary!B191</f>
        <v>3.08</v>
      </c>
      <c r="B170" s="16">
        <f t="shared" si="32"/>
        <v>10.104956400000001</v>
      </c>
      <c r="C170" s="16">
        <f t="shared" si="30"/>
        <v>3586.1440397999995</v>
      </c>
      <c r="D170" s="16">
        <f t="shared" si="33"/>
        <v>1093.0567033310399</v>
      </c>
      <c r="E170" s="19">
        <f t="shared" si="44"/>
        <v>1.7408009433372198</v>
      </c>
      <c r="F170" s="27">
        <f t="shared" si="34"/>
        <v>166.7008391349155</v>
      </c>
      <c r="G170" s="16">
        <f>Input_Summary!C191</f>
        <v>1.6669999999999998</v>
      </c>
      <c r="H170" s="19">
        <f t="shared" si="35"/>
        <v>1.8504062258689526</v>
      </c>
      <c r="I170" s="27">
        <f t="shared" si="36"/>
        <v>177.19586240044836</v>
      </c>
      <c r="J170" s="22">
        <f t="shared" si="37"/>
        <v>1.7719586240044836</v>
      </c>
      <c r="K170" s="19">
        <f t="shared" si="38"/>
        <v>1.0442717116600001E-3</v>
      </c>
      <c r="L170" s="27">
        <f t="shared" si="39"/>
        <v>0.10000050338027326</v>
      </c>
      <c r="M170" s="23">
        <f>Input_Summary!D191</f>
        <v>1E-3</v>
      </c>
      <c r="N170" s="19">
        <f t="shared" si="40"/>
        <v>17.556795421302358</v>
      </c>
      <c r="O170" s="19">
        <f>Input_Summary!E191</f>
        <v>5.3513273840163489</v>
      </c>
      <c r="P170" s="19">
        <f t="shared" si="41"/>
        <v>52.47511632766431</v>
      </c>
      <c r="Q170" s="18">
        <f t="shared" si="31"/>
        <v>27.271800000000002</v>
      </c>
      <c r="R170" s="21">
        <f t="shared" si="42"/>
        <v>2.7800000000000002</v>
      </c>
      <c r="S170" s="21">
        <f t="shared" si="43"/>
        <v>9.1207074000000006</v>
      </c>
    </row>
    <row r="171" spans="1:19">
      <c r="A171" s="16">
        <f>Input_Summary!B192</f>
        <v>3.1</v>
      </c>
      <c r="B171" s="16">
        <f t="shared" si="32"/>
        <v>10.170572999999999</v>
      </c>
      <c r="C171" s="16">
        <f t="shared" si="30"/>
        <v>3586.0784231999996</v>
      </c>
      <c r="D171" s="16">
        <f t="shared" si="33"/>
        <v>1093.0367033913599</v>
      </c>
      <c r="E171" s="19">
        <f t="shared" si="44"/>
        <v>1.4410949620908</v>
      </c>
      <c r="F171" s="27">
        <f t="shared" si="34"/>
        <v>138.00069466477709</v>
      </c>
      <c r="G171" s="16">
        <f>Input_Summary!C192</f>
        <v>1.3800000000000001</v>
      </c>
      <c r="H171" s="19">
        <f t="shared" si="35"/>
        <v>1.5661466379645539</v>
      </c>
      <c r="I171" s="27">
        <f t="shared" si="36"/>
        <v>149.97501644773743</v>
      </c>
      <c r="J171" s="22">
        <f t="shared" si="37"/>
        <v>1.4997501644773743</v>
      </c>
      <c r="K171" s="19">
        <f t="shared" si="38"/>
        <v>1.0442717116600001E-3</v>
      </c>
      <c r="L171" s="27">
        <f t="shared" si="39"/>
        <v>0.10000050338027326</v>
      </c>
      <c r="M171" s="23">
        <f>Input_Summary!D192</f>
        <v>1E-3</v>
      </c>
      <c r="N171" s="19">
        <f t="shared" si="40"/>
        <v>20.031467537828785</v>
      </c>
      <c r="O171" s="19">
        <f>Input_Summary!E192</f>
        <v>6.1056097200491299</v>
      </c>
      <c r="P171" s="19">
        <f t="shared" si="41"/>
        <v>59.871608914801762</v>
      </c>
      <c r="Q171" s="18">
        <f t="shared" si="31"/>
        <v>27.468000000000004</v>
      </c>
      <c r="R171" s="21">
        <f t="shared" si="42"/>
        <v>2.8000000000000003</v>
      </c>
      <c r="S171" s="21">
        <f t="shared" si="43"/>
        <v>9.1863240000000008</v>
      </c>
    </row>
    <row r="172" spans="1:19">
      <c r="A172" s="16">
        <f>Input_Summary!B193</f>
        <v>3.12</v>
      </c>
      <c r="B172" s="16">
        <f t="shared" si="32"/>
        <v>10.236189599999999</v>
      </c>
      <c r="C172" s="16">
        <f t="shared" si="30"/>
        <v>3586.0128065999993</v>
      </c>
      <c r="D172" s="16">
        <f t="shared" si="33"/>
        <v>1093.0167034516799</v>
      </c>
      <c r="E172" s="19">
        <f t="shared" si="44"/>
        <v>1.4661574831706399</v>
      </c>
      <c r="F172" s="27">
        <f t="shared" si="34"/>
        <v>140.40070674590365</v>
      </c>
      <c r="G172" s="16">
        <f>Input_Summary!C193</f>
        <v>1.4039999999999999</v>
      </c>
      <c r="H172" s="19">
        <f t="shared" si="35"/>
        <v>1.6064484249436586</v>
      </c>
      <c r="I172" s="27">
        <f t="shared" si="36"/>
        <v>153.83433652578572</v>
      </c>
      <c r="J172" s="22">
        <f t="shared" si="37"/>
        <v>1.5383433652578571</v>
      </c>
      <c r="K172" s="19">
        <f t="shared" si="38"/>
        <v>1.0442717116600001E-3</v>
      </c>
      <c r="L172" s="27">
        <f t="shared" si="39"/>
        <v>0.10000050338027326</v>
      </c>
      <c r="M172" s="23">
        <f>Input_Summary!D193</f>
        <v>1E-3</v>
      </c>
      <c r="N172" s="19">
        <f t="shared" si="40"/>
        <v>22.47269813926702</v>
      </c>
      <c r="O172" s="19">
        <f>Input_Summary!E193</f>
        <v>6.8496990515409273</v>
      </c>
      <c r="P172" s="19">
        <f t="shared" si="41"/>
        <v>67.168148899410326</v>
      </c>
      <c r="Q172" s="18">
        <f t="shared" si="31"/>
        <v>27.664200000000005</v>
      </c>
      <c r="R172" s="21">
        <f t="shared" si="42"/>
        <v>2.8200000000000003</v>
      </c>
      <c r="S172" s="21">
        <f t="shared" si="43"/>
        <v>9.2519406000000011</v>
      </c>
    </row>
    <row r="173" spans="1:19">
      <c r="A173" s="16">
        <f>Input_Summary!B194</f>
        <v>3.14</v>
      </c>
      <c r="B173" s="16">
        <f t="shared" si="32"/>
        <v>10.3018062</v>
      </c>
      <c r="C173" s="16">
        <f t="shared" si="30"/>
        <v>3585.9471899999994</v>
      </c>
      <c r="D173" s="16">
        <f t="shared" si="33"/>
        <v>1092.9967035119998</v>
      </c>
      <c r="E173" s="19">
        <f t="shared" si="44"/>
        <v>1.56640756749</v>
      </c>
      <c r="F173" s="27">
        <f t="shared" si="34"/>
        <v>150.00075507040989</v>
      </c>
      <c r="G173" s="16">
        <f>Input_Summary!C194</f>
        <v>1.5</v>
      </c>
      <c r="H173" s="19">
        <f t="shared" si="35"/>
        <v>1.7108741186911629</v>
      </c>
      <c r="I173" s="27">
        <f t="shared" si="36"/>
        <v>163.83419526040748</v>
      </c>
      <c r="J173" s="22">
        <f t="shared" si="37"/>
        <v>1.6383419526040748</v>
      </c>
      <c r="K173" s="19">
        <f t="shared" si="38"/>
        <v>1.0442717116600001E-3</v>
      </c>
      <c r="L173" s="27">
        <f t="shared" si="39"/>
        <v>0.10000050338027326</v>
      </c>
      <c r="M173" s="23">
        <f>Input_Summary!D194</f>
        <v>1E-3</v>
      </c>
      <c r="N173" s="19">
        <f t="shared" si="40"/>
        <v>23.141528441030921</v>
      </c>
      <c r="O173" s="19">
        <f>Input_Summary!E194</f>
        <v>7.0535591423605979</v>
      </c>
      <c r="P173" s="19">
        <f t="shared" si="41"/>
        <v>69.167200949988015</v>
      </c>
      <c r="Q173" s="18">
        <f t="shared" si="31"/>
        <v>27.860400000000006</v>
      </c>
      <c r="R173" s="21">
        <f t="shared" si="42"/>
        <v>2.8400000000000003</v>
      </c>
      <c r="S173" s="21">
        <f t="shared" si="43"/>
        <v>9.3175572000000013</v>
      </c>
    </row>
    <row r="174" spans="1:19">
      <c r="A174" s="16">
        <f>Input_Summary!B195</f>
        <v>3.16</v>
      </c>
      <c r="B174" s="16">
        <f t="shared" si="32"/>
        <v>10.3674228</v>
      </c>
      <c r="C174" s="16">
        <f t="shared" si="30"/>
        <v>3585.8815733999995</v>
      </c>
      <c r="D174" s="16">
        <f t="shared" si="33"/>
        <v>1092.9767035723198</v>
      </c>
      <c r="E174" s="19">
        <f t="shared" si="44"/>
        <v>1.77839472495698</v>
      </c>
      <c r="F174" s="27">
        <f t="shared" si="34"/>
        <v>170.30085725660535</v>
      </c>
      <c r="G174" s="16">
        <f>Input_Summary!C195</f>
        <v>1.7030000000000001</v>
      </c>
      <c r="H174" s="19">
        <f t="shared" si="35"/>
        <v>1.9224448280522224</v>
      </c>
      <c r="I174" s="27">
        <f t="shared" si="36"/>
        <v>184.0943164055914</v>
      </c>
      <c r="J174" s="22">
        <f t="shared" si="37"/>
        <v>1.840943164055914</v>
      </c>
      <c r="K174" s="19">
        <f t="shared" si="38"/>
        <v>1.0442717116600001E-3</v>
      </c>
      <c r="L174" s="27">
        <f t="shared" si="39"/>
        <v>0.10000050338027326</v>
      </c>
      <c r="M174" s="23">
        <f>Input_Summary!D195</f>
        <v>1E-3</v>
      </c>
      <c r="N174" s="19">
        <f t="shared" si="40"/>
        <v>23.074645410854529</v>
      </c>
      <c r="O174" s="19">
        <f>Input_Summary!E195</f>
        <v>7.0331731332786305</v>
      </c>
      <c r="P174" s="19">
        <f t="shared" si="41"/>
        <v>68.96729574493024</v>
      </c>
      <c r="Q174" s="18">
        <f t="shared" si="31"/>
        <v>28.056600000000003</v>
      </c>
      <c r="R174" s="21">
        <f t="shared" si="42"/>
        <v>2.8600000000000003</v>
      </c>
      <c r="S174" s="21">
        <f t="shared" si="43"/>
        <v>9.3831738000000016</v>
      </c>
    </row>
    <row r="175" spans="1:19">
      <c r="A175" s="16">
        <f>Input_Summary!B196</f>
        <v>3.18</v>
      </c>
      <c r="B175" s="16">
        <f t="shared" si="32"/>
        <v>10.4330394</v>
      </c>
      <c r="C175" s="16">
        <f t="shared" si="30"/>
        <v>3585.8159567999996</v>
      </c>
      <c r="D175" s="16">
        <f t="shared" si="33"/>
        <v>1092.95670363264</v>
      </c>
      <c r="E175" s="19">
        <f t="shared" si="44"/>
        <v>1.9225042211660601</v>
      </c>
      <c r="F175" s="27">
        <f t="shared" si="34"/>
        <v>184.10092672308306</v>
      </c>
      <c r="G175" s="16">
        <f>Input_Summary!C196</f>
        <v>1.8410000000000002</v>
      </c>
      <c r="H175" s="19">
        <f t="shared" si="35"/>
        <v>2.0529859491071436</v>
      </c>
      <c r="I175" s="27">
        <f t="shared" si="36"/>
        <v>196.59500203919362</v>
      </c>
      <c r="J175" s="22">
        <f t="shared" si="37"/>
        <v>1.9659500203919362</v>
      </c>
      <c r="K175" s="19">
        <f t="shared" si="38"/>
        <v>1.0442717116600001E-3</v>
      </c>
      <c r="L175" s="27">
        <f t="shared" si="39"/>
        <v>0.10000050338027326</v>
      </c>
      <c r="M175" s="23">
        <f>Input_Summary!D196</f>
        <v>1E-3</v>
      </c>
      <c r="N175" s="19">
        <f t="shared" si="40"/>
        <v>20.900946930121854</v>
      </c>
      <c r="O175" s="19">
        <f>Input_Summary!E196</f>
        <v>6.370627838114701</v>
      </c>
      <c r="P175" s="19">
        <f t="shared" si="41"/>
        <v>62.470376580552752</v>
      </c>
      <c r="Q175" s="18">
        <f t="shared" si="31"/>
        <v>28.252800000000004</v>
      </c>
      <c r="R175" s="21">
        <f t="shared" si="42"/>
        <v>2.8800000000000003</v>
      </c>
      <c r="S175" s="21">
        <f t="shared" si="43"/>
        <v>9.4487904</v>
      </c>
    </row>
    <row r="176" spans="1:19">
      <c r="A176" s="16">
        <f>Input_Summary!B197</f>
        <v>3.2</v>
      </c>
      <c r="B176" s="16">
        <f t="shared" si="32"/>
        <v>10.498656</v>
      </c>
      <c r="C176" s="16">
        <f t="shared" si="30"/>
        <v>3585.7503401999993</v>
      </c>
      <c r="D176" s="16">
        <f t="shared" si="33"/>
        <v>1092.9367036929598</v>
      </c>
      <c r="E176" s="19">
        <f t="shared" si="44"/>
        <v>1.7909259854969</v>
      </c>
      <c r="F176" s="27">
        <f t="shared" si="34"/>
        <v>171.50086329716862</v>
      </c>
      <c r="G176" s="16">
        <f>Input_Summary!C197</f>
        <v>1.7150000000000001</v>
      </c>
      <c r="H176" s="19">
        <f t="shared" si="35"/>
        <v>1.916605680938724</v>
      </c>
      <c r="I176" s="27">
        <f t="shared" si="36"/>
        <v>183.5351566416463</v>
      </c>
      <c r="J176" s="22">
        <f t="shared" si="37"/>
        <v>1.835351566416463</v>
      </c>
      <c r="K176" s="19">
        <f t="shared" si="38"/>
        <v>1.0442717116600001E-3</v>
      </c>
      <c r="L176" s="27">
        <f t="shared" si="39"/>
        <v>0.10000050338027326</v>
      </c>
      <c r="M176" s="23">
        <f>Input_Summary!D197</f>
        <v>1E-3</v>
      </c>
      <c r="N176" s="19">
        <f t="shared" si="40"/>
        <v>20.131792083093373</v>
      </c>
      <c r="O176" s="19">
        <f>Input_Summary!E197</f>
        <v>6.1361887336720811</v>
      </c>
      <c r="P176" s="19">
        <f t="shared" si="41"/>
        <v>60.171466722388423</v>
      </c>
      <c r="Q176" s="18">
        <f t="shared" si="31"/>
        <v>28.449000000000005</v>
      </c>
      <c r="R176" s="21">
        <f t="shared" si="42"/>
        <v>2.9000000000000004</v>
      </c>
      <c r="S176" s="21">
        <f t="shared" si="43"/>
        <v>9.5144070000000003</v>
      </c>
    </row>
    <row r="177" spans="1:19">
      <c r="A177" s="16">
        <f>Input_Summary!B198</f>
        <v>3.22</v>
      </c>
      <c r="B177" s="16">
        <f t="shared" si="32"/>
        <v>10.564272600000001</v>
      </c>
      <c r="C177" s="16">
        <f t="shared" si="30"/>
        <v>3585.6847235999994</v>
      </c>
      <c r="D177" s="16">
        <f t="shared" si="33"/>
        <v>1092.91670375328</v>
      </c>
      <c r="E177" s="19">
        <f t="shared" si="44"/>
        <v>1.6227982399196401</v>
      </c>
      <c r="F177" s="27">
        <f t="shared" si="34"/>
        <v>155.40078225294465</v>
      </c>
      <c r="G177" s="16">
        <f>Input_Summary!C198</f>
        <v>1.554</v>
      </c>
      <c r="H177" s="19">
        <f t="shared" si="35"/>
        <v>1.7557835297377722</v>
      </c>
      <c r="I177" s="27">
        <f t="shared" si="36"/>
        <v>168.13474381512452</v>
      </c>
      <c r="J177" s="22">
        <f t="shared" si="37"/>
        <v>1.6813474381512452</v>
      </c>
      <c r="K177" s="19">
        <f t="shared" si="38"/>
        <v>1.0442717116600001E-3</v>
      </c>
      <c r="L177" s="27">
        <f t="shared" si="39"/>
        <v>0.10000050338027326</v>
      </c>
      <c r="M177" s="23">
        <f>Input_Summary!D198</f>
        <v>1E-3</v>
      </c>
      <c r="N177" s="19">
        <f t="shared" si="40"/>
        <v>21.302245111180195</v>
      </c>
      <c r="O177" s="19">
        <f>Input_Summary!E198</f>
        <v>6.4929438926065037</v>
      </c>
      <c r="P177" s="19">
        <f t="shared" si="41"/>
        <v>63.669807810899371</v>
      </c>
      <c r="Q177" s="18">
        <f t="shared" si="31"/>
        <v>28.645200000000006</v>
      </c>
      <c r="R177" s="21">
        <f t="shared" si="42"/>
        <v>2.9200000000000004</v>
      </c>
      <c r="S177" s="21">
        <f t="shared" si="43"/>
        <v>9.5800236000000005</v>
      </c>
    </row>
    <row r="178" spans="1:19">
      <c r="A178" s="16">
        <f>Input_Summary!B199</f>
        <v>3.24</v>
      </c>
      <c r="B178" s="16">
        <f t="shared" si="32"/>
        <v>10.629889200000001</v>
      </c>
      <c r="C178" s="16">
        <f t="shared" si="30"/>
        <v>3585.6191069999995</v>
      </c>
      <c r="D178" s="16">
        <f t="shared" si="33"/>
        <v>1092.8967038136</v>
      </c>
      <c r="E178" s="19">
        <f t="shared" si="44"/>
        <v>1.52881378587024</v>
      </c>
      <c r="F178" s="27">
        <f t="shared" si="34"/>
        <v>146.40073694872004</v>
      </c>
      <c r="G178" s="16">
        <f>Input_Summary!C199</f>
        <v>1.464</v>
      </c>
      <c r="H178" s="19">
        <f t="shared" si="35"/>
        <v>1.6734889039786272</v>
      </c>
      <c r="I178" s="27">
        <f t="shared" si="36"/>
        <v>160.25416765922341</v>
      </c>
      <c r="J178" s="22">
        <f t="shared" si="37"/>
        <v>1.6025416765922342</v>
      </c>
      <c r="K178" s="19">
        <f t="shared" si="38"/>
        <v>1.0442717116600001E-3</v>
      </c>
      <c r="L178" s="27">
        <f t="shared" si="39"/>
        <v>0.10000050338027326</v>
      </c>
      <c r="M178" s="23">
        <f>Input_Summary!D199</f>
        <v>1E-3</v>
      </c>
      <c r="N178" s="19">
        <f t="shared" si="40"/>
        <v>23.174969956119114</v>
      </c>
      <c r="O178" s="19">
        <f>Input_Summary!E199</f>
        <v>7.0637521469015807</v>
      </c>
      <c r="P178" s="19">
        <f t="shared" si="41"/>
        <v>69.267153552516888</v>
      </c>
      <c r="Q178" s="18">
        <f t="shared" si="31"/>
        <v>28.841400000000004</v>
      </c>
      <c r="R178" s="21">
        <f t="shared" si="42"/>
        <v>2.9400000000000004</v>
      </c>
      <c r="S178" s="21">
        <f t="shared" si="43"/>
        <v>9.6456402000000008</v>
      </c>
    </row>
    <row r="179" spans="1:19">
      <c r="A179" s="16">
        <f>Input_Summary!B200</f>
        <v>3.26</v>
      </c>
      <c r="B179" s="16">
        <f t="shared" si="32"/>
        <v>10.695505799999999</v>
      </c>
      <c r="C179" s="16">
        <f t="shared" si="30"/>
        <v>3585.5534903999996</v>
      </c>
      <c r="D179" s="16">
        <f t="shared" si="33"/>
        <v>1092.87670387392</v>
      </c>
      <c r="E179" s="19">
        <f t="shared" si="44"/>
        <v>1.5037512647903999</v>
      </c>
      <c r="F179" s="27">
        <f t="shared" si="34"/>
        <v>144.00072486759348</v>
      </c>
      <c r="G179" s="16">
        <f>Input_Summary!C200</f>
        <v>1.44</v>
      </c>
      <c r="H179" s="19">
        <f t="shared" si="35"/>
        <v>1.6599078013143054</v>
      </c>
      <c r="I179" s="27">
        <f t="shared" si="36"/>
        <v>158.95363420591457</v>
      </c>
      <c r="J179" s="22">
        <f t="shared" si="37"/>
        <v>1.5895363420591457</v>
      </c>
      <c r="K179" s="19">
        <f t="shared" si="38"/>
        <v>1.0442717116600001E-3</v>
      </c>
      <c r="L179" s="27">
        <f t="shared" si="39"/>
        <v>0.10000050338027326</v>
      </c>
      <c r="M179" s="23">
        <f>Input_Summary!D200</f>
        <v>1E-3</v>
      </c>
      <c r="N179" s="19">
        <f t="shared" si="40"/>
        <v>25.014253285969833</v>
      </c>
      <c r="O179" s="19">
        <f>Input_Summary!E200</f>
        <v>7.624367396655674</v>
      </c>
      <c r="P179" s="19">
        <f t="shared" si="41"/>
        <v>74.764546691605531</v>
      </c>
      <c r="Q179" s="18">
        <f t="shared" si="31"/>
        <v>29.037600000000001</v>
      </c>
      <c r="R179" s="21">
        <f t="shared" si="42"/>
        <v>2.96</v>
      </c>
      <c r="S179" s="21">
        <f t="shared" si="43"/>
        <v>9.7112567999999992</v>
      </c>
    </row>
    <row r="180" spans="1:19">
      <c r="A180" s="16">
        <f>Input_Summary!B201</f>
        <v>3.28</v>
      </c>
      <c r="B180" s="16">
        <f t="shared" si="32"/>
        <v>10.7611224</v>
      </c>
      <c r="C180" s="16">
        <f t="shared" si="30"/>
        <v>3585.4878737999993</v>
      </c>
      <c r="D180" s="16">
        <f t="shared" si="33"/>
        <v>1092.8567039342399</v>
      </c>
      <c r="E180" s="19">
        <f t="shared" si="44"/>
        <v>1.4598918529006801</v>
      </c>
      <c r="F180" s="27">
        <f t="shared" si="34"/>
        <v>139.80070372562201</v>
      </c>
      <c r="G180" s="16">
        <f>Input_Summary!C201</f>
        <v>1.3980000000000001</v>
      </c>
      <c r="H180" s="19">
        <f t="shared" si="35"/>
        <v>1.6181357230411957</v>
      </c>
      <c r="I180" s="27">
        <f t="shared" si="36"/>
        <v>154.95351826900088</v>
      </c>
      <c r="J180" s="22">
        <f t="shared" si="37"/>
        <v>1.5495351826900088</v>
      </c>
      <c r="K180" s="19">
        <f t="shared" si="38"/>
        <v>1.0442717116600001E-3</v>
      </c>
      <c r="L180" s="27">
        <f t="shared" si="39"/>
        <v>0.10000050338027326</v>
      </c>
      <c r="M180" s="23">
        <f>Input_Summary!D201</f>
        <v>1E-3</v>
      </c>
      <c r="N180" s="19">
        <f t="shared" si="40"/>
        <v>25.348668436851785</v>
      </c>
      <c r="O180" s="19">
        <f>Input_Summary!E201</f>
        <v>7.7262974420655093</v>
      </c>
      <c r="P180" s="19">
        <f t="shared" si="41"/>
        <v>75.764072716894376</v>
      </c>
      <c r="Q180" s="18">
        <f t="shared" si="31"/>
        <v>29.233800000000002</v>
      </c>
      <c r="R180" s="21">
        <f t="shared" si="42"/>
        <v>2.98</v>
      </c>
      <c r="S180" s="21">
        <f t="shared" si="43"/>
        <v>9.7768733999999995</v>
      </c>
    </row>
    <row r="181" spans="1:19">
      <c r="A181" s="16">
        <f>Input_Summary!B202</f>
        <v>3.3</v>
      </c>
      <c r="B181" s="16">
        <f t="shared" si="32"/>
        <v>10.826739</v>
      </c>
      <c r="C181" s="16">
        <f t="shared" si="30"/>
        <v>3585.4222571999994</v>
      </c>
      <c r="D181" s="16">
        <f t="shared" si="33"/>
        <v>1092.8367039945599</v>
      </c>
      <c r="E181" s="19">
        <f t="shared" si="44"/>
        <v>1.4724231134405998</v>
      </c>
      <c r="F181" s="27">
        <f t="shared" si="34"/>
        <v>141.00070976618528</v>
      </c>
      <c r="G181" s="16">
        <f>Input_Summary!C202</f>
        <v>1.41</v>
      </c>
      <c r="H181" s="19">
        <f t="shared" si="35"/>
        <v>1.6402697923197358</v>
      </c>
      <c r="I181" s="27">
        <f t="shared" si="36"/>
        <v>157.0730882528299</v>
      </c>
      <c r="J181" s="22">
        <f t="shared" si="37"/>
        <v>1.5707308825282991</v>
      </c>
      <c r="K181" s="19">
        <f t="shared" si="38"/>
        <v>1.0442717116600001E-3</v>
      </c>
      <c r="L181" s="27">
        <f t="shared" si="39"/>
        <v>0.10000050338027326</v>
      </c>
      <c r="M181" s="23">
        <f>Input_Summary!D202</f>
        <v>1E-3</v>
      </c>
      <c r="N181" s="19">
        <f t="shared" si="40"/>
        <v>26.886978130908755</v>
      </c>
      <c r="O181" s="19">
        <f>Input_Summary!E202</f>
        <v>8.1951756509507518</v>
      </c>
      <c r="P181" s="19">
        <f t="shared" si="41"/>
        <v>80.361892433223062</v>
      </c>
      <c r="Q181" s="18">
        <f t="shared" si="31"/>
        <v>29.43</v>
      </c>
      <c r="R181" s="21">
        <f t="shared" si="42"/>
        <v>3</v>
      </c>
      <c r="S181" s="21">
        <f t="shared" si="43"/>
        <v>9.8424899999999997</v>
      </c>
    </row>
    <row r="182" spans="1:19">
      <c r="A182" s="16">
        <f>Input_Summary!B203</f>
        <v>3.32</v>
      </c>
      <c r="B182" s="16">
        <f t="shared" si="32"/>
        <v>10.892355599999998</v>
      </c>
      <c r="C182" s="16">
        <f t="shared" si="30"/>
        <v>3585.3566405999995</v>
      </c>
      <c r="D182" s="16">
        <f t="shared" si="33"/>
        <v>1092.8167040548799</v>
      </c>
      <c r="E182" s="19">
        <f t="shared" si="44"/>
        <v>1.48495437398052</v>
      </c>
      <c r="F182" s="27">
        <f t="shared" si="34"/>
        <v>142.20071580674858</v>
      </c>
      <c r="G182" s="16">
        <f>Input_Summary!C203</f>
        <v>1.4219999999999999</v>
      </c>
      <c r="H182" s="19">
        <f t="shared" si="35"/>
        <v>1.6594812867513464</v>
      </c>
      <c r="I182" s="27">
        <f t="shared" si="36"/>
        <v>158.91279094957804</v>
      </c>
      <c r="J182" s="22">
        <f t="shared" si="37"/>
        <v>1.5891279094957804</v>
      </c>
      <c r="K182" s="19">
        <f t="shared" si="38"/>
        <v>1.0442717116600001E-3</v>
      </c>
      <c r="L182" s="27">
        <f t="shared" si="39"/>
        <v>0.10000050338027326</v>
      </c>
      <c r="M182" s="23">
        <f>Input_Summary!D203</f>
        <v>1E-3</v>
      </c>
      <c r="N182" s="19">
        <f t="shared" si="40"/>
        <v>27.957106613730989</v>
      </c>
      <c r="O182" s="19">
        <f>Input_Summary!E203</f>
        <v>8.5213517962622234</v>
      </c>
      <c r="P182" s="19">
        <f t="shared" si="41"/>
        <v>83.560375714147355</v>
      </c>
      <c r="Q182" s="18">
        <f t="shared" si="31"/>
        <v>29.626200000000001</v>
      </c>
      <c r="R182" s="21">
        <f t="shared" si="42"/>
        <v>3.02</v>
      </c>
      <c r="S182" s="21">
        <f t="shared" si="43"/>
        <v>9.9081066</v>
      </c>
    </row>
    <row r="183" spans="1:19">
      <c r="A183" s="16">
        <f>Input_Summary!B204</f>
        <v>3.34</v>
      </c>
      <c r="B183" s="16">
        <f t="shared" si="32"/>
        <v>10.957972199999999</v>
      </c>
      <c r="C183" s="16">
        <f t="shared" si="30"/>
        <v>3585.2910239999997</v>
      </c>
      <c r="D183" s="16">
        <f t="shared" si="33"/>
        <v>1092.7967041151999</v>
      </c>
      <c r="E183" s="19">
        <f t="shared" si="44"/>
        <v>1.4724231134405998</v>
      </c>
      <c r="F183" s="27">
        <f t="shared" si="34"/>
        <v>141.00070976618528</v>
      </c>
      <c r="G183" s="16">
        <f>Input_Summary!C204</f>
        <v>1.41</v>
      </c>
      <c r="H183" s="19">
        <f t="shared" si="35"/>
        <v>1.6515425810150346</v>
      </c>
      <c r="I183" s="27">
        <f t="shared" si="36"/>
        <v>158.15257636014184</v>
      </c>
      <c r="J183" s="22">
        <f t="shared" si="37"/>
        <v>1.5815257636014184</v>
      </c>
      <c r="K183" s="19">
        <f t="shared" si="38"/>
        <v>1.0442717116600001E-3</v>
      </c>
      <c r="L183" s="27">
        <f t="shared" si="39"/>
        <v>0.10000050338027326</v>
      </c>
      <c r="M183" s="23">
        <f>Input_Summary!D204</f>
        <v>1E-3</v>
      </c>
      <c r="N183" s="19">
        <f t="shared" si="40"/>
        <v>28.692819945671282</v>
      </c>
      <c r="O183" s="19">
        <f>Input_Summary!E204</f>
        <v>8.7455978961638614</v>
      </c>
      <c r="P183" s="19">
        <f t="shared" si="41"/>
        <v>85.759332969782818</v>
      </c>
      <c r="Q183" s="18">
        <f t="shared" si="31"/>
        <v>29.822400000000002</v>
      </c>
      <c r="R183" s="21">
        <f t="shared" si="42"/>
        <v>3.04</v>
      </c>
      <c r="S183" s="21">
        <f t="shared" si="43"/>
        <v>9.9737232000000002</v>
      </c>
    </row>
    <row r="184" spans="1:19">
      <c r="A184" s="16">
        <f>Input_Summary!B205</f>
        <v>3.36</v>
      </c>
      <c r="B184" s="16">
        <f t="shared" si="32"/>
        <v>11.023588799999999</v>
      </c>
      <c r="C184" s="16">
        <f t="shared" si="30"/>
        <v>3585.2254073999993</v>
      </c>
      <c r="D184" s="16">
        <f t="shared" si="33"/>
        <v>1092.7767041755199</v>
      </c>
      <c r="E184" s="19">
        <f t="shared" si="44"/>
        <v>1.4536262226307199</v>
      </c>
      <c r="F184" s="27">
        <f t="shared" si="34"/>
        <v>139.20070070534035</v>
      </c>
      <c r="G184" s="16">
        <f>Input_Summary!C205</f>
        <v>1.3919999999999999</v>
      </c>
      <c r="H184" s="19">
        <f t="shared" si="35"/>
        <v>1.6302405318311513</v>
      </c>
      <c r="I184" s="27">
        <f t="shared" si="36"/>
        <v>156.11268105322759</v>
      </c>
      <c r="J184" s="22">
        <f t="shared" si="37"/>
        <v>1.561126810532276</v>
      </c>
      <c r="K184" s="19">
        <f t="shared" si="38"/>
        <v>1.0442717116600001E-3</v>
      </c>
      <c r="L184" s="27">
        <f t="shared" si="39"/>
        <v>0.10000050338027326</v>
      </c>
      <c r="M184" s="23">
        <f>Input_Summary!D205</f>
        <v>1E-3</v>
      </c>
      <c r="N184" s="19">
        <f t="shared" si="40"/>
        <v>28.291521764612941</v>
      </c>
      <c r="O184" s="19">
        <f>Input_Summary!E205</f>
        <v>8.6232818416720587</v>
      </c>
      <c r="P184" s="19">
        <f t="shared" si="41"/>
        <v>84.559901739436199</v>
      </c>
      <c r="Q184" s="18">
        <f t="shared" si="31"/>
        <v>30.018600000000003</v>
      </c>
      <c r="R184" s="21">
        <f t="shared" si="42"/>
        <v>3.06</v>
      </c>
      <c r="S184" s="21">
        <f t="shared" si="43"/>
        <v>10.0393398</v>
      </c>
    </row>
    <row r="185" spans="1:19">
      <c r="A185" s="16">
        <f>Input_Summary!B206</f>
        <v>3.38</v>
      </c>
      <c r="B185" s="16">
        <f t="shared" si="32"/>
        <v>11.089205399999999</v>
      </c>
      <c r="C185" s="16">
        <f t="shared" si="30"/>
        <v>3585.1597907999994</v>
      </c>
      <c r="D185" s="16">
        <f t="shared" si="33"/>
        <v>1092.7567042358398</v>
      </c>
      <c r="E185" s="19">
        <f t="shared" si="44"/>
        <v>1.4108110824526601</v>
      </c>
      <c r="F185" s="27">
        <f t="shared" si="34"/>
        <v>135.10068006674916</v>
      </c>
      <c r="G185" s="16">
        <f>Input_Summary!C206</f>
        <v>1.351</v>
      </c>
      <c r="H185" s="19">
        <f t="shared" si="35"/>
        <v>1.5855463789261421</v>
      </c>
      <c r="I185" s="27">
        <f t="shared" si="36"/>
        <v>151.83274573008441</v>
      </c>
      <c r="J185" s="22">
        <f t="shared" si="37"/>
        <v>1.5183274573008441</v>
      </c>
      <c r="K185" s="19">
        <f t="shared" si="38"/>
        <v>1.0442717116600001E-3</v>
      </c>
      <c r="L185" s="27">
        <f t="shared" si="39"/>
        <v>0.10000050338027326</v>
      </c>
      <c r="M185" s="23">
        <f>Input_Summary!D206</f>
        <v>1E-3</v>
      </c>
      <c r="N185" s="19">
        <f t="shared" si="40"/>
        <v>27.990548128819192</v>
      </c>
      <c r="O185" s="19">
        <f>Input_Summary!E206</f>
        <v>8.5315448008032089</v>
      </c>
      <c r="P185" s="19">
        <f t="shared" si="41"/>
        <v>83.660328316676257</v>
      </c>
      <c r="Q185" s="18">
        <f t="shared" si="31"/>
        <v>30.214800000000004</v>
      </c>
      <c r="R185" s="21">
        <f t="shared" si="42"/>
        <v>3.08</v>
      </c>
      <c r="S185" s="21">
        <f t="shared" si="43"/>
        <v>10.104956400000001</v>
      </c>
    </row>
    <row r="186" spans="1:19">
      <c r="A186" s="16">
        <f>Input_Summary!B207</f>
        <v>3.4</v>
      </c>
      <c r="B186" s="16">
        <f t="shared" si="32"/>
        <v>11.154821999999999</v>
      </c>
      <c r="C186" s="16">
        <f t="shared" si="30"/>
        <v>3585.0941741999995</v>
      </c>
      <c r="D186" s="16">
        <f t="shared" si="33"/>
        <v>1092.7367042961598</v>
      </c>
      <c r="E186" s="19">
        <f t="shared" si="44"/>
        <v>1.4160324410109599</v>
      </c>
      <c r="F186" s="27">
        <f t="shared" si="34"/>
        <v>135.60068258365052</v>
      </c>
      <c r="G186" s="16">
        <f>Input_Summary!C207</f>
        <v>1.3559999999999999</v>
      </c>
      <c r="H186" s="19">
        <f t="shared" si="35"/>
        <v>1.5882626995020124</v>
      </c>
      <c r="I186" s="27">
        <f t="shared" si="36"/>
        <v>152.09286200091645</v>
      </c>
      <c r="J186" s="22">
        <f t="shared" si="37"/>
        <v>1.5209286200091645</v>
      </c>
      <c r="K186" s="19">
        <f t="shared" si="38"/>
        <v>1.0442717116600001E-3</v>
      </c>
      <c r="L186" s="27">
        <f t="shared" si="39"/>
        <v>0.10000050338027326</v>
      </c>
      <c r="M186" s="23">
        <f>Input_Summary!D207</f>
        <v>1E-3</v>
      </c>
      <c r="N186" s="19">
        <f t="shared" si="40"/>
        <v>27.589249947760848</v>
      </c>
      <c r="O186" s="19">
        <f>Input_Summary!E207</f>
        <v>8.4092287463114062</v>
      </c>
      <c r="P186" s="19">
        <f t="shared" si="41"/>
        <v>82.460897086329638</v>
      </c>
      <c r="Q186" s="18">
        <f t="shared" si="31"/>
        <v>30.411000000000001</v>
      </c>
      <c r="R186" s="21">
        <f t="shared" si="42"/>
        <v>3.1</v>
      </c>
      <c r="S186" s="21">
        <f t="shared" si="43"/>
        <v>10.170572999999999</v>
      </c>
    </row>
    <row r="187" spans="1:19">
      <c r="A187" s="16">
        <f>Input_Summary!B208</f>
        <v>3.42</v>
      </c>
      <c r="B187" s="16">
        <f t="shared" si="32"/>
        <v>11.2204386</v>
      </c>
      <c r="C187" s="16">
        <f t="shared" si="30"/>
        <v>3585.0285575999997</v>
      </c>
      <c r="D187" s="16">
        <f t="shared" si="33"/>
        <v>1092.71670435648</v>
      </c>
      <c r="E187" s="19">
        <f t="shared" si="44"/>
        <v>1.4045454521827001</v>
      </c>
      <c r="F187" s="27">
        <f t="shared" si="34"/>
        <v>134.50067704646753</v>
      </c>
      <c r="G187" s="16">
        <f>Input_Summary!C208</f>
        <v>1.3450000000000002</v>
      </c>
      <c r="H187" s="19">
        <f t="shared" si="35"/>
        <v>1.5788632065572663</v>
      </c>
      <c r="I187" s="27">
        <f t="shared" si="36"/>
        <v>151.19276166879123</v>
      </c>
      <c r="J187" s="22">
        <f t="shared" si="37"/>
        <v>1.5119276166879123</v>
      </c>
      <c r="K187" s="19">
        <f t="shared" si="38"/>
        <v>1.0442717116600001E-3</v>
      </c>
      <c r="L187" s="27">
        <f t="shared" si="39"/>
        <v>0.10000050338027326</v>
      </c>
      <c r="M187" s="23">
        <f>Input_Summary!D208</f>
        <v>1E-3</v>
      </c>
      <c r="N187" s="19">
        <f t="shared" si="40"/>
        <v>27.9236650986428</v>
      </c>
      <c r="O187" s="19">
        <f>Input_Summary!E208</f>
        <v>8.5111587917212415</v>
      </c>
      <c r="P187" s="19">
        <f t="shared" si="41"/>
        <v>83.460423111618482</v>
      </c>
      <c r="Q187" s="18">
        <f t="shared" si="31"/>
        <v>30.607200000000002</v>
      </c>
      <c r="R187" s="21">
        <f t="shared" si="42"/>
        <v>3.12</v>
      </c>
      <c r="S187" s="21">
        <f t="shared" si="43"/>
        <v>10.236189599999999</v>
      </c>
    </row>
    <row r="188" spans="1:19">
      <c r="A188" s="16">
        <f>Input_Summary!B209</f>
        <v>3.44</v>
      </c>
      <c r="B188" s="16">
        <f t="shared" si="32"/>
        <v>11.2860552</v>
      </c>
      <c r="C188" s="16">
        <f t="shared" si="30"/>
        <v>3584.9629409999993</v>
      </c>
      <c r="D188" s="16">
        <f t="shared" si="33"/>
        <v>1092.6967044167998</v>
      </c>
      <c r="E188" s="19">
        <f t="shared" si="44"/>
        <v>1.4348293318208398</v>
      </c>
      <c r="F188" s="27">
        <f t="shared" si="34"/>
        <v>137.40069164449542</v>
      </c>
      <c r="G188" s="16">
        <f>Input_Summary!C209</f>
        <v>1.3739999999999999</v>
      </c>
      <c r="H188" s="19">
        <f t="shared" si="35"/>
        <v>1.6149923876873358</v>
      </c>
      <c r="I188" s="27">
        <f t="shared" si="36"/>
        <v>154.65251084098088</v>
      </c>
      <c r="J188" s="22">
        <f t="shared" si="37"/>
        <v>1.5465251084098088</v>
      </c>
      <c r="K188" s="19">
        <f t="shared" si="38"/>
        <v>1.0442717116600001E-3</v>
      </c>
      <c r="L188" s="27">
        <f t="shared" si="39"/>
        <v>0.10000050338027326</v>
      </c>
      <c r="M188" s="23">
        <f>Input_Summary!D209</f>
        <v>1E-3</v>
      </c>
      <c r="N188" s="19">
        <f t="shared" si="40"/>
        <v>28.860027521112258</v>
      </c>
      <c r="O188" s="19">
        <f>Input_Summary!E209</f>
        <v>8.7965629188687799</v>
      </c>
      <c r="P188" s="19">
        <f t="shared" si="41"/>
        <v>86.259095982427255</v>
      </c>
      <c r="Q188" s="18">
        <f t="shared" si="31"/>
        <v>30.803400000000003</v>
      </c>
      <c r="R188" s="21">
        <f t="shared" si="42"/>
        <v>3.14</v>
      </c>
      <c r="S188" s="21">
        <f t="shared" si="43"/>
        <v>10.3018062</v>
      </c>
    </row>
    <row r="189" spans="1:19">
      <c r="A189" s="16">
        <f>Input_Summary!B210</f>
        <v>3.46</v>
      </c>
      <c r="B189" s="16">
        <f t="shared" si="32"/>
        <v>11.3516718</v>
      </c>
      <c r="C189" s="16">
        <f t="shared" si="30"/>
        <v>3584.8973243999994</v>
      </c>
      <c r="D189" s="16">
        <f t="shared" si="33"/>
        <v>1092.67670447712</v>
      </c>
      <c r="E189" s="19">
        <f t="shared" si="44"/>
        <v>1.4786887437105598</v>
      </c>
      <c r="F189" s="27">
        <f t="shared" si="34"/>
        <v>141.60071278646691</v>
      </c>
      <c r="G189" s="16">
        <f>Input_Summary!C210</f>
        <v>1.4159999999999999</v>
      </c>
      <c r="H189" s="19">
        <f t="shared" si="35"/>
        <v>1.6617745942694675</v>
      </c>
      <c r="I189" s="27">
        <f t="shared" si="36"/>
        <v>159.13239927003323</v>
      </c>
      <c r="J189" s="22">
        <f t="shared" si="37"/>
        <v>1.5913239927003324</v>
      </c>
      <c r="K189" s="19">
        <f t="shared" si="38"/>
        <v>1.0442717116600001E-3</v>
      </c>
      <c r="L189" s="27">
        <f t="shared" si="39"/>
        <v>0.10000050338027326</v>
      </c>
      <c r="M189" s="23">
        <f>Input_Summary!D210</f>
        <v>1E-3</v>
      </c>
      <c r="N189" s="19">
        <f t="shared" si="40"/>
        <v>29.32820873234699</v>
      </c>
      <c r="O189" s="19">
        <f>Input_Summary!E210</f>
        <v>8.9392649824425501</v>
      </c>
      <c r="P189" s="19">
        <f t="shared" si="41"/>
        <v>87.658432417831634</v>
      </c>
      <c r="Q189" s="18">
        <f t="shared" si="31"/>
        <v>30.999600000000004</v>
      </c>
      <c r="R189" s="21">
        <f t="shared" si="42"/>
        <v>3.16</v>
      </c>
      <c r="S189" s="21">
        <f t="shared" si="43"/>
        <v>10.3674228</v>
      </c>
    </row>
    <row r="190" spans="1:19">
      <c r="A190" s="16">
        <f>Input_Summary!B211</f>
        <v>3.48</v>
      </c>
      <c r="B190" s="16">
        <f t="shared" si="32"/>
        <v>11.4172884</v>
      </c>
      <c r="C190" s="16">
        <f t="shared" si="30"/>
        <v>3584.8317077999995</v>
      </c>
      <c r="D190" s="16">
        <f t="shared" si="33"/>
        <v>1092.65670453744</v>
      </c>
      <c r="E190" s="19">
        <f t="shared" si="44"/>
        <v>1.4912200042504802</v>
      </c>
      <c r="F190" s="27">
        <f t="shared" si="34"/>
        <v>142.80071882703024</v>
      </c>
      <c r="G190" s="16">
        <f>Input_Summary!C211</f>
        <v>1.4280000000000002</v>
      </c>
      <c r="H190" s="19">
        <f t="shared" si="35"/>
        <v>1.673470896237546</v>
      </c>
      <c r="I190" s="27">
        <f t="shared" si="36"/>
        <v>160.25244322857344</v>
      </c>
      <c r="J190" s="22">
        <f t="shared" si="37"/>
        <v>1.6025244322857344</v>
      </c>
      <c r="K190" s="19">
        <f t="shared" si="38"/>
        <v>1.0442717116600001E-3</v>
      </c>
      <c r="L190" s="27">
        <f t="shared" si="39"/>
        <v>0.10000050338027326</v>
      </c>
      <c r="M190" s="23">
        <f>Input_Summary!D211</f>
        <v>1E-3</v>
      </c>
      <c r="N190" s="19">
        <f t="shared" si="40"/>
        <v>29.19444267199421</v>
      </c>
      <c r="O190" s="19">
        <f>Input_Summary!E211</f>
        <v>8.8984929642786152</v>
      </c>
      <c r="P190" s="19">
        <f t="shared" si="41"/>
        <v>87.258622007716099</v>
      </c>
      <c r="Q190" s="18">
        <f t="shared" si="31"/>
        <v>31.195800000000002</v>
      </c>
      <c r="R190" s="21">
        <f t="shared" si="42"/>
        <v>3.18</v>
      </c>
      <c r="S190" s="21">
        <f t="shared" si="43"/>
        <v>10.4330394</v>
      </c>
    </row>
    <row r="191" spans="1:19">
      <c r="A191" s="16">
        <f>Input_Summary!B212</f>
        <v>3.5</v>
      </c>
      <c r="B191" s="16">
        <f t="shared" si="32"/>
        <v>11.482904999999999</v>
      </c>
      <c r="C191" s="16">
        <f t="shared" si="30"/>
        <v>3584.7660911999997</v>
      </c>
      <c r="D191" s="16">
        <f t="shared" si="33"/>
        <v>1092.6367045977599</v>
      </c>
      <c r="E191" s="19">
        <f t="shared" si="44"/>
        <v>1.5350794161401999</v>
      </c>
      <c r="F191" s="27">
        <f t="shared" si="34"/>
        <v>147.00073996900167</v>
      </c>
      <c r="G191" s="16">
        <f>Input_Summary!C212</f>
        <v>1.47</v>
      </c>
      <c r="H191" s="19">
        <f t="shared" si="35"/>
        <v>1.7135729317409816</v>
      </c>
      <c r="I191" s="27">
        <f t="shared" si="36"/>
        <v>164.0926350014409</v>
      </c>
      <c r="J191" s="22">
        <f t="shared" si="37"/>
        <v>1.6409263500144089</v>
      </c>
      <c r="K191" s="19">
        <f t="shared" si="38"/>
        <v>1.0442717116600001E-3</v>
      </c>
      <c r="L191" s="27">
        <f t="shared" si="39"/>
        <v>0.10000050338027326</v>
      </c>
      <c r="M191" s="23">
        <f>Input_Summary!D212</f>
        <v>1E-3</v>
      </c>
      <c r="N191" s="19">
        <f t="shared" si="40"/>
        <v>28.592495400406701</v>
      </c>
      <c r="O191" s="19">
        <f>Input_Summary!E212</f>
        <v>8.7150188825409121</v>
      </c>
      <c r="P191" s="19">
        <f t="shared" si="41"/>
        <v>85.459475162196171</v>
      </c>
      <c r="Q191" s="18">
        <f t="shared" si="31"/>
        <v>31.392000000000003</v>
      </c>
      <c r="R191" s="21">
        <f t="shared" si="42"/>
        <v>3.2</v>
      </c>
      <c r="S191" s="21">
        <f t="shared" si="43"/>
        <v>10.498656</v>
      </c>
    </row>
    <row r="192" spans="1:19">
      <c r="A192" s="16">
        <f>Input_Summary!B213</f>
        <v>3.52</v>
      </c>
      <c r="B192" s="16">
        <f t="shared" si="32"/>
        <v>11.548521599999999</v>
      </c>
      <c r="C192" s="16">
        <f t="shared" si="30"/>
        <v>3584.7004745999993</v>
      </c>
      <c r="D192" s="16">
        <f t="shared" si="33"/>
        <v>1092.6167046580799</v>
      </c>
      <c r="E192" s="19">
        <f t="shared" si="44"/>
        <v>1.5350794161401999</v>
      </c>
      <c r="F192" s="27">
        <f t="shared" si="34"/>
        <v>147.00073996900167</v>
      </c>
      <c r="G192" s="16">
        <f>Input_Summary!C213</f>
        <v>1.47</v>
      </c>
      <c r="H192" s="19">
        <f t="shared" si="35"/>
        <v>1.7119028889713077</v>
      </c>
      <c r="I192" s="27">
        <f t="shared" si="36"/>
        <v>163.93271083739469</v>
      </c>
      <c r="J192" s="22">
        <f t="shared" si="37"/>
        <v>1.6393271083739469</v>
      </c>
      <c r="K192" s="19">
        <f t="shared" si="38"/>
        <v>1.0442717116600001E-3</v>
      </c>
      <c r="L192" s="27">
        <f t="shared" si="39"/>
        <v>0.10000050338027326</v>
      </c>
      <c r="M192" s="23">
        <f>Input_Summary!D213</f>
        <v>1E-3</v>
      </c>
      <c r="N192" s="19">
        <f t="shared" si="40"/>
        <v>28.324963279701141</v>
      </c>
      <c r="O192" s="19">
        <f>Input_Summary!E213</f>
        <v>8.6334748462130442</v>
      </c>
      <c r="P192" s="19">
        <f t="shared" si="41"/>
        <v>84.659854341965101</v>
      </c>
      <c r="Q192" s="18">
        <f t="shared" si="31"/>
        <v>31.588200000000004</v>
      </c>
      <c r="R192" s="21">
        <f t="shared" si="42"/>
        <v>3.22</v>
      </c>
      <c r="S192" s="21">
        <f t="shared" si="43"/>
        <v>10.564272600000001</v>
      </c>
    </row>
    <row r="193" spans="1:19">
      <c r="A193" s="16">
        <f>Input_Summary!B214</f>
        <v>3.54</v>
      </c>
      <c r="B193" s="16">
        <f t="shared" si="32"/>
        <v>11.614138199999999</v>
      </c>
      <c r="C193" s="16">
        <f t="shared" si="30"/>
        <v>3584.6348579999994</v>
      </c>
      <c r="D193" s="16">
        <f t="shared" si="33"/>
        <v>1092.5967047183999</v>
      </c>
      <c r="E193" s="19">
        <f t="shared" si="44"/>
        <v>1.5476106766801199</v>
      </c>
      <c r="F193" s="27">
        <f t="shared" si="34"/>
        <v>148.20074600956494</v>
      </c>
      <c r="G193" s="16">
        <f>Input_Summary!C214</f>
        <v>1.482</v>
      </c>
      <c r="H193" s="19">
        <f t="shared" si="35"/>
        <v>1.7279830532097795</v>
      </c>
      <c r="I193" s="27">
        <f t="shared" si="36"/>
        <v>165.47255572655615</v>
      </c>
      <c r="J193" s="22">
        <f t="shared" si="37"/>
        <v>1.6547255572655615</v>
      </c>
      <c r="K193" s="19">
        <f t="shared" si="38"/>
        <v>1.0442717116600001E-3</v>
      </c>
      <c r="L193" s="27">
        <f t="shared" si="39"/>
        <v>0.10000050338027326</v>
      </c>
      <c r="M193" s="23">
        <f>Input_Summary!D214</f>
        <v>1E-3</v>
      </c>
      <c r="N193" s="19">
        <f t="shared" si="40"/>
        <v>28.893469036200454</v>
      </c>
      <c r="O193" s="19">
        <f>Input_Summary!E214</f>
        <v>8.8067559234097637</v>
      </c>
      <c r="P193" s="19">
        <f t="shared" si="41"/>
        <v>86.359048584956142</v>
      </c>
      <c r="Q193" s="18">
        <f t="shared" si="31"/>
        <v>31.784400000000005</v>
      </c>
      <c r="R193" s="21">
        <f t="shared" si="42"/>
        <v>3.24</v>
      </c>
      <c r="S193" s="21">
        <f t="shared" si="43"/>
        <v>10.629889200000001</v>
      </c>
    </row>
    <row r="194" spans="1:19">
      <c r="A194" s="16">
        <f>Input_Summary!B215</f>
        <v>3.56</v>
      </c>
      <c r="B194" s="16">
        <f t="shared" si="32"/>
        <v>11.6797548</v>
      </c>
      <c r="C194" s="16">
        <f t="shared" si="30"/>
        <v>3584.5692413999996</v>
      </c>
      <c r="D194" s="16">
        <f t="shared" si="33"/>
        <v>1092.5767047787199</v>
      </c>
      <c r="E194" s="19">
        <f t="shared" si="44"/>
        <v>1.64159513072952</v>
      </c>
      <c r="F194" s="27">
        <f t="shared" si="34"/>
        <v>157.20079131378955</v>
      </c>
      <c r="G194" s="16">
        <f>Input_Summary!C215</f>
        <v>1.5720000000000001</v>
      </c>
      <c r="H194" s="19">
        <f t="shared" si="35"/>
        <v>1.8282306387429192</v>
      </c>
      <c r="I194" s="27">
        <f t="shared" si="36"/>
        <v>175.07231664595409</v>
      </c>
      <c r="J194" s="22">
        <f t="shared" si="37"/>
        <v>1.7507231664595408</v>
      </c>
      <c r="K194" s="19">
        <f t="shared" si="38"/>
        <v>1.0442717116600001E-3</v>
      </c>
      <c r="L194" s="27">
        <f t="shared" si="39"/>
        <v>0.10000050338027326</v>
      </c>
      <c r="M194" s="23">
        <f>Input_Summary!D215</f>
        <v>1E-3</v>
      </c>
      <c r="N194" s="19">
        <f t="shared" si="40"/>
        <v>29.896714488846303</v>
      </c>
      <c r="O194" s="19">
        <f>Input_Summary!E215</f>
        <v>9.1125460596392696</v>
      </c>
      <c r="P194" s="19">
        <f t="shared" si="41"/>
        <v>89.357626660822675</v>
      </c>
      <c r="Q194" s="18">
        <f t="shared" si="31"/>
        <v>31.980600000000003</v>
      </c>
      <c r="R194" s="21">
        <f t="shared" si="42"/>
        <v>3.2600000000000002</v>
      </c>
      <c r="S194" s="21">
        <f t="shared" si="43"/>
        <v>10.695505800000001</v>
      </c>
    </row>
    <row r="195" spans="1:19">
      <c r="A195" s="16">
        <f>Input_Summary!B216</f>
        <v>3.58</v>
      </c>
      <c r="B195" s="16">
        <f t="shared" si="32"/>
        <v>11.7453714</v>
      </c>
      <c r="C195" s="16">
        <f t="shared" si="30"/>
        <v>3584.5036247999997</v>
      </c>
      <c r="D195" s="16">
        <f t="shared" si="33"/>
        <v>1092.5567048390399</v>
      </c>
      <c r="E195" s="19">
        <f t="shared" si="44"/>
        <v>1.8034572460368199</v>
      </c>
      <c r="F195" s="27">
        <f t="shared" si="34"/>
        <v>172.70086933773192</v>
      </c>
      <c r="G195" s="16">
        <f>Input_Summary!C216</f>
        <v>1.7269999999999999</v>
      </c>
      <c r="H195" s="19">
        <f t="shared" si="35"/>
        <v>1.9877972565764357</v>
      </c>
      <c r="I195" s="27">
        <f t="shared" si="36"/>
        <v>190.35249894433289</v>
      </c>
      <c r="J195" s="22">
        <f t="shared" si="37"/>
        <v>1.903524989443329</v>
      </c>
      <c r="K195" s="19">
        <f t="shared" si="38"/>
        <v>1.0442717116600001E-3</v>
      </c>
      <c r="L195" s="27">
        <f t="shared" si="39"/>
        <v>0.10000050338027326</v>
      </c>
      <c r="M195" s="23">
        <f>Input_Summary!D216</f>
        <v>1E-3</v>
      </c>
      <c r="N195" s="19">
        <f t="shared" si="40"/>
        <v>29.528857822876159</v>
      </c>
      <c r="O195" s="19">
        <f>Input_Summary!E216</f>
        <v>9.0004230096884505</v>
      </c>
      <c r="P195" s="19">
        <f t="shared" si="41"/>
        <v>88.258148033004943</v>
      </c>
      <c r="Q195" s="18">
        <f t="shared" si="31"/>
        <v>32.176800000000007</v>
      </c>
      <c r="R195" s="21">
        <f t="shared" si="42"/>
        <v>3.2800000000000007</v>
      </c>
      <c r="S195" s="21">
        <f t="shared" si="43"/>
        <v>10.761122400000001</v>
      </c>
    </row>
    <row r="196" spans="1:19">
      <c r="A196" s="16">
        <f>Input_Summary!B217</f>
        <v>3.6</v>
      </c>
      <c r="B196" s="16">
        <f t="shared" si="32"/>
        <v>11.810988</v>
      </c>
      <c r="C196" s="16">
        <f t="shared" si="30"/>
        <v>3584.4380081999993</v>
      </c>
      <c r="D196" s="16">
        <f t="shared" si="33"/>
        <v>1092.5367048993598</v>
      </c>
      <c r="E196" s="19">
        <f t="shared" si="44"/>
        <v>1.7909259854969</v>
      </c>
      <c r="F196" s="27">
        <f t="shared" si="34"/>
        <v>171.50086329716862</v>
      </c>
      <c r="G196" s="16">
        <f>Input_Summary!C217</f>
        <v>1.7150000000000001</v>
      </c>
      <c r="H196" s="19">
        <f t="shared" si="35"/>
        <v>1.9687945174910342</v>
      </c>
      <c r="I196" s="27">
        <f t="shared" si="36"/>
        <v>188.53278676809052</v>
      </c>
      <c r="J196" s="22">
        <f t="shared" si="37"/>
        <v>1.8853278676809051</v>
      </c>
      <c r="K196" s="19">
        <f t="shared" si="38"/>
        <v>1.0442717116600001E-3</v>
      </c>
      <c r="L196" s="27">
        <f t="shared" si="39"/>
        <v>0.10000050338027326</v>
      </c>
      <c r="M196" s="23">
        <f>Input_Summary!D217</f>
        <v>1E-3</v>
      </c>
      <c r="N196" s="19">
        <f t="shared" si="40"/>
        <v>28.492170855142113</v>
      </c>
      <c r="O196" s="19">
        <f>Input_Summary!E217</f>
        <v>8.6844398689179609</v>
      </c>
      <c r="P196" s="19">
        <f t="shared" si="41"/>
        <v>85.159617354609523</v>
      </c>
      <c r="Q196" s="18">
        <f t="shared" si="31"/>
        <v>32.373000000000005</v>
      </c>
      <c r="R196" s="21">
        <f t="shared" si="42"/>
        <v>3.3000000000000003</v>
      </c>
      <c r="S196" s="21">
        <f t="shared" si="43"/>
        <v>10.826739</v>
      </c>
    </row>
    <row r="197" spans="1:19">
      <c r="A197" s="16">
        <f>Input_Summary!B218</f>
        <v>3.62</v>
      </c>
      <c r="B197" s="16">
        <f t="shared" si="32"/>
        <v>11.8766046</v>
      </c>
      <c r="C197" s="16">
        <f t="shared" si="30"/>
        <v>3584.3723915999994</v>
      </c>
      <c r="D197" s="16">
        <f t="shared" si="33"/>
        <v>1092.5167049596798</v>
      </c>
      <c r="E197" s="19">
        <f t="shared" si="44"/>
        <v>1.7909259854969</v>
      </c>
      <c r="F197" s="27">
        <f t="shared" si="34"/>
        <v>171.50086329716862</v>
      </c>
      <c r="G197" s="16">
        <f>Input_Summary!C218</f>
        <v>1.7150000000000001</v>
      </c>
      <c r="H197" s="19">
        <f t="shared" si="35"/>
        <v>1.9700470495682896</v>
      </c>
      <c r="I197" s="27">
        <f t="shared" si="36"/>
        <v>188.65272989112518</v>
      </c>
      <c r="J197" s="22">
        <f t="shared" si="37"/>
        <v>1.8865272989112518</v>
      </c>
      <c r="K197" s="19">
        <f t="shared" si="38"/>
        <v>1.0442717116600001E-3</v>
      </c>
      <c r="L197" s="27">
        <f t="shared" si="39"/>
        <v>0.10000050338027326</v>
      </c>
      <c r="M197" s="23">
        <f>Input_Summary!D218</f>
        <v>1E-3</v>
      </c>
      <c r="N197" s="19">
        <f t="shared" si="40"/>
        <v>28.692819945671282</v>
      </c>
      <c r="O197" s="19">
        <f>Input_Summary!E218</f>
        <v>8.7455978961638614</v>
      </c>
      <c r="P197" s="19">
        <f t="shared" si="41"/>
        <v>85.759332969782818</v>
      </c>
      <c r="Q197" s="18">
        <f t="shared" si="31"/>
        <v>32.569200000000002</v>
      </c>
      <c r="R197" s="21">
        <f t="shared" si="42"/>
        <v>3.32</v>
      </c>
      <c r="S197" s="21">
        <f t="shared" si="43"/>
        <v>10.892355599999998</v>
      </c>
    </row>
    <row r="198" spans="1:19">
      <c r="A198" s="16">
        <f>Input_Summary!B219</f>
        <v>3.64</v>
      </c>
      <c r="B198" s="16">
        <f t="shared" si="32"/>
        <v>11.942221200000001</v>
      </c>
      <c r="C198" s="16">
        <f t="shared" si="30"/>
        <v>3584.3067749999996</v>
      </c>
      <c r="D198" s="16">
        <f t="shared" si="33"/>
        <v>1092.4967050199998</v>
      </c>
      <c r="E198" s="19">
        <f t="shared" si="44"/>
        <v>1.8159885065767398</v>
      </c>
      <c r="F198" s="27">
        <f t="shared" si="34"/>
        <v>173.90087537829518</v>
      </c>
      <c r="G198" s="16">
        <f>Input_Summary!C219</f>
        <v>1.7389999999999999</v>
      </c>
      <c r="H198" s="19">
        <f t="shared" si="35"/>
        <v>2.0013723566603967</v>
      </c>
      <c r="I198" s="27">
        <f t="shared" si="36"/>
        <v>191.65245758742503</v>
      </c>
      <c r="J198" s="22">
        <f t="shared" si="37"/>
        <v>1.9165245758742504</v>
      </c>
      <c r="K198" s="19">
        <f t="shared" si="38"/>
        <v>1.0442717116600001E-3</v>
      </c>
      <c r="L198" s="27">
        <f t="shared" si="39"/>
        <v>0.10000050338027326</v>
      </c>
      <c r="M198" s="23">
        <f>Input_Summary!D219</f>
        <v>1E-3</v>
      </c>
      <c r="N198" s="19">
        <f t="shared" si="40"/>
        <v>29.696065398317131</v>
      </c>
      <c r="O198" s="19">
        <f>Input_Summary!E219</f>
        <v>9.0513880323933673</v>
      </c>
      <c r="P198" s="19">
        <f t="shared" si="41"/>
        <v>88.757911045649351</v>
      </c>
      <c r="Q198" s="18">
        <f t="shared" si="31"/>
        <v>32.765400000000007</v>
      </c>
      <c r="R198" s="21">
        <f t="shared" si="42"/>
        <v>3.3400000000000003</v>
      </c>
      <c r="S198" s="21">
        <f t="shared" si="43"/>
        <v>10.9579722</v>
      </c>
    </row>
    <row r="199" spans="1:19">
      <c r="A199" s="16">
        <f>Input_Summary!B220</f>
        <v>3.66</v>
      </c>
      <c r="B199" s="16">
        <f t="shared" si="32"/>
        <v>12.007837800000001</v>
      </c>
      <c r="C199" s="16">
        <f t="shared" si="30"/>
        <v>3584.2411583999997</v>
      </c>
      <c r="D199" s="16">
        <f t="shared" si="33"/>
        <v>1092.47670508032</v>
      </c>
      <c r="E199" s="19">
        <f t="shared" si="44"/>
        <v>1.9339912099943202</v>
      </c>
      <c r="F199" s="27">
        <f t="shared" si="34"/>
        <v>185.20093226026609</v>
      </c>
      <c r="G199" s="16">
        <f>Input_Summary!C220</f>
        <v>1.8520000000000001</v>
      </c>
      <c r="H199" s="19">
        <f t="shared" si="35"/>
        <v>2.1218807157215238</v>
      </c>
      <c r="I199" s="27">
        <f t="shared" si="36"/>
        <v>203.19240071546528</v>
      </c>
      <c r="J199" s="22">
        <f t="shared" si="37"/>
        <v>2.0319240071546529</v>
      </c>
      <c r="K199" s="19">
        <f t="shared" si="38"/>
        <v>1.0442717116600001E-3</v>
      </c>
      <c r="L199" s="27">
        <f t="shared" si="39"/>
        <v>0.10000050338027326</v>
      </c>
      <c r="M199" s="23">
        <f>Input_Summary!D220</f>
        <v>1E-3</v>
      </c>
      <c r="N199" s="19">
        <f t="shared" si="40"/>
        <v>30.097363579375472</v>
      </c>
      <c r="O199" s="19">
        <f>Input_Summary!E220</f>
        <v>9.17370408688517</v>
      </c>
      <c r="P199" s="19">
        <f t="shared" si="41"/>
        <v>89.95734227599597</v>
      </c>
      <c r="Q199" s="18">
        <f t="shared" si="31"/>
        <v>32.961600000000004</v>
      </c>
      <c r="R199" s="21">
        <f t="shared" si="42"/>
        <v>3.3600000000000003</v>
      </c>
      <c r="S199" s="21">
        <f t="shared" si="43"/>
        <v>11.023588800000001</v>
      </c>
    </row>
    <row r="200" spans="1:19">
      <c r="A200" s="16">
        <f>Input_Summary!B221</f>
        <v>3.68</v>
      </c>
      <c r="B200" s="16">
        <f t="shared" si="32"/>
        <v>12.073454400000001</v>
      </c>
      <c r="C200" s="16">
        <f t="shared" si="30"/>
        <v>3584.1755417999993</v>
      </c>
      <c r="D200" s="16">
        <f t="shared" si="33"/>
        <v>1092.4567051406398</v>
      </c>
      <c r="E200" s="19">
        <f t="shared" si="44"/>
        <v>2.2336971912407404</v>
      </c>
      <c r="F200" s="27">
        <f t="shared" si="34"/>
        <v>213.90107673040453</v>
      </c>
      <c r="G200" s="16">
        <f>Input_Summary!C221</f>
        <v>2.1390000000000002</v>
      </c>
      <c r="H200" s="19">
        <f t="shared" si="35"/>
        <v>2.4211706885529876</v>
      </c>
      <c r="I200" s="27">
        <f t="shared" si="36"/>
        <v>231.85256414459215</v>
      </c>
      <c r="J200" s="22">
        <f t="shared" si="37"/>
        <v>2.3185256414459214</v>
      </c>
      <c r="K200" s="19">
        <f t="shared" si="38"/>
        <v>1.0442717116600001E-3</v>
      </c>
      <c r="L200" s="27">
        <f t="shared" si="39"/>
        <v>0.10000050338027326</v>
      </c>
      <c r="M200" s="23">
        <f>Input_Summary!D221</f>
        <v>1E-3</v>
      </c>
      <c r="N200" s="19">
        <f t="shared" si="40"/>
        <v>30.03048054919908</v>
      </c>
      <c r="O200" s="19">
        <f>Input_Summary!E221</f>
        <v>9.1533180778032026</v>
      </c>
      <c r="P200" s="19">
        <f t="shared" si="41"/>
        <v>89.757437070938195</v>
      </c>
      <c r="Q200" s="18">
        <f t="shared" si="31"/>
        <v>33.157800000000002</v>
      </c>
      <c r="R200" s="21">
        <f t="shared" si="42"/>
        <v>3.38</v>
      </c>
      <c r="S200" s="21">
        <f t="shared" si="43"/>
        <v>11.089205399999999</v>
      </c>
    </row>
    <row r="201" spans="1:19">
      <c r="A201" s="16">
        <f>Input_Summary!B222</f>
        <v>3.7</v>
      </c>
      <c r="B201" s="16">
        <f t="shared" si="32"/>
        <v>12.139071</v>
      </c>
      <c r="C201" s="16">
        <f t="shared" si="30"/>
        <v>3584.1099251999995</v>
      </c>
      <c r="D201" s="16">
        <f t="shared" si="33"/>
        <v>1092.43670520096</v>
      </c>
      <c r="E201" s="19">
        <f t="shared" si="44"/>
        <v>2.3903379479897398</v>
      </c>
      <c r="F201" s="27">
        <f t="shared" si="34"/>
        <v>228.90115223744544</v>
      </c>
      <c r="G201" s="16">
        <f>Input_Summary!C222</f>
        <v>2.2889999999999997</v>
      </c>
      <c r="H201" s="19">
        <f t="shared" si="35"/>
        <v>2.566539441769125</v>
      </c>
      <c r="I201" s="27">
        <f t="shared" si="36"/>
        <v>245.77315154432114</v>
      </c>
      <c r="J201" s="22">
        <f t="shared" si="37"/>
        <v>2.4577315154432116</v>
      </c>
      <c r="K201" s="19">
        <f t="shared" si="38"/>
        <v>1.0442717116600001E-3</v>
      </c>
      <c r="L201" s="27">
        <f t="shared" si="39"/>
        <v>0.10000050338027326</v>
      </c>
      <c r="M201" s="23">
        <f>Input_Summary!D222</f>
        <v>1E-3</v>
      </c>
      <c r="N201" s="19">
        <f t="shared" si="40"/>
        <v>28.224638734436553</v>
      </c>
      <c r="O201" s="19">
        <f>Input_Summary!E222</f>
        <v>8.6028958325900931</v>
      </c>
      <c r="P201" s="19">
        <f t="shared" si="41"/>
        <v>84.359996534378439</v>
      </c>
      <c r="Q201" s="18">
        <f t="shared" si="31"/>
        <v>33.354000000000006</v>
      </c>
      <c r="R201" s="21">
        <f t="shared" si="42"/>
        <v>3.4000000000000004</v>
      </c>
      <c r="S201" s="21">
        <f t="shared" si="43"/>
        <v>11.154822000000001</v>
      </c>
    </row>
    <row r="202" spans="1:19">
      <c r="A202" s="16">
        <f>Input_Summary!B223</f>
        <v>3.72</v>
      </c>
      <c r="B202" s="16">
        <f t="shared" si="32"/>
        <v>12.2046876</v>
      </c>
      <c r="C202" s="16">
        <f t="shared" si="30"/>
        <v>3584.0443085999996</v>
      </c>
      <c r="D202" s="16">
        <f t="shared" si="33"/>
        <v>1092.41670526128</v>
      </c>
      <c r="E202" s="19">
        <f t="shared" si="44"/>
        <v>2.4154004690695801</v>
      </c>
      <c r="F202" s="27">
        <f t="shared" si="34"/>
        <v>231.30116431857203</v>
      </c>
      <c r="G202" s="16">
        <f>Input_Summary!C223</f>
        <v>2.3130000000000002</v>
      </c>
      <c r="H202" s="19">
        <f t="shared" si="35"/>
        <v>2.5734403733547513</v>
      </c>
      <c r="I202" s="27">
        <f t="shared" si="36"/>
        <v>246.43398834144514</v>
      </c>
      <c r="J202" s="22">
        <f t="shared" si="37"/>
        <v>2.4643398834144516</v>
      </c>
      <c r="K202" s="19">
        <f t="shared" si="38"/>
        <v>1.0442717116600001E-3</v>
      </c>
      <c r="L202" s="27">
        <f t="shared" si="39"/>
        <v>0.10000050338027326</v>
      </c>
      <c r="M202" s="23">
        <f>Input_Summary!D223</f>
        <v>1E-3</v>
      </c>
      <c r="N202" s="19">
        <f t="shared" si="40"/>
        <v>25.315226921763593</v>
      </c>
      <c r="O202" s="19">
        <f>Input_Summary!E223</f>
        <v>7.7161044375245265</v>
      </c>
      <c r="P202" s="19">
        <f t="shared" si="41"/>
        <v>75.664120114365502</v>
      </c>
      <c r="Q202" s="18">
        <f t="shared" si="31"/>
        <v>33.550200000000004</v>
      </c>
      <c r="R202" s="21">
        <f t="shared" si="42"/>
        <v>3.4200000000000004</v>
      </c>
      <c r="S202" s="21">
        <f t="shared" si="43"/>
        <v>11.220438600000001</v>
      </c>
    </row>
    <row r="203" spans="1:19">
      <c r="A203" s="16">
        <f>Input_Summary!B224</f>
        <v>3.74</v>
      </c>
      <c r="B203" s="16">
        <f t="shared" si="32"/>
        <v>12.2703042</v>
      </c>
      <c r="C203" s="16">
        <f t="shared" si="30"/>
        <v>3583.9786919999997</v>
      </c>
      <c r="D203" s="16">
        <f t="shared" si="33"/>
        <v>1092.3967053215999</v>
      </c>
      <c r="E203" s="19">
        <f t="shared" si="44"/>
        <v>2.0154444035038002</v>
      </c>
      <c r="F203" s="27">
        <f t="shared" si="34"/>
        <v>193.0009715239274</v>
      </c>
      <c r="G203" s="16">
        <f>Input_Summary!C224</f>
        <v>1.9300000000000002</v>
      </c>
      <c r="H203" s="19">
        <f t="shared" si="35"/>
        <v>2.1661758658902261</v>
      </c>
      <c r="I203" s="27">
        <f t="shared" si="36"/>
        <v>207.43412732909832</v>
      </c>
      <c r="J203" s="22">
        <f t="shared" si="37"/>
        <v>2.0743412732909832</v>
      </c>
      <c r="K203" s="19">
        <f t="shared" si="38"/>
        <v>1.0442717116600001E-3</v>
      </c>
      <c r="L203" s="27">
        <f t="shared" si="39"/>
        <v>0.10000050338027326</v>
      </c>
      <c r="M203" s="23">
        <f>Input_Summary!D224</f>
        <v>1E-3</v>
      </c>
      <c r="N203" s="19">
        <f t="shared" si="40"/>
        <v>24.144773893676767</v>
      </c>
      <c r="O203" s="19">
        <f>Input_Summary!E224</f>
        <v>7.3593492785901029</v>
      </c>
      <c r="P203" s="19">
        <f t="shared" si="41"/>
        <v>72.165779025854548</v>
      </c>
      <c r="Q203" s="18">
        <f t="shared" si="31"/>
        <v>33.746400000000008</v>
      </c>
      <c r="R203" s="21">
        <f t="shared" si="42"/>
        <v>3.4400000000000008</v>
      </c>
      <c r="S203" s="21">
        <f t="shared" si="43"/>
        <v>11.286055200000002</v>
      </c>
    </row>
    <row r="204" spans="1:19">
      <c r="A204" s="16">
        <f>Input_Summary!B225</f>
        <v>3.76</v>
      </c>
      <c r="B204" s="16">
        <f t="shared" si="32"/>
        <v>12.335920799999998</v>
      </c>
      <c r="C204" s="16">
        <f t="shared" si="30"/>
        <v>3583.9130753999993</v>
      </c>
      <c r="D204" s="16">
        <f t="shared" si="33"/>
        <v>1092.3767053819199</v>
      </c>
      <c r="E204" s="19">
        <f t="shared" si="44"/>
        <v>1.9162385908960999</v>
      </c>
      <c r="F204" s="27">
        <f t="shared" si="34"/>
        <v>183.50092370280143</v>
      </c>
      <c r="G204" s="16">
        <f>Input_Summary!C225</f>
        <v>1.835</v>
      </c>
      <c r="H204" s="19">
        <f t="shared" si="35"/>
        <v>2.0895151334035806</v>
      </c>
      <c r="I204" s="27">
        <f t="shared" si="36"/>
        <v>200.09305572259623</v>
      </c>
      <c r="J204" s="22">
        <f t="shared" si="37"/>
        <v>2.0009305572259626</v>
      </c>
      <c r="K204" s="19">
        <f t="shared" si="38"/>
        <v>1.0442717116600001E-3</v>
      </c>
      <c r="L204" s="27">
        <f t="shared" si="39"/>
        <v>0.10000050338027326</v>
      </c>
      <c r="M204" s="23">
        <f>Input_Summary!D225</f>
        <v>1E-3</v>
      </c>
      <c r="N204" s="19">
        <f t="shared" si="40"/>
        <v>27.756457523201821</v>
      </c>
      <c r="O204" s="19">
        <f>Input_Summary!E225</f>
        <v>8.4601937690163229</v>
      </c>
      <c r="P204" s="19">
        <f t="shared" si="41"/>
        <v>82.96066009897406</v>
      </c>
      <c r="Q204" s="18">
        <f t="shared" si="31"/>
        <v>33.942599999999999</v>
      </c>
      <c r="R204" s="21">
        <f t="shared" si="42"/>
        <v>3.4599999999999995</v>
      </c>
      <c r="S204" s="21">
        <f t="shared" si="43"/>
        <v>11.351671799999998</v>
      </c>
    </row>
    <row r="205" spans="1:19">
      <c r="A205" s="16">
        <f>Input_Summary!B226</f>
        <v>3.78</v>
      </c>
      <c r="B205" s="16">
        <f t="shared" si="32"/>
        <v>12.401537399999999</v>
      </c>
      <c r="C205" s="16">
        <f t="shared" si="30"/>
        <v>3583.8474587999995</v>
      </c>
      <c r="D205" s="16">
        <f t="shared" si="33"/>
        <v>1092.3567054422399</v>
      </c>
      <c r="E205" s="19">
        <f t="shared" si="44"/>
        <v>1.7971916157668602</v>
      </c>
      <c r="F205" s="27">
        <f t="shared" si="34"/>
        <v>172.10086631745028</v>
      </c>
      <c r="G205" s="16">
        <f>Input_Summary!C226</f>
        <v>1.7210000000000001</v>
      </c>
      <c r="H205" s="19">
        <f t="shared" si="35"/>
        <v>1.9871679892476279</v>
      </c>
      <c r="I205" s="27">
        <f t="shared" si="36"/>
        <v>190.29223997770725</v>
      </c>
      <c r="J205" s="22">
        <f t="shared" si="37"/>
        <v>1.9029223997770726</v>
      </c>
      <c r="K205" s="19">
        <f t="shared" si="38"/>
        <v>1.0442717116600001E-3</v>
      </c>
      <c r="L205" s="27">
        <f t="shared" si="39"/>
        <v>0.10000050338027326</v>
      </c>
      <c r="M205" s="23">
        <f>Input_Summary!D226</f>
        <v>1E-3</v>
      </c>
      <c r="N205" s="19">
        <f t="shared" si="40"/>
        <v>30.43177873025742</v>
      </c>
      <c r="O205" s="19">
        <f>Input_Summary!E226</f>
        <v>9.2756341322950053</v>
      </c>
      <c r="P205" s="19">
        <f t="shared" si="41"/>
        <v>90.956868301284814</v>
      </c>
      <c r="Q205" s="18">
        <f t="shared" si="31"/>
        <v>34.138800000000003</v>
      </c>
      <c r="R205" s="21">
        <f t="shared" si="42"/>
        <v>3.48</v>
      </c>
      <c r="S205" s="21">
        <f t="shared" si="43"/>
        <v>11.4172884</v>
      </c>
    </row>
    <row r="206" spans="1:19">
      <c r="A206" s="16">
        <f>Input_Summary!B227</f>
        <v>3.8</v>
      </c>
      <c r="B206" s="16">
        <f t="shared" si="32"/>
        <v>12.467153999999999</v>
      </c>
      <c r="C206" s="16">
        <f t="shared" si="30"/>
        <v>3583.7818421999996</v>
      </c>
      <c r="D206" s="16">
        <f t="shared" si="33"/>
        <v>1092.3367055025599</v>
      </c>
      <c r="E206" s="19">
        <f t="shared" si="44"/>
        <v>1.78466035522694</v>
      </c>
      <c r="F206" s="27">
        <f t="shared" si="34"/>
        <v>170.90086027688699</v>
      </c>
      <c r="G206" s="16">
        <f>Input_Summary!C227</f>
        <v>1.7090000000000001</v>
      </c>
      <c r="H206" s="19">
        <f t="shared" si="35"/>
        <v>1.978394262126479</v>
      </c>
      <c r="I206" s="27">
        <f t="shared" si="36"/>
        <v>189.45206330624794</v>
      </c>
      <c r="J206" s="22">
        <f t="shared" si="37"/>
        <v>1.8945206330624793</v>
      </c>
      <c r="K206" s="19">
        <f t="shared" si="38"/>
        <v>1.0442717116600001E-3</v>
      </c>
      <c r="L206" s="27">
        <f t="shared" si="39"/>
        <v>0.10000050338027326</v>
      </c>
      <c r="M206" s="23">
        <f>Input_Summary!D227</f>
        <v>1E-3</v>
      </c>
      <c r="N206" s="19">
        <f t="shared" si="40"/>
        <v>31.033726001844929</v>
      </c>
      <c r="O206" s="19">
        <f>Input_Summary!E227</f>
        <v>9.4591082140327085</v>
      </c>
      <c r="P206" s="19">
        <f t="shared" si="41"/>
        <v>92.756015146804728</v>
      </c>
      <c r="Q206" s="18">
        <f t="shared" si="31"/>
        <v>34.335000000000001</v>
      </c>
      <c r="R206" s="21">
        <f t="shared" si="42"/>
        <v>3.5</v>
      </c>
      <c r="S206" s="21">
        <f t="shared" si="43"/>
        <v>11.482904999999999</v>
      </c>
    </row>
    <row r="207" spans="1:19">
      <c r="A207" s="16">
        <f>Input_Summary!B228</f>
        <v>3.82</v>
      </c>
      <c r="B207" s="16">
        <f t="shared" si="32"/>
        <v>12.532770599999999</v>
      </c>
      <c r="C207" s="16">
        <f t="shared" si="30"/>
        <v>3583.7162255999997</v>
      </c>
      <c r="D207" s="16">
        <f t="shared" si="33"/>
        <v>1092.3167055628799</v>
      </c>
      <c r="E207" s="19">
        <f t="shared" si="44"/>
        <v>1.77839472495698</v>
      </c>
      <c r="F207" s="27">
        <f t="shared" si="34"/>
        <v>170.30085725660535</v>
      </c>
      <c r="G207" s="16">
        <f>Input_Summary!C228</f>
        <v>1.7030000000000001</v>
      </c>
      <c r="H207" s="19">
        <f t="shared" si="35"/>
        <v>1.9775562394514616</v>
      </c>
      <c r="I207" s="27">
        <f t="shared" si="36"/>
        <v>189.37181381911648</v>
      </c>
      <c r="J207" s="22">
        <f t="shared" si="37"/>
        <v>1.893718138191165</v>
      </c>
      <c r="K207" s="19">
        <f t="shared" si="38"/>
        <v>1.0442717116600001E-3</v>
      </c>
      <c r="L207" s="27">
        <f t="shared" si="39"/>
        <v>0.10000050338027326</v>
      </c>
      <c r="M207" s="23">
        <f>Input_Summary!D228</f>
        <v>1E-3</v>
      </c>
      <c r="N207" s="19">
        <f t="shared" si="40"/>
        <v>31.903205394138002</v>
      </c>
      <c r="O207" s="19">
        <f>Input_Summary!E228</f>
        <v>9.7241263320982814</v>
      </c>
      <c r="P207" s="19">
        <f t="shared" si="41"/>
        <v>95.35478281255574</v>
      </c>
      <c r="Q207" s="18">
        <f t="shared" si="31"/>
        <v>34.531200000000005</v>
      </c>
      <c r="R207" s="21">
        <f t="shared" si="42"/>
        <v>3.5200000000000005</v>
      </c>
      <c r="S207" s="21">
        <f t="shared" si="43"/>
        <v>11.548521600000001</v>
      </c>
    </row>
    <row r="208" spans="1:19">
      <c r="A208" s="16">
        <f>Input_Summary!B229</f>
        <v>3.84</v>
      </c>
      <c r="B208" s="16">
        <f t="shared" si="32"/>
        <v>12.598387199999999</v>
      </c>
      <c r="C208" s="16">
        <f t="shared" ref="C208:C271" si="45">$G$7-B208</f>
        <v>3583.6506089999993</v>
      </c>
      <c r="D208" s="16">
        <f t="shared" si="33"/>
        <v>1092.2967056231998</v>
      </c>
      <c r="E208" s="19">
        <f t="shared" si="44"/>
        <v>1.7595978341471001</v>
      </c>
      <c r="F208" s="27">
        <f t="shared" si="34"/>
        <v>168.50084819576045</v>
      </c>
      <c r="G208" s="16">
        <f>Input_Summary!C229</f>
        <v>1.6850000000000001</v>
      </c>
      <c r="H208" s="19">
        <f t="shared" si="35"/>
        <v>1.9608468078841819</v>
      </c>
      <c r="I208" s="27">
        <f t="shared" si="36"/>
        <v>187.77170996332936</v>
      </c>
      <c r="J208" s="22">
        <f t="shared" si="37"/>
        <v>1.8777170996332937</v>
      </c>
      <c r="K208" s="19">
        <f t="shared" si="38"/>
        <v>1.0442717116600001E-3</v>
      </c>
      <c r="L208" s="27">
        <f t="shared" si="39"/>
        <v>0.10000050338027326</v>
      </c>
      <c r="M208" s="23">
        <f>Input_Summary!D229</f>
        <v>1E-3</v>
      </c>
      <c r="N208" s="19">
        <f t="shared" si="40"/>
        <v>32.237620545019951</v>
      </c>
      <c r="O208" s="19">
        <f>Input_Summary!E229</f>
        <v>9.8260563775081167</v>
      </c>
      <c r="P208" s="19">
        <f t="shared" si="41"/>
        <v>96.354308837844584</v>
      </c>
      <c r="Q208" s="18">
        <f t="shared" ref="Q208:Q271" si="46">IF(B208&lt;=$J$11,0,9.81*(A208-$J$11/3.28083))</f>
        <v>34.727400000000003</v>
      </c>
      <c r="R208" s="21">
        <f t="shared" si="42"/>
        <v>3.54</v>
      </c>
      <c r="S208" s="21">
        <f t="shared" si="43"/>
        <v>11.614138199999999</v>
      </c>
    </row>
    <row r="209" spans="1:19">
      <c r="A209" s="16">
        <f>Input_Summary!B230</f>
        <v>3.86</v>
      </c>
      <c r="B209" s="16">
        <f t="shared" ref="B209:B272" si="47">A209*3.28083</f>
        <v>12.6640038</v>
      </c>
      <c r="C209" s="16">
        <f t="shared" si="45"/>
        <v>3583.5849923999995</v>
      </c>
      <c r="D209" s="16">
        <f t="shared" ref="D209:D272" si="48">C209*0.3048</f>
        <v>1092.2767056835198</v>
      </c>
      <c r="E209" s="19">
        <f t="shared" si="44"/>
        <v>1.3042953678633398</v>
      </c>
      <c r="F209" s="27">
        <f t="shared" ref="F209:F272" si="49">E209*95.761</f>
        <v>124.90062872196127</v>
      </c>
      <c r="G209" s="16">
        <f>Input_Summary!C230</f>
        <v>1.2489999999999999</v>
      </c>
      <c r="H209" s="19">
        <f>I209/95.76052</f>
        <v>1.5101346770115418</v>
      </c>
      <c r="I209" s="27">
        <f>F209+P209*(1-$J$12)</f>
        <v>144.61128194065728</v>
      </c>
      <c r="J209" s="22">
        <f t="shared" ref="J209:J272" si="50">I209*0.01</f>
        <v>1.4461128194065729</v>
      </c>
      <c r="K209" s="19">
        <f t="shared" ref="K209:K272" si="51">M209*1.04427171166</f>
        <v>0</v>
      </c>
      <c r="L209" s="27">
        <f t="shared" ref="L209:L272" si="52">K209*95.761</f>
        <v>0</v>
      </c>
      <c r="M209" s="23">
        <f>Input_Summary!D230</f>
        <v>0</v>
      </c>
      <c r="N209" s="19">
        <f t="shared" ref="N209:N272" si="53">O209*3.28083</f>
        <v>32.97333387696024</v>
      </c>
      <c r="O209" s="19">
        <f>Input_Summary!E230</f>
        <v>10.050302477409753</v>
      </c>
      <c r="P209" s="19">
        <f>O209*9.806</f>
        <v>98.553266093480033</v>
      </c>
      <c r="Q209" s="18">
        <f t="shared" si="46"/>
        <v>34.9236</v>
      </c>
      <c r="R209" s="21">
        <f>Q209/9.81</f>
        <v>3.56</v>
      </c>
      <c r="S209" s="21">
        <f>R209*3.28083</f>
        <v>11.6797548</v>
      </c>
    </row>
    <row r="210" spans="1:19">
      <c r="A210" s="16">
        <f>Input_Summary!B231</f>
        <v>3.88</v>
      </c>
      <c r="B210" s="16">
        <f t="shared" si="47"/>
        <v>12.7296204</v>
      </c>
      <c r="C210" s="16">
        <f t="shared" si="45"/>
        <v>3583.5193757999996</v>
      </c>
      <c r="D210" s="16">
        <f t="shared" si="48"/>
        <v>1092.25670574384</v>
      </c>
      <c r="E210" s="19">
        <f t="shared" ref="E210:E273" si="54">G210*1.04427171166</f>
        <v>1.7345353130672601</v>
      </c>
      <c r="F210" s="27">
        <f t="shared" si="49"/>
        <v>166.10083611463389</v>
      </c>
      <c r="G210" s="16">
        <f>Input_Summary!C231</f>
        <v>1.661</v>
      </c>
      <c r="H210" s="19">
        <f>I210/95.76052</f>
        <v>1.9403767787949553</v>
      </c>
      <c r="I210" s="27">
        <f>F210+P210*(1-$J$12)</f>
        <v>185.81148933332989</v>
      </c>
      <c r="J210" s="22">
        <f t="shared" si="50"/>
        <v>1.8581148933332989</v>
      </c>
      <c r="K210" s="19">
        <f t="shared" si="51"/>
        <v>0</v>
      </c>
      <c r="L210" s="27">
        <f t="shared" si="52"/>
        <v>0</v>
      </c>
      <c r="M210" s="23">
        <f>Input_Summary!D231</f>
        <v>0</v>
      </c>
      <c r="N210" s="19">
        <f t="shared" si="53"/>
        <v>32.97333387696024</v>
      </c>
      <c r="O210" s="19">
        <f>Input_Summary!E231</f>
        <v>10.050302477409753</v>
      </c>
      <c r="P210" s="19">
        <f>O210*9.806</f>
        <v>98.553266093480033</v>
      </c>
      <c r="Q210" s="18">
        <f t="shared" si="46"/>
        <v>35.119800000000005</v>
      </c>
      <c r="R210" s="21">
        <f>Q210/9.81</f>
        <v>3.5800000000000005</v>
      </c>
      <c r="S210" s="21">
        <f>R210*3.28083</f>
        <v>11.745371400000002</v>
      </c>
    </row>
    <row r="211" spans="1:19">
      <c r="A211" s="16">
        <f>Input_Summary!B232</f>
        <v>3.9</v>
      </c>
      <c r="B211" s="16">
        <f t="shared" si="47"/>
        <v>12.795237</v>
      </c>
      <c r="C211" s="16">
        <f t="shared" si="45"/>
        <v>3583.4537591999997</v>
      </c>
      <c r="D211" s="16">
        <f t="shared" si="48"/>
        <v>1092.23670580416</v>
      </c>
      <c r="E211" s="19">
        <f t="shared" si="54"/>
        <v>1.7220040525273399</v>
      </c>
      <c r="F211" s="27">
        <f t="shared" si="49"/>
        <v>164.9008300740706</v>
      </c>
      <c r="G211" s="16">
        <f>Input_Summary!C232</f>
        <v>1.649</v>
      </c>
      <c r="H211" s="19">
        <f>I211/95.76052</f>
        <v>1.933064339097271</v>
      </c>
      <c r="I211" s="27">
        <f>F211+P211*(1-$J$12)</f>
        <v>185.11124630541102</v>
      </c>
      <c r="J211" s="22">
        <f t="shared" si="50"/>
        <v>1.8511124630541103</v>
      </c>
      <c r="K211" s="19">
        <f t="shared" si="51"/>
        <v>1.0442717116600001E-3</v>
      </c>
      <c r="L211" s="27">
        <f t="shared" si="52"/>
        <v>0.10000050338027326</v>
      </c>
      <c r="M211" s="23">
        <f>Input_Summary!D232</f>
        <v>1E-3</v>
      </c>
      <c r="N211" s="19">
        <f t="shared" si="53"/>
        <v>33.809371754165113</v>
      </c>
      <c r="O211" s="19">
        <f>Input_Summary!E232</f>
        <v>10.30512759093434</v>
      </c>
      <c r="P211" s="19">
        <f>O211*9.806</f>
        <v>101.05208115670213</v>
      </c>
      <c r="Q211" s="18">
        <f t="shared" si="46"/>
        <v>35.316000000000003</v>
      </c>
      <c r="R211" s="21">
        <f>Q211/9.81</f>
        <v>3.6</v>
      </c>
      <c r="S211" s="21">
        <f>R211*3.28083</f>
        <v>11.810988</v>
      </c>
    </row>
    <row r="212" spans="1:19">
      <c r="A212" s="16">
        <f>Input_Summary!B233</f>
        <v>3.92</v>
      </c>
      <c r="B212" s="16">
        <f t="shared" si="47"/>
        <v>12.860853599999999</v>
      </c>
      <c r="C212" s="16">
        <f t="shared" si="45"/>
        <v>3583.3881425999994</v>
      </c>
      <c r="D212" s="16">
        <f t="shared" si="48"/>
        <v>1092.2167058644798</v>
      </c>
      <c r="E212" s="19">
        <f t="shared" si="54"/>
        <v>1.7533322038771397</v>
      </c>
      <c r="F212" s="27">
        <f t="shared" si="49"/>
        <v>167.90084517547876</v>
      </c>
      <c r="G212" s="16">
        <f>Input_Summary!C233</f>
        <v>1.6789999999999998</v>
      </c>
      <c r="H212" s="19">
        <f>I212/95.76052</f>
        <v>1.9606350512477919</v>
      </c>
      <c r="I212" s="27">
        <f>F212+P212*(1-$J$12)</f>
        <v>187.7514320377152</v>
      </c>
      <c r="J212" s="22">
        <f t="shared" si="50"/>
        <v>1.877514320377152</v>
      </c>
      <c r="K212" s="19">
        <f t="shared" si="51"/>
        <v>0</v>
      </c>
      <c r="L212" s="27">
        <f t="shared" si="52"/>
        <v>0</v>
      </c>
      <c r="M212" s="23">
        <f>Input_Summary!D233</f>
        <v>0</v>
      </c>
      <c r="N212" s="19">
        <f t="shared" si="53"/>
        <v>33.207424482577601</v>
      </c>
      <c r="O212" s="19">
        <f>Input_Summary!E233</f>
        <v>10.121653509196637</v>
      </c>
      <c r="P212" s="19">
        <f>O212*9.806</f>
        <v>99.252934311182216</v>
      </c>
      <c r="Q212" s="18">
        <f t="shared" si="46"/>
        <v>35.5122</v>
      </c>
      <c r="R212" s="21">
        <f>Q212/9.81</f>
        <v>3.6199999999999997</v>
      </c>
      <c r="S212" s="21">
        <f>R212*3.28083</f>
        <v>11.876604599999999</v>
      </c>
    </row>
    <row r="213" spans="1:19">
      <c r="A213" s="16">
        <f>Input_Summary!B234</f>
        <v>3.94</v>
      </c>
      <c r="B213" s="16">
        <f t="shared" si="47"/>
        <v>12.926470199999999</v>
      </c>
      <c r="C213" s="16">
        <f t="shared" si="45"/>
        <v>3583.3225259999995</v>
      </c>
      <c r="D213" s="16">
        <f t="shared" si="48"/>
        <v>1092.1967059248</v>
      </c>
      <c r="E213" s="19">
        <f t="shared" si="54"/>
        <v>1.7658634644170601</v>
      </c>
      <c r="F213" s="27">
        <f t="shared" si="49"/>
        <v>169.10085121604209</v>
      </c>
      <c r="G213" s="16">
        <f>Input_Summary!C234</f>
        <v>1.6910000000000001</v>
      </c>
      <c r="H213" s="19">
        <f t="shared" ref="H213:H276" si="55">I213/95.76052</f>
        <v>1.9748364173703812</v>
      </c>
      <c r="I213" s="27">
        <f t="shared" ref="I213:I276" si="56">F213+P213*(1-$J$12)</f>
        <v>189.11136224232473</v>
      </c>
      <c r="J213" s="22">
        <f t="shared" si="50"/>
        <v>1.8911136224232474</v>
      </c>
      <c r="K213" s="19">
        <f t="shared" si="51"/>
        <v>0</v>
      </c>
      <c r="L213" s="27">
        <f t="shared" si="52"/>
        <v>0</v>
      </c>
      <c r="M213" s="23">
        <f>Input_Summary!D234</f>
        <v>0</v>
      </c>
      <c r="N213" s="19">
        <f t="shared" si="53"/>
        <v>33.474956603283161</v>
      </c>
      <c r="O213" s="19">
        <f>Input_Summary!E234</f>
        <v>10.203197545524505</v>
      </c>
      <c r="P213" s="19">
        <f t="shared" ref="P213:P276" si="57">O213*9.806</f>
        <v>100.05255513141329</v>
      </c>
      <c r="Q213" s="18">
        <f t="shared" si="46"/>
        <v>35.708400000000005</v>
      </c>
      <c r="R213" s="21">
        <f t="shared" ref="R213:R276" si="58">Q213/9.81</f>
        <v>3.64</v>
      </c>
      <c r="S213" s="21">
        <f t="shared" ref="S213:S276" si="59">R213*3.28083</f>
        <v>11.942221200000001</v>
      </c>
    </row>
    <row r="214" spans="1:19">
      <c r="A214" s="16">
        <f>Input_Summary!B235</f>
        <v>3.96</v>
      </c>
      <c r="B214" s="16">
        <f t="shared" si="47"/>
        <v>12.992086799999999</v>
      </c>
      <c r="C214" s="16">
        <f t="shared" si="45"/>
        <v>3583.2569093999996</v>
      </c>
      <c r="D214" s="16">
        <f t="shared" si="48"/>
        <v>1092.17670598512</v>
      </c>
      <c r="E214" s="19">
        <f t="shared" si="54"/>
        <v>1.8222541368466998</v>
      </c>
      <c r="F214" s="27">
        <f t="shared" si="49"/>
        <v>174.50087839857682</v>
      </c>
      <c r="G214" s="16">
        <f>Input_Summary!C235</f>
        <v>1.7449999999999999</v>
      </c>
      <c r="H214" s="19">
        <f t="shared" si="55"/>
        <v>2.0341499473054276</v>
      </c>
      <c r="I214" s="27">
        <f t="shared" si="56"/>
        <v>194.79125671194035</v>
      </c>
      <c r="J214" s="22">
        <f t="shared" si="50"/>
        <v>1.9479125671194035</v>
      </c>
      <c r="K214" s="19">
        <f t="shared" si="51"/>
        <v>1.0442717116600001E-3</v>
      </c>
      <c r="L214" s="27">
        <f t="shared" si="52"/>
        <v>0.10000050338027326</v>
      </c>
      <c r="M214" s="23">
        <f>Input_Summary!D235</f>
        <v>1E-3</v>
      </c>
      <c r="N214" s="19">
        <f t="shared" si="53"/>
        <v>33.94313781451789</v>
      </c>
      <c r="O214" s="19">
        <f>Input_Summary!E235</f>
        <v>10.345899609098275</v>
      </c>
      <c r="P214" s="19">
        <f t="shared" si="57"/>
        <v>101.45189156681768</v>
      </c>
      <c r="Q214" s="18">
        <f t="shared" si="46"/>
        <v>35.904600000000002</v>
      </c>
      <c r="R214" s="21">
        <f t="shared" si="58"/>
        <v>3.66</v>
      </c>
      <c r="S214" s="21">
        <f t="shared" si="59"/>
        <v>12.007837800000001</v>
      </c>
    </row>
    <row r="215" spans="1:19">
      <c r="A215" s="16">
        <f>Input_Summary!B236</f>
        <v>3.98</v>
      </c>
      <c r="B215" s="16">
        <f t="shared" si="47"/>
        <v>13.057703399999999</v>
      </c>
      <c r="C215" s="16">
        <f t="shared" si="45"/>
        <v>3583.1912927999997</v>
      </c>
      <c r="D215" s="16">
        <f t="shared" si="48"/>
        <v>1092.1567060454399</v>
      </c>
      <c r="E215" s="19">
        <f t="shared" si="54"/>
        <v>1.8410510276565801</v>
      </c>
      <c r="F215" s="27">
        <f t="shared" si="49"/>
        <v>176.30088745942177</v>
      </c>
      <c r="G215" s="16">
        <f>Input_Summary!C236</f>
        <v>1.7630000000000001</v>
      </c>
      <c r="H215" s="19">
        <f t="shared" si="55"/>
        <v>2.0583745713362407</v>
      </c>
      <c r="I215" s="27">
        <f t="shared" si="56"/>
        <v>197.11101930593549</v>
      </c>
      <c r="J215" s="22">
        <f t="shared" si="50"/>
        <v>1.9711101930593549</v>
      </c>
      <c r="K215" s="19">
        <f t="shared" si="51"/>
        <v>1.0442717116600001E-3</v>
      </c>
      <c r="L215" s="27">
        <f t="shared" si="52"/>
        <v>0.10000050338027326</v>
      </c>
      <c r="M215" s="23">
        <f>Input_Summary!D236</f>
        <v>1E-3</v>
      </c>
      <c r="N215" s="19">
        <f t="shared" si="53"/>
        <v>34.812617206810963</v>
      </c>
      <c r="O215" s="19">
        <f>Input_Summary!E236</f>
        <v>10.610917727163846</v>
      </c>
      <c r="P215" s="19">
        <f t="shared" si="57"/>
        <v>104.05065923256866</v>
      </c>
      <c r="Q215" s="18">
        <f t="shared" si="46"/>
        <v>36.100800000000007</v>
      </c>
      <c r="R215" s="21">
        <f t="shared" si="58"/>
        <v>3.6800000000000006</v>
      </c>
      <c r="S215" s="21">
        <f t="shared" si="59"/>
        <v>12.073454400000001</v>
      </c>
    </row>
    <row r="216" spans="1:19">
      <c r="A216" s="16">
        <f>Input_Summary!B237</f>
        <v>4</v>
      </c>
      <c r="B216" s="16">
        <f t="shared" si="47"/>
        <v>13.12332</v>
      </c>
      <c r="C216" s="16">
        <f t="shared" si="45"/>
        <v>3583.1256761999994</v>
      </c>
      <c r="D216" s="16">
        <f t="shared" si="48"/>
        <v>1092.1367061057599</v>
      </c>
      <c r="E216" s="19">
        <f t="shared" si="54"/>
        <v>1.90370733035618</v>
      </c>
      <c r="F216" s="27">
        <f t="shared" si="49"/>
        <v>182.30091766223813</v>
      </c>
      <c r="G216" s="16">
        <f>Input_Summary!C237</f>
        <v>1.823</v>
      </c>
      <c r="H216" s="19">
        <f t="shared" si="55"/>
        <v>2.1227012308704891</v>
      </c>
      <c r="I216" s="27">
        <f t="shared" si="56"/>
        <v>203.27097367279808</v>
      </c>
      <c r="J216" s="22">
        <f t="shared" si="50"/>
        <v>2.0327097367279809</v>
      </c>
      <c r="K216" s="19">
        <f t="shared" si="51"/>
        <v>1.0442717116600001E-3</v>
      </c>
      <c r="L216" s="27">
        <f t="shared" si="52"/>
        <v>0.10000050338027326</v>
      </c>
      <c r="M216" s="23">
        <f>Input_Summary!D237</f>
        <v>1E-3</v>
      </c>
      <c r="N216" s="19">
        <f t="shared" si="53"/>
        <v>35.080149327516523</v>
      </c>
      <c r="O216" s="19">
        <f>Input_Summary!E237</f>
        <v>10.692461763491716</v>
      </c>
      <c r="P216" s="19">
        <f t="shared" si="57"/>
        <v>104.85028005279976</v>
      </c>
      <c r="Q216" s="18">
        <f t="shared" si="46"/>
        <v>36.297000000000004</v>
      </c>
      <c r="R216" s="21">
        <f t="shared" si="58"/>
        <v>3.7</v>
      </c>
      <c r="S216" s="21">
        <f t="shared" si="59"/>
        <v>12.139071</v>
      </c>
    </row>
    <row r="217" spans="1:19">
      <c r="A217" s="16">
        <f>Input_Summary!B238</f>
        <v>4.0199999999999996</v>
      </c>
      <c r="B217" s="16">
        <f t="shared" si="47"/>
        <v>13.188936599999998</v>
      </c>
      <c r="C217" s="16">
        <f t="shared" si="45"/>
        <v>3583.0600595999995</v>
      </c>
      <c r="D217" s="16">
        <f t="shared" si="48"/>
        <v>1092.1167061660799</v>
      </c>
      <c r="E217" s="19">
        <f t="shared" si="54"/>
        <v>1.9590537310741598</v>
      </c>
      <c r="F217" s="27">
        <f t="shared" si="49"/>
        <v>187.60094434139262</v>
      </c>
      <c r="G217" s="16">
        <f>Input_Summary!C238</f>
        <v>1.8759999999999999</v>
      </c>
      <c r="H217" s="19">
        <f t="shared" si="55"/>
        <v>2.1788829303973669</v>
      </c>
      <c r="I217" s="27">
        <f t="shared" si="56"/>
        <v>208.65096243397568</v>
      </c>
      <c r="J217" s="22">
        <f t="shared" si="50"/>
        <v>2.0865096243397567</v>
      </c>
      <c r="K217" s="19">
        <f t="shared" si="51"/>
        <v>1.0442717116600001E-3</v>
      </c>
      <c r="L217" s="27">
        <f t="shared" si="52"/>
        <v>0.10000050338027326</v>
      </c>
      <c r="M217" s="23">
        <f>Input_Summary!D238</f>
        <v>1E-3</v>
      </c>
      <c r="N217" s="19">
        <f t="shared" si="53"/>
        <v>35.213915387869299</v>
      </c>
      <c r="O217" s="19">
        <f>Input_Summary!E238</f>
        <v>10.733233781655649</v>
      </c>
      <c r="P217" s="19">
        <f t="shared" si="57"/>
        <v>105.25009046291528</v>
      </c>
      <c r="Q217" s="18">
        <f t="shared" si="46"/>
        <v>36.493200000000002</v>
      </c>
      <c r="R217" s="21">
        <f t="shared" si="58"/>
        <v>3.72</v>
      </c>
      <c r="S217" s="21">
        <f t="shared" si="59"/>
        <v>12.2046876</v>
      </c>
    </row>
    <row r="218" spans="1:19">
      <c r="A218" s="16">
        <f>Input_Summary!B239</f>
        <v>4.04</v>
      </c>
      <c r="B218" s="16">
        <f t="shared" si="47"/>
        <v>13.2545532</v>
      </c>
      <c r="C218" s="16">
        <f t="shared" si="45"/>
        <v>3582.9944429999996</v>
      </c>
      <c r="D218" s="16">
        <f t="shared" si="48"/>
        <v>1092.0967062263999</v>
      </c>
      <c r="E218" s="19">
        <f t="shared" si="54"/>
        <v>1.9778506218840401</v>
      </c>
      <c r="F218" s="27">
        <f t="shared" si="49"/>
        <v>189.40095340223755</v>
      </c>
      <c r="G218" s="16">
        <f>Input_Summary!C239</f>
        <v>1.8940000000000001</v>
      </c>
      <c r="H218" s="19">
        <f t="shared" si="55"/>
        <v>2.1958011173108565</v>
      </c>
      <c r="I218" s="27">
        <f t="shared" si="56"/>
        <v>210.27105681026862</v>
      </c>
      <c r="J218" s="22">
        <f t="shared" si="50"/>
        <v>2.1027105681026863</v>
      </c>
      <c r="K218" s="19">
        <f t="shared" si="51"/>
        <v>1.0442717116600001E-3</v>
      </c>
      <c r="L218" s="27">
        <f t="shared" si="52"/>
        <v>0.10000050338027326</v>
      </c>
      <c r="M218" s="23">
        <f>Input_Summary!D239</f>
        <v>1E-3</v>
      </c>
      <c r="N218" s="19">
        <f t="shared" si="53"/>
        <v>34.912941752075547</v>
      </c>
      <c r="O218" s="19">
        <f>Input_Summary!E239</f>
        <v>10.641496740786797</v>
      </c>
      <c r="P218" s="19">
        <f t="shared" si="57"/>
        <v>104.35051704015532</v>
      </c>
      <c r="Q218" s="18">
        <f t="shared" si="46"/>
        <v>36.689400000000006</v>
      </c>
      <c r="R218" s="21">
        <f t="shared" si="58"/>
        <v>3.7400000000000007</v>
      </c>
      <c r="S218" s="21">
        <f t="shared" si="59"/>
        <v>12.270304200000002</v>
      </c>
    </row>
    <row r="219" spans="1:19">
      <c r="A219" s="16">
        <f>Input_Summary!B240</f>
        <v>4.0599999999999996</v>
      </c>
      <c r="B219" s="16">
        <f t="shared" si="47"/>
        <v>13.320169799999999</v>
      </c>
      <c r="C219" s="16">
        <f t="shared" si="45"/>
        <v>3582.9288263999997</v>
      </c>
      <c r="D219" s="16">
        <f t="shared" si="48"/>
        <v>1092.0767062867199</v>
      </c>
      <c r="E219" s="19">
        <f t="shared" si="54"/>
        <v>2.0217100337737599</v>
      </c>
      <c r="F219" s="27">
        <f t="shared" si="49"/>
        <v>193.60097454420901</v>
      </c>
      <c r="G219" s="16">
        <f>Input_Summary!C240</f>
        <v>1.9359999999999999</v>
      </c>
      <c r="H219" s="19">
        <f t="shared" si="55"/>
        <v>2.2411220364695232</v>
      </c>
      <c r="I219" s="27">
        <f t="shared" si="56"/>
        <v>214.6110115957805</v>
      </c>
      <c r="J219" s="22">
        <f t="shared" si="50"/>
        <v>2.1461101159578049</v>
      </c>
      <c r="K219" s="19">
        <f t="shared" si="51"/>
        <v>1.0442717116600001E-3</v>
      </c>
      <c r="L219" s="27">
        <f t="shared" si="52"/>
        <v>0.10000050338027326</v>
      </c>
      <c r="M219" s="23">
        <f>Input_Summary!D240</f>
        <v>1E-3</v>
      </c>
      <c r="N219" s="19">
        <f t="shared" si="53"/>
        <v>35.147032357692908</v>
      </c>
      <c r="O219" s="19">
        <f>Input_Summary!E240</f>
        <v>10.712847772573681</v>
      </c>
      <c r="P219" s="19">
        <f t="shared" si="57"/>
        <v>105.05018525785751</v>
      </c>
      <c r="Q219" s="18">
        <f t="shared" si="46"/>
        <v>36.885599999999997</v>
      </c>
      <c r="R219" s="21">
        <f t="shared" si="58"/>
        <v>3.7599999999999993</v>
      </c>
      <c r="S219" s="21">
        <f t="shared" si="59"/>
        <v>12.335920799999997</v>
      </c>
    </row>
    <row r="220" spans="1:19">
      <c r="A220" s="16">
        <f>Input_Summary!B241</f>
        <v>4.08</v>
      </c>
      <c r="B220" s="16">
        <f t="shared" si="47"/>
        <v>13.385786400000001</v>
      </c>
      <c r="C220" s="16">
        <f t="shared" si="45"/>
        <v>3582.8632097999994</v>
      </c>
      <c r="D220" s="16">
        <f t="shared" si="48"/>
        <v>1092.0567063470398</v>
      </c>
      <c r="E220" s="19">
        <f t="shared" si="54"/>
        <v>2.0655694456634799</v>
      </c>
      <c r="F220" s="27">
        <f t="shared" si="49"/>
        <v>197.8009956861805</v>
      </c>
      <c r="G220" s="16">
        <f>Input_Summary!C241</f>
        <v>1.978</v>
      </c>
      <c r="H220" s="19">
        <f t="shared" si="55"/>
        <v>2.2881129983978643</v>
      </c>
      <c r="I220" s="27">
        <f t="shared" si="56"/>
        <v>219.11089054533863</v>
      </c>
      <c r="J220" s="22">
        <f t="shared" si="50"/>
        <v>2.1911089054533863</v>
      </c>
      <c r="K220" s="19">
        <f t="shared" si="51"/>
        <v>1.0442717116600001E-3</v>
      </c>
      <c r="L220" s="27">
        <f t="shared" si="52"/>
        <v>0.10000050338027326</v>
      </c>
      <c r="M220" s="23">
        <f>Input_Summary!D241</f>
        <v>1E-3</v>
      </c>
      <c r="N220" s="19">
        <f t="shared" si="53"/>
        <v>35.648655084015836</v>
      </c>
      <c r="O220" s="19">
        <f>Input_Summary!E241</f>
        <v>10.865742840688434</v>
      </c>
      <c r="P220" s="19">
        <f t="shared" si="57"/>
        <v>106.54947429579077</v>
      </c>
      <c r="Q220" s="18">
        <f t="shared" si="46"/>
        <v>37.081800000000001</v>
      </c>
      <c r="R220" s="21">
        <f t="shared" si="58"/>
        <v>3.78</v>
      </c>
      <c r="S220" s="21">
        <f t="shared" si="59"/>
        <v>12.401537399999999</v>
      </c>
    </row>
    <row r="221" spans="1:19">
      <c r="A221" s="16">
        <f>Input_Summary!B242</f>
        <v>4.0999999999999996</v>
      </c>
      <c r="B221" s="16">
        <f t="shared" si="47"/>
        <v>13.451402999999999</v>
      </c>
      <c r="C221" s="16">
        <f t="shared" si="45"/>
        <v>3582.7975931999995</v>
      </c>
      <c r="D221" s="16">
        <f t="shared" si="48"/>
        <v>1092.0367064073598</v>
      </c>
      <c r="E221" s="19">
        <f t="shared" si="54"/>
        <v>2.08436633647336</v>
      </c>
      <c r="F221" s="27">
        <f t="shared" si="49"/>
        <v>199.60100474702543</v>
      </c>
      <c r="G221" s="16">
        <f>Input_Summary!C242</f>
        <v>1.996</v>
      </c>
      <c r="H221" s="19">
        <f t="shared" si="55"/>
        <v>2.3075362494658647</v>
      </c>
      <c r="I221" s="27">
        <f t="shared" si="56"/>
        <v>220.97087116770092</v>
      </c>
      <c r="J221" s="22">
        <f t="shared" si="50"/>
        <v>2.2097087116770093</v>
      </c>
      <c r="K221" s="19">
        <f t="shared" si="51"/>
        <v>1.0442717116600001E-3</v>
      </c>
      <c r="L221" s="27">
        <f t="shared" si="52"/>
        <v>0.10000050338027326</v>
      </c>
      <c r="M221" s="23">
        <f>Input_Summary!D242</f>
        <v>1E-3</v>
      </c>
      <c r="N221" s="19">
        <f t="shared" si="53"/>
        <v>35.748979629280427</v>
      </c>
      <c r="O221" s="19">
        <f>Input_Summary!E242</f>
        <v>10.896321854311386</v>
      </c>
      <c r="P221" s="19">
        <f t="shared" si="57"/>
        <v>106.84933210337745</v>
      </c>
      <c r="Q221" s="18">
        <f t="shared" si="46"/>
        <v>37.277999999999999</v>
      </c>
      <c r="R221" s="21">
        <f t="shared" si="58"/>
        <v>3.8</v>
      </c>
      <c r="S221" s="21">
        <f t="shared" si="59"/>
        <v>12.467153999999999</v>
      </c>
    </row>
    <row r="222" spans="1:19">
      <c r="A222" s="16">
        <f>Input_Summary!B243</f>
        <v>4.12</v>
      </c>
      <c r="B222" s="16">
        <f t="shared" si="47"/>
        <v>13.517019599999999</v>
      </c>
      <c r="C222" s="16">
        <f t="shared" si="45"/>
        <v>3582.7319765999996</v>
      </c>
      <c r="D222" s="16">
        <f t="shared" si="48"/>
        <v>1092.01670646768</v>
      </c>
      <c r="E222" s="19">
        <f t="shared" si="54"/>
        <v>2.0968975970132799</v>
      </c>
      <c r="F222" s="27">
        <f t="shared" si="49"/>
        <v>200.80101078758869</v>
      </c>
      <c r="G222" s="16">
        <f>Input_Summary!C243</f>
        <v>2.008</v>
      </c>
      <c r="H222" s="19">
        <f t="shared" si="55"/>
        <v>2.325703967166429</v>
      </c>
      <c r="I222" s="27">
        <f t="shared" si="56"/>
        <v>222.71062126192015</v>
      </c>
      <c r="J222" s="22">
        <f t="shared" si="50"/>
        <v>2.2271062126192014</v>
      </c>
      <c r="K222" s="19">
        <f t="shared" si="51"/>
        <v>1.0442717116600001E-3</v>
      </c>
      <c r="L222" s="27">
        <f t="shared" si="52"/>
        <v>0.10000050338027326</v>
      </c>
      <c r="M222" s="23">
        <f>Input_Summary!D243</f>
        <v>1E-3</v>
      </c>
      <c r="N222" s="19">
        <f t="shared" si="53"/>
        <v>36.651900536661685</v>
      </c>
      <c r="O222" s="19">
        <f>Input_Summary!E243</f>
        <v>11.171532976917939</v>
      </c>
      <c r="P222" s="19">
        <f t="shared" si="57"/>
        <v>109.54805237165731</v>
      </c>
      <c r="Q222" s="18">
        <f t="shared" si="46"/>
        <v>37.474200000000003</v>
      </c>
      <c r="R222" s="21">
        <f t="shared" si="58"/>
        <v>3.8200000000000003</v>
      </c>
      <c r="S222" s="21">
        <f t="shared" si="59"/>
        <v>12.532770600000001</v>
      </c>
    </row>
    <row r="223" spans="1:19">
      <c r="A223" s="16">
        <f>Input_Summary!B244</f>
        <v>4.1399999999999997</v>
      </c>
      <c r="B223" s="16">
        <f t="shared" si="47"/>
        <v>13.582636199999998</v>
      </c>
      <c r="C223" s="16">
        <f t="shared" si="45"/>
        <v>3582.6663599999997</v>
      </c>
      <c r="D223" s="16">
        <f t="shared" si="48"/>
        <v>1091.996706528</v>
      </c>
      <c r="E223" s="19">
        <f t="shared" si="54"/>
        <v>2.1532882694429198</v>
      </c>
      <c r="F223" s="27">
        <f t="shared" si="49"/>
        <v>206.20103797012345</v>
      </c>
      <c r="G223" s="16">
        <f>Input_Summary!C244</f>
        <v>2.0619999999999998</v>
      </c>
      <c r="H223" s="19">
        <f t="shared" si="55"/>
        <v>2.387940071948405</v>
      </c>
      <c r="I223" s="27">
        <f t="shared" si="56"/>
        <v>228.67038301861666</v>
      </c>
      <c r="J223" s="22">
        <f t="shared" si="50"/>
        <v>2.2867038301861666</v>
      </c>
      <c r="K223" s="19">
        <f t="shared" si="51"/>
        <v>1.0442717116600001E-3</v>
      </c>
      <c r="L223" s="27">
        <f t="shared" si="52"/>
        <v>0.10000050338027326</v>
      </c>
      <c r="M223" s="23">
        <f>Input_Summary!D244</f>
        <v>1E-3</v>
      </c>
      <c r="N223" s="19">
        <f t="shared" si="53"/>
        <v>37.58826295913115</v>
      </c>
      <c r="O223" s="19">
        <f>Input_Summary!E244</f>
        <v>11.45693710406548</v>
      </c>
      <c r="P223" s="19">
        <f t="shared" si="57"/>
        <v>112.34672524246608</v>
      </c>
      <c r="Q223" s="18">
        <f t="shared" si="46"/>
        <v>37.670400000000001</v>
      </c>
      <c r="R223" s="21">
        <f t="shared" si="58"/>
        <v>3.84</v>
      </c>
      <c r="S223" s="21">
        <f t="shared" si="59"/>
        <v>12.598387199999999</v>
      </c>
    </row>
    <row r="224" spans="1:19">
      <c r="A224" s="16">
        <f>Input_Summary!B245</f>
        <v>4.16</v>
      </c>
      <c r="B224" s="16">
        <f t="shared" si="47"/>
        <v>13.6482528</v>
      </c>
      <c r="C224" s="16">
        <f t="shared" si="45"/>
        <v>3582.6007433999994</v>
      </c>
      <c r="D224" s="16">
        <f t="shared" si="48"/>
        <v>1091.9767065883198</v>
      </c>
      <c r="E224" s="19">
        <f t="shared" si="54"/>
        <v>2.26502534259054</v>
      </c>
      <c r="F224" s="27">
        <f t="shared" si="49"/>
        <v>216.90109183181269</v>
      </c>
      <c r="G224" s="16">
        <f>Input_Summary!C245</f>
        <v>2.169</v>
      </c>
      <c r="H224" s="19">
        <f t="shared" si="55"/>
        <v>2.5101154724890251</v>
      </c>
      <c r="I224" s="27">
        <f t="shared" si="56"/>
        <v>240.36996290559475</v>
      </c>
      <c r="J224" s="22">
        <f t="shared" si="50"/>
        <v>2.4036996290559474</v>
      </c>
      <c r="K224" s="19">
        <f t="shared" si="51"/>
        <v>1.0442717116600001E-3</v>
      </c>
      <c r="L224" s="27">
        <f t="shared" si="52"/>
        <v>0.10000050338027326</v>
      </c>
      <c r="M224" s="23">
        <f>Input_Summary!D245</f>
        <v>1E-3</v>
      </c>
      <c r="N224" s="19">
        <f t="shared" si="53"/>
        <v>39.260338713540897</v>
      </c>
      <c r="O224" s="19">
        <f>Input_Summary!E245</f>
        <v>11.966587331114656</v>
      </c>
      <c r="P224" s="19">
        <f t="shared" si="57"/>
        <v>117.34435536891031</v>
      </c>
      <c r="Q224" s="18">
        <f t="shared" si="46"/>
        <v>37.866600000000005</v>
      </c>
      <c r="R224" s="21">
        <f t="shared" si="58"/>
        <v>3.8600000000000003</v>
      </c>
      <c r="S224" s="21">
        <f t="shared" si="59"/>
        <v>12.664003800000001</v>
      </c>
    </row>
    <row r="225" spans="1:19">
      <c r="A225" s="16">
        <f>Input_Summary!B246</f>
        <v>4.18</v>
      </c>
      <c r="B225" s="16">
        <f t="shared" si="47"/>
        <v>13.713869399999998</v>
      </c>
      <c r="C225" s="16">
        <f t="shared" si="45"/>
        <v>3582.5351267999995</v>
      </c>
      <c r="D225" s="16">
        <f t="shared" si="48"/>
        <v>1091.95670664864</v>
      </c>
      <c r="E225" s="19">
        <f t="shared" si="54"/>
        <v>2.4341973598794597</v>
      </c>
      <c r="F225" s="27">
        <f t="shared" si="49"/>
        <v>233.10117337941693</v>
      </c>
      <c r="G225" s="16">
        <f>Input_Summary!C246</f>
        <v>2.331</v>
      </c>
      <c r="H225" s="19">
        <f t="shared" si="55"/>
        <v>2.6851334874472359</v>
      </c>
      <c r="I225" s="27">
        <f t="shared" si="56"/>
        <v>257.12977902736077</v>
      </c>
      <c r="J225" s="22">
        <f t="shared" si="50"/>
        <v>2.5712977902736078</v>
      </c>
      <c r="K225" s="19">
        <f t="shared" si="51"/>
        <v>1.0442717116600001E-3</v>
      </c>
      <c r="L225" s="27">
        <f t="shared" si="52"/>
        <v>0.10000050338027326</v>
      </c>
      <c r="M225" s="23">
        <f>Input_Summary!D246</f>
        <v>1E-3</v>
      </c>
      <c r="N225" s="19">
        <f t="shared" si="53"/>
        <v>40.196701136010354</v>
      </c>
      <c r="O225" s="19">
        <f>Input_Summary!E246</f>
        <v>12.251991458262195</v>
      </c>
      <c r="P225" s="19">
        <f t="shared" si="57"/>
        <v>120.14302823971907</v>
      </c>
      <c r="Q225" s="18">
        <f t="shared" si="46"/>
        <v>38.062800000000003</v>
      </c>
      <c r="R225" s="21">
        <f t="shared" si="58"/>
        <v>3.88</v>
      </c>
      <c r="S225" s="21">
        <f t="shared" si="59"/>
        <v>12.7296204</v>
      </c>
    </row>
    <row r="226" spans="1:19">
      <c r="A226" s="16">
        <f>Input_Summary!B247</f>
        <v>4.2</v>
      </c>
      <c r="B226" s="16">
        <f t="shared" si="47"/>
        <v>13.779486</v>
      </c>
      <c r="C226" s="16">
        <f t="shared" si="45"/>
        <v>3582.4695101999996</v>
      </c>
      <c r="D226" s="16">
        <f t="shared" si="48"/>
        <v>1091.9367067089599</v>
      </c>
      <c r="E226" s="19">
        <f t="shared" si="54"/>
        <v>2.4028692085296601</v>
      </c>
      <c r="F226" s="27">
        <f t="shared" si="49"/>
        <v>230.10115827800877</v>
      </c>
      <c r="G226" s="16">
        <f>Input_Summary!C247</f>
        <v>2.3010000000000002</v>
      </c>
      <c r="H226" s="19">
        <f t="shared" si="55"/>
        <v>2.6502563381793913</v>
      </c>
      <c r="I226" s="27">
        <f t="shared" si="56"/>
        <v>253.78992507735435</v>
      </c>
      <c r="J226" s="22">
        <f t="shared" si="50"/>
        <v>2.5378992507735436</v>
      </c>
      <c r="K226" s="19">
        <f t="shared" si="51"/>
        <v>1.0442717116600001E-3</v>
      </c>
      <c r="L226" s="27">
        <f t="shared" si="52"/>
        <v>0.10000050338027326</v>
      </c>
      <c r="M226" s="23">
        <f>Input_Summary!D247</f>
        <v>1E-3</v>
      </c>
      <c r="N226" s="19">
        <f t="shared" si="53"/>
        <v>39.628195379511034</v>
      </c>
      <c r="O226" s="19">
        <f>Input_Summary!E247</f>
        <v>12.078710381065473</v>
      </c>
      <c r="P226" s="19">
        <f t="shared" si="57"/>
        <v>118.44383399672802</v>
      </c>
      <c r="Q226" s="18">
        <f t="shared" si="46"/>
        <v>38.259000000000007</v>
      </c>
      <c r="R226" s="21">
        <f t="shared" si="58"/>
        <v>3.9000000000000004</v>
      </c>
      <c r="S226" s="21">
        <f t="shared" si="59"/>
        <v>12.795237</v>
      </c>
    </row>
    <row r="227" spans="1:19">
      <c r="A227" s="16">
        <f>Input_Summary!B248</f>
        <v>4.22</v>
      </c>
      <c r="B227" s="16">
        <f t="shared" si="47"/>
        <v>13.845102599999999</v>
      </c>
      <c r="C227" s="16">
        <f t="shared" si="45"/>
        <v>3582.4038935999997</v>
      </c>
      <c r="D227" s="16">
        <f t="shared" si="48"/>
        <v>1091.9167067692799</v>
      </c>
      <c r="E227" s="19">
        <f t="shared" si="54"/>
        <v>2.4028692085296601</v>
      </c>
      <c r="F227" s="27">
        <f t="shared" si="49"/>
        <v>230.10115827800877</v>
      </c>
      <c r="G227" s="16">
        <f>Input_Summary!C248</f>
        <v>2.3010000000000002</v>
      </c>
      <c r="H227" s="19">
        <f t="shared" si="55"/>
        <v>2.6400273262151384</v>
      </c>
      <c r="I227" s="27">
        <f t="shared" si="56"/>
        <v>252.8103895725713</v>
      </c>
      <c r="J227" s="22">
        <f t="shared" si="50"/>
        <v>2.5281038957257129</v>
      </c>
      <c r="K227" s="19">
        <f t="shared" si="51"/>
        <v>1.0442717116600001E-3</v>
      </c>
      <c r="L227" s="27">
        <f t="shared" si="52"/>
        <v>0.10000050338027326</v>
      </c>
      <c r="M227" s="23">
        <f>Input_Summary!D248</f>
        <v>1E-3</v>
      </c>
      <c r="N227" s="19">
        <f t="shared" si="53"/>
        <v>37.98956114018948</v>
      </c>
      <c r="O227" s="19">
        <f>Input_Summary!E248</f>
        <v>11.579253158557281</v>
      </c>
      <c r="P227" s="19">
        <f t="shared" si="57"/>
        <v>113.54615647281268</v>
      </c>
      <c r="Q227" s="18">
        <f t="shared" si="46"/>
        <v>38.455199999999998</v>
      </c>
      <c r="R227" s="21">
        <f t="shared" si="58"/>
        <v>3.9199999999999995</v>
      </c>
      <c r="S227" s="21">
        <f t="shared" si="59"/>
        <v>12.860853599999999</v>
      </c>
    </row>
    <row r="228" spans="1:19">
      <c r="A228" s="16">
        <f>Input_Summary!B249</f>
        <v>4.24</v>
      </c>
      <c r="B228" s="16">
        <f t="shared" si="47"/>
        <v>13.910719200000001</v>
      </c>
      <c r="C228" s="16">
        <f t="shared" si="45"/>
        <v>3582.3382769999994</v>
      </c>
      <c r="D228" s="16">
        <f t="shared" si="48"/>
        <v>1091.8967068295999</v>
      </c>
      <c r="E228" s="19">
        <f t="shared" si="54"/>
        <v>2.4154004690695801</v>
      </c>
      <c r="F228" s="27">
        <f t="shared" si="49"/>
        <v>231.30116431857203</v>
      </c>
      <c r="G228" s="16">
        <f>Input_Summary!C249</f>
        <v>2.3130000000000002</v>
      </c>
      <c r="H228" s="19">
        <f t="shared" si="55"/>
        <v>2.6448347017583114</v>
      </c>
      <c r="I228" s="27">
        <f t="shared" si="56"/>
        <v>253.27074635442082</v>
      </c>
      <c r="J228" s="22">
        <f t="shared" si="50"/>
        <v>2.5327074635442082</v>
      </c>
      <c r="K228" s="19">
        <f t="shared" si="51"/>
        <v>1.0442717116600001E-3</v>
      </c>
      <c r="L228" s="27">
        <f t="shared" si="52"/>
        <v>0.10000050338027326</v>
      </c>
      <c r="M228" s="23">
        <f>Input_Summary!D249</f>
        <v>1E-3</v>
      </c>
      <c r="N228" s="19">
        <f t="shared" si="53"/>
        <v>36.752225081926277</v>
      </c>
      <c r="O228" s="19">
        <f>Input_Summary!E249</f>
        <v>11.202111990540892</v>
      </c>
      <c r="P228" s="19">
        <f t="shared" si="57"/>
        <v>109.84791017924398</v>
      </c>
      <c r="Q228" s="18">
        <f t="shared" si="46"/>
        <v>38.651400000000002</v>
      </c>
      <c r="R228" s="21">
        <f t="shared" si="58"/>
        <v>3.94</v>
      </c>
      <c r="S228" s="21">
        <f t="shared" si="59"/>
        <v>12.926470199999999</v>
      </c>
    </row>
    <row r="229" spans="1:19">
      <c r="A229" s="16">
        <f>Input_Summary!B250</f>
        <v>4.26</v>
      </c>
      <c r="B229" s="16">
        <f t="shared" si="47"/>
        <v>13.976335799999999</v>
      </c>
      <c r="C229" s="16">
        <f t="shared" si="45"/>
        <v>3582.2726603999995</v>
      </c>
      <c r="D229" s="16">
        <f t="shared" si="48"/>
        <v>1091.8767068899199</v>
      </c>
      <c r="E229" s="19">
        <f t="shared" si="54"/>
        <v>2.2587597123205798</v>
      </c>
      <c r="F229" s="27">
        <f t="shared" si="49"/>
        <v>216.30108881153103</v>
      </c>
      <c r="G229" s="16">
        <f>Input_Summary!C250</f>
        <v>2.1629999999999998</v>
      </c>
      <c r="H229" s="19">
        <f t="shared" si="55"/>
        <v>2.5113650032760999</v>
      </c>
      <c r="I229" s="27">
        <f t="shared" si="56"/>
        <v>240.48961862352104</v>
      </c>
      <c r="J229" s="22">
        <f t="shared" si="50"/>
        <v>2.4048961862352103</v>
      </c>
      <c r="K229" s="19">
        <f t="shared" si="51"/>
        <v>1.0442717116600001E-3</v>
      </c>
      <c r="L229" s="27">
        <f t="shared" si="52"/>
        <v>0.10000050338027326</v>
      </c>
      <c r="M229" s="23">
        <f>Input_Summary!D250</f>
        <v>1E-3</v>
      </c>
      <c r="N229" s="19">
        <f t="shared" si="53"/>
        <v>40.464233256715914</v>
      </c>
      <c r="O229" s="19">
        <f>Input_Summary!E250</f>
        <v>12.333535494590063</v>
      </c>
      <c r="P229" s="19">
        <f t="shared" si="57"/>
        <v>120.94264905995014</v>
      </c>
      <c r="Q229" s="18">
        <f t="shared" si="46"/>
        <v>38.8476</v>
      </c>
      <c r="R229" s="21">
        <f t="shared" si="58"/>
        <v>3.96</v>
      </c>
      <c r="S229" s="21">
        <f t="shared" si="59"/>
        <v>12.992086799999999</v>
      </c>
    </row>
    <row r="230" spans="1:19">
      <c r="A230" s="16">
        <f>Input_Summary!B251</f>
        <v>4.28</v>
      </c>
      <c r="B230" s="16">
        <f t="shared" si="47"/>
        <v>14.0419524</v>
      </c>
      <c r="C230" s="16">
        <f t="shared" si="45"/>
        <v>3582.2070437999996</v>
      </c>
      <c r="D230" s="16">
        <f t="shared" si="48"/>
        <v>1091.8567069502399</v>
      </c>
      <c r="E230" s="19">
        <f t="shared" si="54"/>
        <v>2.35274416636998</v>
      </c>
      <c r="F230" s="27">
        <f t="shared" si="49"/>
        <v>225.30113411575564</v>
      </c>
      <c r="G230" s="16">
        <f>Input_Summary!C251</f>
        <v>2.2530000000000001</v>
      </c>
      <c r="H230" s="19">
        <f t="shared" si="55"/>
        <v>2.5959559378435468</v>
      </c>
      <c r="I230" s="27">
        <f t="shared" si="56"/>
        <v>248.59009050498571</v>
      </c>
      <c r="J230" s="22">
        <f t="shared" si="50"/>
        <v>2.4859009050498573</v>
      </c>
      <c r="K230" s="19">
        <f t="shared" si="51"/>
        <v>1.0442717116600001E-3</v>
      </c>
      <c r="L230" s="27">
        <f t="shared" si="52"/>
        <v>0.10000050338027326</v>
      </c>
      <c r="M230" s="23">
        <f>Input_Summary!D251</f>
        <v>1E-3</v>
      </c>
      <c r="N230" s="19">
        <f t="shared" si="53"/>
        <v>38.959365077747137</v>
      </c>
      <c r="O230" s="19">
        <f>Input_Summary!E251</f>
        <v>11.874850290245803</v>
      </c>
      <c r="P230" s="19">
        <f t="shared" si="57"/>
        <v>116.44478194615033</v>
      </c>
      <c r="Q230" s="18">
        <f t="shared" si="46"/>
        <v>39.043800000000005</v>
      </c>
      <c r="R230" s="21">
        <f t="shared" si="58"/>
        <v>3.9800000000000004</v>
      </c>
      <c r="S230" s="21">
        <f t="shared" si="59"/>
        <v>13.057703400000001</v>
      </c>
    </row>
    <row r="231" spans="1:19">
      <c r="A231" s="16">
        <f>Input_Summary!B252</f>
        <v>4.3</v>
      </c>
      <c r="B231" s="16">
        <f t="shared" si="47"/>
        <v>14.107569</v>
      </c>
      <c r="C231" s="16">
        <f t="shared" si="45"/>
        <v>3582.1414271999997</v>
      </c>
      <c r="D231" s="16">
        <f t="shared" si="48"/>
        <v>1091.8367070105601</v>
      </c>
      <c r="E231" s="19">
        <f t="shared" si="54"/>
        <v>2.34021290583006</v>
      </c>
      <c r="F231" s="27">
        <f t="shared" si="49"/>
        <v>224.10112807519238</v>
      </c>
      <c r="G231" s="16">
        <f>Input_Summary!C252</f>
        <v>2.2410000000000001</v>
      </c>
      <c r="H231" s="19">
        <f t="shared" si="55"/>
        <v>2.5882259874534443</v>
      </c>
      <c r="I231" s="27">
        <f t="shared" si="56"/>
        <v>247.84986643605532</v>
      </c>
      <c r="J231" s="22">
        <f t="shared" si="50"/>
        <v>2.4784986643605533</v>
      </c>
      <c r="K231" s="19">
        <f t="shared" si="51"/>
        <v>1.0442717116600001E-3</v>
      </c>
      <c r="L231" s="27">
        <f t="shared" si="52"/>
        <v>0.10000050338027326</v>
      </c>
      <c r="M231" s="23">
        <f>Input_Summary!D252</f>
        <v>1E-3</v>
      </c>
      <c r="N231" s="19">
        <f t="shared" si="53"/>
        <v>39.728519924775625</v>
      </c>
      <c r="O231" s="19">
        <f>Input_Summary!E252</f>
        <v>12.109289394688425</v>
      </c>
      <c r="P231" s="19">
        <f t="shared" si="57"/>
        <v>118.74369180431468</v>
      </c>
      <c r="Q231" s="18">
        <f t="shared" si="46"/>
        <v>39.24</v>
      </c>
      <c r="R231" s="21">
        <f t="shared" si="58"/>
        <v>4</v>
      </c>
      <c r="S231" s="21">
        <f t="shared" si="59"/>
        <v>13.12332</v>
      </c>
    </row>
    <row r="232" spans="1:19">
      <c r="A232" s="16">
        <f>Input_Summary!B253</f>
        <v>4.32</v>
      </c>
      <c r="B232" s="16">
        <f t="shared" si="47"/>
        <v>14.1731856</v>
      </c>
      <c r="C232" s="16">
        <f t="shared" si="45"/>
        <v>3582.0758105999994</v>
      </c>
      <c r="D232" s="16">
        <f t="shared" si="48"/>
        <v>1091.8167070708798</v>
      </c>
      <c r="E232" s="19">
        <f t="shared" si="54"/>
        <v>2.4154004690695801</v>
      </c>
      <c r="F232" s="27">
        <f t="shared" si="49"/>
        <v>231.30116431857203</v>
      </c>
      <c r="G232" s="16">
        <f>Input_Summary!C253</f>
        <v>2.3130000000000002</v>
      </c>
      <c r="H232" s="19">
        <f t="shared" si="55"/>
        <v>2.6711378753806758</v>
      </c>
      <c r="I232" s="27">
        <f t="shared" si="56"/>
        <v>255.78955193814872</v>
      </c>
      <c r="J232" s="22">
        <f t="shared" si="50"/>
        <v>2.5578955193814874</v>
      </c>
      <c r="K232" s="19">
        <f t="shared" si="51"/>
        <v>1.0442717116600001E-3</v>
      </c>
      <c r="L232" s="27">
        <f t="shared" si="52"/>
        <v>0.10000050338027326</v>
      </c>
      <c r="M232" s="23">
        <f>Input_Summary!D253</f>
        <v>1E-3</v>
      </c>
      <c r="N232" s="19">
        <f t="shared" si="53"/>
        <v>40.965855983038836</v>
      </c>
      <c r="O232" s="19">
        <f>Input_Summary!E253</f>
        <v>12.486430562704815</v>
      </c>
      <c r="P232" s="19">
        <f t="shared" si="57"/>
        <v>122.44193809788341</v>
      </c>
      <c r="Q232" s="18">
        <f t="shared" si="46"/>
        <v>39.436200000000007</v>
      </c>
      <c r="R232" s="21">
        <f t="shared" si="58"/>
        <v>4.0200000000000005</v>
      </c>
      <c r="S232" s="21">
        <f t="shared" si="59"/>
        <v>13.188936600000002</v>
      </c>
    </row>
    <row r="233" spans="1:19">
      <c r="A233" s="16">
        <f>Input_Summary!B254</f>
        <v>4.34</v>
      </c>
      <c r="B233" s="16">
        <f t="shared" si="47"/>
        <v>14.238802199999999</v>
      </c>
      <c r="C233" s="16">
        <f t="shared" si="45"/>
        <v>3582.0101939999995</v>
      </c>
      <c r="D233" s="16">
        <f t="shared" si="48"/>
        <v>1091.7967071311998</v>
      </c>
      <c r="E233" s="19">
        <f t="shared" si="54"/>
        <v>2.4770125000575201</v>
      </c>
      <c r="F233" s="27">
        <f t="shared" si="49"/>
        <v>237.20119401800818</v>
      </c>
      <c r="G233" s="16">
        <f>Input_Summary!C254</f>
        <v>2.3719999999999999</v>
      </c>
      <c r="H233" s="19">
        <f t="shared" si="55"/>
        <v>2.7396391416240795</v>
      </c>
      <c r="I233" s="27">
        <f t="shared" si="56"/>
        <v>262.34926881427549</v>
      </c>
      <c r="J233" s="22">
        <f t="shared" si="50"/>
        <v>2.6234926881427549</v>
      </c>
      <c r="K233" s="19">
        <f t="shared" si="51"/>
        <v>1.0442717116600001E-3</v>
      </c>
      <c r="L233" s="27">
        <f t="shared" si="52"/>
        <v>0.10000050338027326</v>
      </c>
      <c r="M233" s="23">
        <f>Input_Summary!D254</f>
        <v>1E-3</v>
      </c>
      <c r="N233" s="19">
        <f t="shared" si="53"/>
        <v>42.069425980949269</v>
      </c>
      <c r="O233" s="19">
        <f>Input_Summary!E254</f>
        <v>12.82279971255727</v>
      </c>
      <c r="P233" s="19">
        <f t="shared" si="57"/>
        <v>125.74037398133657</v>
      </c>
      <c r="Q233" s="18">
        <f t="shared" si="46"/>
        <v>39.632400000000004</v>
      </c>
      <c r="R233" s="21">
        <f t="shared" si="58"/>
        <v>4.04</v>
      </c>
      <c r="S233" s="21">
        <f t="shared" si="59"/>
        <v>13.2545532</v>
      </c>
    </row>
    <row r="234" spans="1:19">
      <c r="A234" s="16">
        <f>Input_Summary!B255</f>
        <v>4.3600000000000003</v>
      </c>
      <c r="B234" s="16">
        <f t="shared" si="47"/>
        <v>14.304418800000001</v>
      </c>
      <c r="C234" s="16">
        <f t="shared" si="45"/>
        <v>3581.9445773999996</v>
      </c>
      <c r="D234" s="16">
        <f t="shared" si="48"/>
        <v>1091.77670719152</v>
      </c>
      <c r="E234" s="19">
        <f t="shared" si="54"/>
        <v>2.4770125000575201</v>
      </c>
      <c r="F234" s="27">
        <f t="shared" si="49"/>
        <v>237.20119401800818</v>
      </c>
      <c r="G234" s="16">
        <f>Input_Summary!C255</f>
        <v>2.3719999999999999</v>
      </c>
      <c r="H234" s="19">
        <f t="shared" si="55"/>
        <v>2.7317064384681284</v>
      </c>
      <c r="I234" s="27">
        <f t="shared" si="56"/>
        <v>261.58962903505596</v>
      </c>
      <c r="J234" s="22">
        <f t="shared" si="50"/>
        <v>2.6158962903505598</v>
      </c>
      <c r="K234" s="19">
        <f t="shared" si="51"/>
        <v>1.0442717116600001E-3</v>
      </c>
      <c r="L234" s="27">
        <f t="shared" si="52"/>
        <v>0.10000050338027326</v>
      </c>
      <c r="M234" s="23">
        <f>Input_Summary!D255</f>
        <v>1E-3</v>
      </c>
      <c r="N234" s="19">
        <f t="shared" si="53"/>
        <v>40.798648407597867</v>
      </c>
      <c r="O234" s="19">
        <f>Input_Summary!E255</f>
        <v>12.435465539999898</v>
      </c>
      <c r="P234" s="19">
        <f t="shared" si="57"/>
        <v>121.94217508523899</v>
      </c>
      <c r="Q234" s="18">
        <f t="shared" si="46"/>
        <v>39.828600000000009</v>
      </c>
      <c r="R234" s="21">
        <f t="shared" si="58"/>
        <v>4.0600000000000005</v>
      </c>
      <c r="S234" s="21">
        <f t="shared" si="59"/>
        <v>13.3201698</v>
      </c>
    </row>
    <row r="235" spans="1:19">
      <c r="A235" s="16">
        <f>Input_Summary!B256</f>
        <v>4.38</v>
      </c>
      <c r="B235" s="16">
        <f t="shared" si="47"/>
        <v>14.370035399999999</v>
      </c>
      <c r="C235" s="16">
        <f t="shared" si="45"/>
        <v>3581.8789607999997</v>
      </c>
      <c r="D235" s="16">
        <f t="shared" si="48"/>
        <v>1091.75670725184</v>
      </c>
      <c r="E235" s="19">
        <f t="shared" si="54"/>
        <v>2.3715410571798601</v>
      </c>
      <c r="F235" s="27">
        <f t="shared" si="49"/>
        <v>227.10114317660057</v>
      </c>
      <c r="G235" s="16">
        <f>Input_Summary!C256</f>
        <v>2.2709999999999999</v>
      </c>
      <c r="H235" s="19">
        <f t="shared" si="55"/>
        <v>2.6185105191046856</v>
      </c>
      <c r="I235" s="27">
        <f t="shared" si="56"/>
        <v>250.74992893493462</v>
      </c>
      <c r="J235" s="22">
        <f t="shared" si="50"/>
        <v>2.5074992893493464</v>
      </c>
      <c r="K235" s="19">
        <f t="shared" si="51"/>
        <v>1.0442717116600001E-3</v>
      </c>
      <c r="L235" s="27">
        <f t="shared" si="52"/>
        <v>0.10000050338027326</v>
      </c>
      <c r="M235" s="23">
        <f>Input_Summary!D256</f>
        <v>1E-3</v>
      </c>
      <c r="N235" s="19">
        <f t="shared" si="53"/>
        <v>39.561312349334642</v>
      </c>
      <c r="O235" s="19">
        <f>Input_Summary!E256</f>
        <v>12.058324371983506</v>
      </c>
      <c r="P235" s="19">
        <f t="shared" si="57"/>
        <v>118.24392879167026</v>
      </c>
      <c r="Q235" s="18">
        <f t="shared" si="46"/>
        <v>40.024800000000006</v>
      </c>
      <c r="R235" s="21">
        <f t="shared" si="58"/>
        <v>4.08</v>
      </c>
      <c r="S235" s="21">
        <f t="shared" si="59"/>
        <v>13.385786400000001</v>
      </c>
    </row>
    <row r="236" spans="1:19">
      <c r="A236" s="16">
        <f>Input_Summary!B257</f>
        <v>4.4000000000000004</v>
      </c>
      <c r="B236" s="16">
        <f t="shared" si="47"/>
        <v>14.435652000000001</v>
      </c>
      <c r="C236" s="16">
        <f t="shared" si="45"/>
        <v>3581.8133441999994</v>
      </c>
      <c r="D236" s="16">
        <f t="shared" si="48"/>
        <v>1091.73670731216</v>
      </c>
      <c r="E236" s="19">
        <f t="shared" si="54"/>
        <v>2.2838222334004201</v>
      </c>
      <c r="F236" s="27">
        <f t="shared" si="49"/>
        <v>218.70110089265762</v>
      </c>
      <c r="G236" s="16">
        <f>Input_Summary!C257</f>
        <v>2.1870000000000003</v>
      </c>
      <c r="H236" s="19">
        <f t="shared" si="55"/>
        <v>2.5140908279375416</v>
      </c>
      <c r="I236" s="27">
        <f t="shared" si="56"/>
        <v>240.75064501052952</v>
      </c>
      <c r="J236" s="22">
        <f t="shared" si="50"/>
        <v>2.4075064501052954</v>
      </c>
      <c r="K236" s="19">
        <f t="shared" si="51"/>
        <v>1.0442717116600001E-3</v>
      </c>
      <c r="L236" s="27">
        <f t="shared" si="52"/>
        <v>0.10000050338027326</v>
      </c>
      <c r="M236" s="23">
        <f>Input_Summary!D257</f>
        <v>1E-3</v>
      </c>
      <c r="N236" s="19">
        <f t="shared" si="53"/>
        <v>36.885991142279053</v>
      </c>
      <c r="O236" s="19">
        <f>Input_Summary!E257</f>
        <v>11.242884008704825</v>
      </c>
      <c r="P236" s="19">
        <f t="shared" si="57"/>
        <v>110.2477205893595</v>
      </c>
      <c r="Q236" s="18">
        <f t="shared" si="46"/>
        <v>40.221000000000011</v>
      </c>
      <c r="R236" s="21">
        <f t="shared" si="58"/>
        <v>4.1000000000000005</v>
      </c>
      <c r="S236" s="21">
        <f t="shared" si="59"/>
        <v>13.451403000000001</v>
      </c>
    </row>
    <row r="237" spans="1:19">
      <c r="A237" s="16">
        <f>Input_Summary!B258</f>
        <v>4.42</v>
      </c>
      <c r="B237" s="16">
        <f t="shared" si="47"/>
        <v>14.5012686</v>
      </c>
      <c r="C237" s="16">
        <f t="shared" si="45"/>
        <v>3581.7477275999995</v>
      </c>
      <c r="D237" s="16">
        <f t="shared" si="48"/>
        <v>1091.71670737248</v>
      </c>
      <c r="E237" s="19">
        <f t="shared" si="54"/>
        <v>2.1961034096209797</v>
      </c>
      <c r="F237" s="27">
        <f t="shared" si="49"/>
        <v>210.30105860871464</v>
      </c>
      <c r="G237" s="16">
        <f>Input_Summary!C258</f>
        <v>2.1029999999999998</v>
      </c>
      <c r="H237" s="19">
        <f t="shared" si="55"/>
        <v>2.4215701915043244</v>
      </c>
      <c r="I237" s="27">
        <f t="shared" si="56"/>
        <v>231.89082075495367</v>
      </c>
      <c r="J237" s="22">
        <f t="shared" si="50"/>
        <v>2.3189082075495366</v>
      </c>
      <c r="K237" s="19">
        <f t="shared" si="51"/>
        <v>1.0442717116600001E-3</v>
      </c>
      <c r="L237" s="27">
        <f t="shared" si="52"/>
        <v>0.10000050338027326</v>
      </c>
      <c r="M237" s="23">
        <f>Input_Summary!D258</f>
        <v>1E-3</v>
      </c>
      <c r="N237" s="19">
        <f t="shared" si="53"/>
        <v>36.116836295250565</v>
      </c>
      <c r="O237" s="19">
        <f>Input_Summary!E258</f>
        <v>11.008444904262204</v>
      </c>
      <c r="P237" s="19">
        <f t="shared" si="57"/>
        <v>107.94881073119517</v>
      </c>
      <c r="Q237" s="18">
        <f t="shared" si="46"/>
        <v>40.417200000000001</v>
      </c>
      <c r="R237" s="21">
        <f t="shared" si="58"/>
        <v>4.12</v>
      </c>
      <c r="S237" s="21">
        <f t="shared" si="59"/>
        <v>13.517019599999999</v>
      </c>
    </row>
    <row r="238" spans="1:19">
      <c r="A238" s="16">
        <f>Input_Summary!B259</f>
        <v>4.4400000000000004</v>
      </c>
      <c r="B238" s="16">
        <f t="shared" si="47"/>
        <v>14.566885200000002</v>
      </c>
      <c r="C238" s="16">
        <f t="shared" si="45"/>
        <v>3581.6821109999996</v>
      </c>
      <c r="D238" s="16">
        <f t="shared" si="48"/>
        <v>1091.6967074327999</v>
      </c>
      <c r="E238" s="19">
        <f t="shared" si="54"/>
        <v>2.1031632272832397</v>
      </c>
      <c r="F238" s="27">
        <f t="shared" si="49"/>
        <v>201.4010138078703</v>
      </c>
      <c r="G238" s="16">
        <f>Input_Summary!C259</f>
        <v>2.0139999999999998</v>
      </c>
      <c r="H238" s="19">
        <f t="shared" si="55"/>
        <v>2.3411548640760924</v>
      </c>
      <c r="I238" s="27">
        <f t="shared" si="56"/>
        <v>224.19020718445594</v>
      </c>
      <c r="J238" s="22">
        <f t="shared" si="50"/>
        <v>2.2419020718445597</v>
      </c>
      <c r="K238" s="19">
        <f t="shared" si="51"/>
        <v>1.0442717116600001E-3</v>
      </c>
      <c r="L238" s="27">
        <f t="shared" si="52"/>
        <v>0.10000050338027326</v>
      </c>
      <c r="M238" s="23">
        <f>Input_Summary!D259</f>
        <v>1E-3</v>
      </c>
      <c r="N238" s="19">
        <f t="shared" si="53"/>
        <v>38.123327200542263</v>
      </c>
      <c r="O238" s="19">
        <f>Input_Summary!E259</f>
        <v>11.620025176721215</v>
      </c>
      <c r="P238" s="19">
        <f t="shared" si="57"/>
        <v>113.94596688292823</v>
      </c>
      <c r="Q238" s="18">
        <f t="shared" si="46"/>
        <v>40.613400000000006</v>
      </c>
      <c r="R238" s="21">
        <f t="shared" si="58"/>
        <v>4.1400000000000006</v>
      </c>
      <c r="S238" s="21">
        <f t="shared" si="59"/>
        <v>13.582636200000001</v>
      </c>
    </row>
    <row r="239" spans="1:19">
      <c r="A239" s="16">
        <f>Input_Summary!B260</f>
        <v>4.46</v>
      </c>
      <c r="B239" s="16">
        <f t="shared" si="47"/>
        <v>14.6325018</v>
      </c>
      <c r="C239" s="16">
        <f t="shared" si="45"/>
        <v>3581.6164943999993</v>
      </c>
      <c r="D239" s="16">
        <f t="shared" si="48"/>
        <v>1091.6767074931199</v>
      </c>
      <c r="E239" s="19">
        <f t="shared" si="54"/>
        <v>1.9903818824239599</v>
      </c>
      <c r="F239" s="27">
        <f t="shared" si="49"/>
        <v>190.60095944280081</v>
      </c>
      <c r="G239" s="16">
        <f>Input_Summary!C260</f>
        <v>1.9059999999999999</v>
      </c>
      <c r="H239" s="19">
        <f t="shared" si="55"/>
        <v>2.2338005929012987</v>
      </c>
      <c r="I239" s="27">
        <f t="shared" si="56"/>
        <v>213.90990635253667</v>
      </c>
      <c r="J239" s="22">
        <f t="shared" si="50"/>
        <v>2.1390990635253666</v>
      </c>
      <c r="K239" s="19">
        <f t="shared" si="51"/>
        <v>1.0442717116600001E-3</v>
      </c>
      <c r="L239" s="27">
        <f t="shared" si="52"/>
        <v>0.10000050338027326</v>
      </c>
      <c r="M239" s="23">
        <f>Input_Summary!D260</f>
        <v>1E-3</v>
      </c>
      <c r="N239" s="19">
        <f t="shared" si="53"/>
        <v>38.992806592835329</v>
      </c>
      <c r="O239" s="19">
        <f>Input_Summary!E260</f>
        <v>11.885043294786787</v>
      </c>
      <c r="P239" s="19">
        <f t="shared" si="57"/>
        <v>116.54473454867922</v>
      </c>
      <c r="Q239" s="18">
        <f t="shared" si="46"/>
        <v>40.809600000000003</v>
      </c>
      <c r="R239" s="21">
        <f t="shared" si="58"/>
        <v>4.16</v>
      </c>
      <c r="S239" s="21">
        <f t="shared" si="59"/>
        <v>13.6482528</v>
      </c>
    </row>
    <row r="240" spans="1:19">
      <c r="A240" s="16">
        <f>Input_Summary!B261</f>
        <v>4.4800000000000004</v>
      </c>
      <c r="B240" s="16">
        <f t="shared" si="47"/>
        <v>14.6981184</v>
      </c>
      <c r="C240" s="16">
        <f t="shared" si="45"/>
        <v>3581.5508777999994</v>
      </c>
      <c r="D240" s="16">
        <f t="shared" si="48"/>
        <v>1091.6567075534399</v>
      </c>
      <c r="E240" s="19">
        <f t="shared" si="54"/>
        <v>1.9277255797243598</v>
      </c>
      <c r="F240" s="27">
        <f t="shared" si="49"/>
        <v>184.6009292399844</v>
      </c>
      <c r="G240" s="16">
        <f>Input_Summary!C261</f>
        <v>1.8459999999999999</v>
      </c>
      <c r="H240" s="19">
        <f t="shared" si="55"/>
        <v>2.1661338478277017</v>
      </c>
      <c r="I240" s="27">
        <f t="shared" si="56"/>
        <v>207.43010365758158</v>
      </c>
      <c r="J240" s="22">
        <f t="shared" si="50"/>
        <v>2.0743010365758159</v>
      </c>
      <c r="K240" s="19">
        <f t="shared" si="51"/>
        <v>1.0442717116600001E-3</v>
      </c>
      <c r="L240" s="27">
        <f t="shared" si="52"/>
        <v>0.10000050338027326</v>
      </c>
      <c r="M240" s="23">
        <f>Input_Summary!D261</f>
        <v>1E-3</v>
      </c>
      <c r="N240" s="19">
        <f t="shared" si="53"/>
        <v>38.190210230718655</v>
      </c>
      <c r="O240" s="19">
        <f>Input_Summary!E261</f>
        <v>11.640411185803183</v>
      </c>
      <c r="P240" s="19">
        <f t="shared" si="57"/>
        <v>114.14587208798601</v>
      </c>
      <c r="Q240" s="18">
        <f t="shared" si="46"/>
        <v>41.005800000000008</v>
      </c>
      <c r="R240" s="21">
        <f t="shared" si="58"/>
        <v>4.1800000000000006</v>
      </c>
      <c r="S240" s="21">
        <f t="shared" si="59"/>
        <v>13.713869400000002</v>
      </c>
    </row>
    <row r="241" spans="1:19">
      <c r="A241" s="16">
        <f>Input_Summary!B262</f>
        <v>4.5</v>
      </c>
      <c r="B241" s="16">
        <f t="shared" si="47"/>
        <v>14.763735</v>
      </c>
      <c r="C241" s="16">
        <f t="shared" si="45"/>
        <v>3581.4852611999995</v>
      </c>
      <c r="D241" s="16">
        <f t="shared" si="48"/>
        <v>1091.6367076137599</v>
      </c>
      <c r="E241" s="19">
        <f t="shared" si="54"/>
        <v>1.9402568402642799</v>
      </c>
      <c r="F241" s="27">
        <f t="shared" si="49"/>
        <v>185.80093528054769</v>
      </c>
      <c r="G241" s="16">
        <f>Input_Summary!C262</f>
        <v>1.8579999999999999</v>
      </c>
      <c r="H241" s="19">
        <f t="shared" si="55"/>
        <v>2.1774126391033612</v>
      </c>
      <c r="I241" s="27">
        <f t="shared" si="56"/>
        <v>208.51016657511022</v>
      </c>
      <c r="J241" s="22">
        <f t="shared" si="50"/>
        <v>2.0851016657511021</v>
      </c>
      <c r="K241" s="19">
        <f t="shared" si="51"/>
        <v>1.0442717116600001E-3</v>
      </c>
      <c r="L241" s="27">
        <f t="shared" si="52"/>
        <v>0.10000050338027326</v>
      </c>
      <c r="M241" s="23">
        <f>Input_Summary!D262</f>
        <v>1E-3</v>
      </c>
      <c r="N241" s="19">
        <f t="shared" si="53"/>
        <v>37.98956114018948</v>
      </c>
      <c r="O241" s="19">
        <f>Input_Summary!E262</f>
        <v>11.579253158557281</v>
      </c>
      <c r="P241" s="19">
        <f t="shared" si="57"/>
        <v>113.54615647281268</v>
      </c>
      <c r="Q241" s="18">
        <f t="shared" si="46"/>
        <v>41.202000000000005</v>
      </c>
      <c r="R241" s="21">
        <f t="shared" si="58"/>
        <v>4.2</v>
      </c>
      <c r="S241" s="21">
        <f t="shared" si="59"/>
        <v>13.779486</v>
      </c>
    </row>
    <row r="242" spans="1:19">
      <c r="A242" s="16">
        <f>Input_Summary!B263</f>
        <v>4.5199999999999996</v>
      </c>
      <c r="B242" s="16">
        <f t="shared" si="47"/>
        <v>14.829351599999999</v>
      </c>
      <c r="C242" s="16">
        <f t="shared" si="45"/>
        <v>3581.4196445999996</v>
      </c>
      <c r="D242" s="16">
        <f t="shared" si="48"/>
        <v>1091.6167076740799</v>
      </c>
      <c r="E242" s="19">
        <f t="shared" si="54"/>
        <v>2.0781007062034003</v>
      </c>
      <c r="F242" s="27">
        <f t="shared" si="49"/>
        <v>199.00100172674379</v>
      </c>
      <c r="G242" s="16">
        <f>Input_Summary!C263</f>
        <v>1.9900000000000002</v>
      </c>
      <c r="H242" s="19">
        <f t="shared" si="55"/>
        <v>2.3092032909453586</v>
      </c>
      <c r="I242" s="27">
        <f t="shared" si="56"/>
        <v>221.13050792663881</v>
      </c>
      <c r="J242" s="22">
        <f t="shared" si="50"/>
        <v>2.211305079266388</v>
      </c>
      <c r="K242" s="19">
        <f t="shared" si="51"/>
        <v>1.0442717116600001E-3</v>
      </c>
      <c r="L242" s="27">
        <f t="shared" si="52"/>
        <v>0.10000050338027326</v>
      </c>
      <c r="M242" s="23">
        <f>Input_Summary!D263</f>
        <v>1E-3</v>
      </c>
      <c r="N242" s="19">
        <f t="shared" si="53"/>
        <v>37.019757202631837</v>
      </c>
      <c r="O242" s="19">
        <f>Input_Summary!E263</f>
        <v>11.28365602686876</v>
      </c>
      <c r="P242" s="19">
        <f t="shared" si="57"/>
        <v>110.64753099947505</v>
      </c>
      <c r="Q242" s="18">
        <f t="shared" si="46"/>
        <v>41.398200000000003</v>
      </c>
      <c r="R242" s="21">
        <f t="shared" si="58"/>
        <v>4.22</v>
      </c>
      <c r="S242" s="21">
        <f t="shared" si="59"/>
        <v>13.845102599999999</v>
      </c>
    </row>
    <row r="243" spans="1:19">
      <c r="A243" s="16">
        <f>Input_Summary!B264</f>
        <v>4.54</v>
      </c>
      <c r="B243" s="16">
        <f t="shared" si="47"/>
        <v>14.894968199999999</v>
      </c>
      <c r="C243" s="16">
        <f t="shared" si="45"/>
        <v>3581.3540279999993</v>
      </c>
      <c r="D243" s="16">
        <f t="shared" si="48"/>
        <v>1091.5967077343998</v>
      </c>
      <c r="E243" s="19">
        <f t="shared" si="54"/>
        <v>2.1961034096209797</v>
      </c>
      <c r="F243" s="27">
        <f t="shared" si="49"/>
        <v>210.30105860871464</v>
      </c>
      <c r="G243" s="16">
        <f>Input_Summary!C264</f>
        <v>2.1029999999999998</v>
      </c>
      <c r="H243" s="19">
        <f t="shared" si="55"/>
        <v>2.4025734549992834</v>
      </c>
      <c r="I243" s="27">
        <f t="shared" si="56"/>
        <v>230.07168338892797</v>
      </c>
      <c r="J243" s="22">
        <f t="shared" si="50"/>
        <v>2.3007168338892798</v>
      </c>
      <c r="K243" s="19">
        <f t="shared" si="51"/>
        <v>1.0442717116600001E-3</v>
      </c>
      <c r="L243" s="27">
        <f t="shared" si="52"/>
        <v>0.10000050338027326</v>
      </c>
      <c r="M243" s="23">
        <f>Input_Summary!D264</f>
        <v>1E-3</v>
      </c>
      <c r="N243" s="19">
        <f t="shared" si="53"/>
        <v>33.073658422224824</v>
      </c>
      <c r="O243" s="19">
        <f>Input_Summary!E264</f>
        <v>10.080881491032704</v>
      </c>
      <c r="P243" s="19">
        <f t="shared" si="57"/>
        <v>98.853123901066681</v>
      </c>
      <c r="Q243" s="18">
        <f t="shared" si="46"/>
        <v>41.594400000000007</v>
      </c>
      <c r="R243" s="21">
        <f t="shared" si="58"/>
        <v>4.24</v>
      </c>
      <c r="S243" s="21">
        <f t="shared" si="59"/>
        <v>13.910719200000001</v>
      </c>
    </row>
    <row r="244" spans="1:19">
      <c r="A244" s="16">
        <f>Input_Summary!B265</f>
        <v>4.5599999999999996</v>
      </c>
      <c r="B244" s="16">
        <f t="shared" si="47"/>
        <v>14.960584799999998</v>
      </c>
      <c r="C244" s="16">
        <f t="shared" si="45"/>
        <v>3581.2884113999994</v>
      </c>
      <c r="D244" s="16">
        <f t="shared" si="48"/>
        <v>1091.5767077947198</v>
      </c>
      <c r="E244" s="19">
        <f t="shared" si="54"/>
        <v>2.1961034096209797</v>
      </c>
      <c r="F244" s="27">
        <f t="shared" si="49"/>
        <v>210.30105860871464</v>
      </c>
      <c r="G244" s="16">
        <f>Input_Summary!C265</f>
        <v>2.1029999999999998</v>
      </c>
      <c r="H244" s="19">
        <f t="shared" si="55"/>
        <v>2.3954757732281693</v>
      </c>
      <c r="I244" s="27">
        <f t="shared" si="56"/>
        <v>229.39200569173155</v>
      </c>
      <c r="J244" s="22">
        <f t="shared" si="50"/>
        <v>2.2939200569173157</v>
      </c>
      <c r="K244" s="19">
        <f t="shared" si="51"/>
        <v>1.0442717116600001E-3</v>
      </c>
      <c r="L244" s="27">
        <f t="shared" si="52"/>
        <v>0.10000050338027326</v>
      </c>
      <c r="M244" s="23">
        <f>Input_Summary!D265</f>
        <v>1E-3</v>
      </c>
      <c r="N244" s="19">
        <f t="shared" si="53"/>
        <v>31.936646909226194</v>
      </c>
      <c r="O244" s="19">
        <f>Input_Summary!E265</f>
        <v>9.7343193366392633</v>
      </c>
      <c r="P244" s="19">
        <f t="shared" si="57"/>
        <v>95.454735415084613</v>
      </c>
      <c r="Q244" s="18">
        <f t="shared" si="46"/>
        <v>41.790599999999998</v>
      </c>
      <c r="R244" s="21">
        <f t="shared" si="58"/>
        <v>4.26</v>
      </c>
      <c r="S244" s="21">
        <f t="shared" si="59"/>
        <v>13.976335799999999</v>
      </c>
    </row>
    <row r="245" spans="1:19">
      <c r="A245" s="16">
        <f>Input_Summary!B266</f>
        <v>4.58</v>
      </c>
      <c r="B245" s="16">
        <f t="shared" si="47"/>
        <v>15.0262014</v>
      </c>
      <c r="C245" s="16">
        <f t="shared" si="45"/>
        <v>3581.2227947999995</v>
      </c>
      <c r="D245" s="16">
        <f t="shared" si="48"/>
        <v>1091.5567078550398</v>
      </c>
      <c r="E245" s="19">
        <f t="shared" si="54"/>
        <v>2.18983777935102</v>
      </c>
      <c r="F245" s="27">
        <f t="shared" si="49"/>
        <v>209.70105558843301</v>
      </c>
      <c r="G245" s="16">
        <f>Input_Summary!C266</f>
        <v>2.097</v>
      </c>
      <c r="H245" s="19">
        <f t="shared" si="55"/>
        <v>2.3919239310524318</v>
      </c>
      <c r="I245" s="27">
        <f t="shared" si="56"/>
        <v>229.05187943802503</v>
      </c>
      <c r="J245" s="22">
        <f t="shared" si="50"/>
        <v>2.2905187943802505</v>
      </c>
      <c r="K245" s="19">
        <f t="shared" si="51"/>
        <v>1.0442717116600001E-3</v>
      </c>
      <c r="L245" s="27">
        <f t="shared" si="52"/>
        <v>0.10000050338027326</v>
      </c>
      <c r="M245" s="23">
        <f>Input_Summary!D266</f>
        <v>1E-3</v>
      </c>
      <c r="N245" s="19">
        <f t="shared" si="53"/>
        <v>32.371386605372727</v>
      </c>
      <c r="O245" s="19">
        <f>Input_Summary!E266</f>
        <v>9.8668283956720497</v>
      </c>
      <c r="P245" s="19">
        <f t="shared" si="57"/>
        <v>96.754119247960105</v>
      </c>
      <c r="Q245" s="18">
        <f t="shared" si="46"/>
        <v>41.986800000000002</v>
      </c>
      <c r="R245" s="21">
        <f t="shared" si="58"/>
        <v>4.28</v>
      </c>
      <c r="S245" s="21">
        <f t="shared" si="59"/>
        <v>14.0419524</v>
      </c>
    </row>
    <row r="246" spans="1:19">
      <c r="A246" s="16">
        <f>Input_Summary!B267</f>
        <v>4.5999999999999996</v>
      </c>
      <c r="B246" s="16">
        <f t="shared" si="47"/>
        <v>15.091817999999998</v>
      </c>
      <c r="C246" s="16">
        <f t="shared" si="45"/>
        <v>3581.1571781999996</v>
      </c>
      <c r="D246" s="16">
        <f t="shared" si="48"/>
        <v>1091.53670791536</v>
      </c>
      <c r="E246" s="19">
        <f t="shared" si="54"/>
        <v>2.0467725548535998</v>
      </c>
      <c r="F246" s="27">
        <f t="shared" si="49"/>
        <v>196.00098662533557</v>
      </c>
      <c r="G246" s="16">
        <f>Input_Summary!C267</f>
        <v>1.96</v>
      </c>
      <c r="H246" s="19">
        <f t="shared" si="55"/>
        <v>2.2496930108248234</v>
      </c>
      <c r="I246" s="27">
        <f t="shared" si="56"/>
        <v>215.4317725569507</v>
      </c>
      <c r="J246" s="22">
        <f t="shared" si="50"/>
        <v>2.154317725569507</v>
      </c>
      <c r="K246" s="19">
        <f t="shared" si="51"/>
        <v>1.0442717116600001E-3</v>
      </c>
      <c r="L246" s="27">
        <f t="shared" si="52"/>
        <v>0.10000050338027326</v>
      </c>
      <c r="M246" s="23">
        <f>Input_Summary!D267</f>
        <v>1E-3</v>
      </c>
      <c r="N246" s="19">
        <f t="shared" si="53"/>
        <v>32.505152665725511</v>
      </c>
      <c r="O246" s="19">
        <f>Input_Summary!E267</f>
        <v>9.9076004138359846</v>
      </c>
      <c r="P246" s="19">
        <f t="shared" si="57"/>
        <v>97.153929658075654</v>
      </c>
      <c r="Q246" s="18">
        <f t="shared" si="46"/>
        <v>42.183</v>
      </c>
      <c r="R246" s="21">
        <f t="shared" si="58"/>
        <v>4.3</v>
      </c>
      <c r="S246" s="21">
        <f t="shared" si="59"/>
        <v>14.107569</v>
      </c>
    </row>
    <row r="247" spans="1:19">
      <c r="A247" s="16">
        <f>Input_Summary!B268</f>
        <v>4.62</v>
      </c>
      <c r="B247" s="16">
        <f t="shared" si="47"/>
        <v>15.1574346</v>
      </c>
      <c r="C247" s="16">
        <f t="shared" si="45"/>
        <v>3581.0915615999993</v>
      </c>
      <c r="D247" s="16">
        <f t="shared" si="48"/>
        <v>1091.5167079756798</v>
      </c>
      <c r="E247" s="19">
        <f t="shared" si="54"/>
        <v>1.86611354873642</v>
      </c>
      <c r="F247" s="27">
        <f t="shared" si="49"/>
        <v>178.70089954054831</v>
      </c>
      <c r="G247" s="16">
        <f>Input_Summary!C268</f>
        <v>1.7869999999999999</v>
      </c>
      <c r="H247" s="19">
        <f t="shared" si="55"/>
        <v>2.0732082060778176</v>
      </c>
      <c r="I247" s="27">
        <f t="shared" si="56"/>
        <v>198.53149588227896</v>
      </c>
      <c r="J247" s="22">
        <f t="shared" si="50"/>
        <v>1.9853149588227896</v>
      </c>
      <c r="K247" s="19">
        <f t="shared" si="51"/>
        <v>2.0885434233200001E-3</v>
      </c>
      <c r="L247" s="27">
        <f t="shared" si="52"/>
        <v>0.20000100676054652</v>
      </c>
      <c r="M247" s="23">
        <f>Input_Summary!D268</f>
        <v>2E-3</v>
      </c>
      <c r="N247" s="19">
        <f t="shared" si="53"/>
        <v>33.173982967489415</v>
      </c>
      <c r="O247" s="19">
        <f>Input_Summary!E268</f>
        <v>10.111460504655655</v>
      </c>
      <c r="P247" s="19">
        <f t="shared" si="57"/>
        <v>99.152981708653343</v>
      </c>
      <c r="Q247" s="18">
        <f t="shared" si="46"/>
        <v>42.379200000000004</v>
      </c>
      <c r="R247" s="21">
        <f t="shared" si="58"/>
        <v>4.32</v>
      </c>
      <c r="S247" s="21">
        <f t="shared" si="59"/>
        <v>14.1731856</v>
      </c>
    </row>
    <row r="248" spans="1:19">
      <c r="A248" s="16">
        <f>Input_Summary!B269</f>
        <v>4.6399999999999997</v>
      </c>
      <c r="B248" s="16">
        <f t="shared" si="47"/>
        <v>15.223051199999999</v>
      </c>
      <c r="C248" s="16">
        <f t="shared" si="45"/>
        <v>3581.0259449999994</v>
      </c>
      <c r="D248" s="16">
        <f t="shared" si="48"/>
        <v>1091.496708036</v>
      </c>
      <c r="E248" s="19">
        <f t="shared" si="54"/>
        <v>1.78466035522694</v>
      </c>
      <c r="F248" s="27">
        <f t="shared" si="49"/>
        <v>170.90086027688699</v>
      </c>
      <c r="G248" s="16">
        <f>Input_Summary!C269</f>
        <v>1.7090000000000001</v>
      </c>
      <c r="H248" s="19">
        <f t="shared" si="55"/>
        <v>2.0059499678260986</v>
      </c>
      <c r="I248" s="27">
        <f t="shared" si="56"/>
        <v>192.09081201301046</v>
      </c>
      <c r="J248" s="22">
        <f t="shared" si="50"/>
        <v>1.9209081201301046</v>
      </c>
      <c r="K248" s="19">
        <f t="shared" si="51"/>
        <v>2.0885434233200001E-3</v>
      </c>
      <c r="L248" s="27">
        <f t="shared" si="52"/>
        <v>0.20000100676054652</v>
      </c>
      <c r="M248" s="23">
        <f>Input_Summary!D269</f>
        <v>2E-3</v>
      </c>
      <c r="N248" s="19">
        <f t="shared" si="53"/>
        <v>35.448005993486667</v>
      </c>
      <c r="O248" s="19">
        <f>Input_Summary!E269</f>
        <v>10.804584813442533</v>
      </c>
      <c r="P248" s="19">
        <f t="shared" si="57"/>
        <v>105.94975868061746</v>
      </c>
      <c r="Q248" s="18">
        <f t="shared" si="46"/>
        <v>42.575400000000002</v>
      </c>
      <c r="R248" s="21">
        <f t="shared" si="58"/>
        <v>4.34</v>
      </c>
      <c r="S248" s="21">
        <f t="shared" si="59"/>
        <v>14.238802199999999</v>
      </c>
    </row>
    <row r="249" spans="1:19">
      <c r="A249" s="16">
        <f>Input_Summary!B270</f>
        <v>4.66</v>
      </c>
      <c r="B249" s="16">
        <f t="shared" si="47"/>
        <v>15.288667800000001</v>
      </c>
      <c r="C249" s="16">
        <f t="shared" si="45"/>
        <v>3580.9603283999995</v>
      </c>
      <c r="D249" s="16">
        <f t="shared" si="48"/>
        <v>1091.47670809632</v>
      </c>
      <c r="E249" s="19">
        <f t="shared" si="54"/>
        <v>1.8285197671166602</v>
      </c>
      <c r="F249" s="27">
        <f t="shared" si="49"/>
        <v>175.10088141885848</v>
      </c>
      <c r="G249" s="16">
        <f>Input_Summary!C270</f>
        <v>1.7510000000000001</v>
      </c>
      <c r="H249" s="19">
        <f t="shared" si="55"/>
        <v>2.0621261649876463</v>
      </c>
      <c r="I249" s="27">
        <f t="shared" si="56"/>
        <v>197.47027386482281</v>
      </c>
      <c r="J249" s="22">
        <f t="shared" si="50"/>
        <v>1.9747027386482281</v>
      </c>
      <c r="K249" s="19">
        <f t="shared" si="51"/>
        <v>1.0442717116600001E-3</v>
      </c>
      <c r="L249" s="27">
        <f t="shared" si="52"/>
        <v>0.10000050338027326</v>
      </c>
      <c r="M249" s="23">
        <f>Input_Summary!D270</f>
        <v>1E-3</v>
      </c>
      <c r="N249" s="19">
        <f t="shared" si="53"/>
        <v>37.421055383690167</v>
      </c>
      <c r="O249" s="19">
        <f>Input_Summary!E270</f>
        <v>11.405972081360561</v>
      </c>
      <c r="P249" s="19">
        <f t="shared" si="57"/>
        <v>111.84696222982166</v>
      </c>
      <c r="Q249" s="18">
        <f t="shared" si="46"/>
        <v>42.771600000000007</v>
      </c>
      <c r="R249" s="21">
        <f t="shared" si="58"/>
        <v>4.3600000000000003</v>
      </c>
      <c r="S249" s="21">
        <f t="shared" si="59"/>
        <v>14.304418800000001</v>
      </c>
    </row>
    <row r="250" spans="1:19">
      <c r="A250" s="16">
        <f>Input_Summary!B271</f>
        <v>4.68</v>
      </c>
      <c r="B250" s="16">
        <f t="shared" si="47"/>
        <v>15.354284399999999</v>
      </c>
      <c r="C250" s="16">
        <f t="shared" si="45"/>
        <v>3580.8947117999996</v>
      </c>
      <c r="D250" s="16">
        <f t="shared" si="48"/>
        <v>1091.4567081566399</v>
      </c>
      <c r="E250" s="19">
        <f t="shared" si="54"/>
        <v>1.7909259854969</v>
      </c>
      <c r="F250" s="27">
        <f t="shared" si="49"/>
        <v>171.50086329716862</v>
      </c>
      <c r="G250" s="16">
        <f>Input_Summary!C271</f>
        <v>1.7150000000000001</v>
      </c>
      <c r="H250" s="19">
        <f t="shared" si="55"/>
        <v>2.0287073018530859</v>
      </c>
      <c r="I250" s="27">
        <f t="shared" si="56"/>
        <v>194.27006615324848</v>
      </c>
      <c r="J250" s="22">
        <f t="shared" si="50"/>
        <v>1.9427006615324849</v>
      </c>
      <c r="K250" s="19">
        <f t="shared" si="51"/>
        <v>2.0885434233200001E-3</v>
      </c>
      <c r="L250" s="27">
        <f t="shared" si="52"/>
        <v>0.20000100676054652</v>
      </c>
      <c r="M250" s="23">
        <f>Input_Summary!D271</f>
        <v>2E-3</v>
      </c>
      <c r="N250" s="19">
        <f t="shared" si="53"/>
        <v>38.089885685454071</v>
      </c>
      <c r="O250" s="19">
        <f>Input_Summary!E271</f>
        <v>11.609832172180232</v>
      </c>
      <c r="P250" s="19">
        <f t="shared" si="57"/>
        <v>113.84601428039934</v>
      </c>
      <c r="Q250" s="18">
        <f t="shared" si="46"/>
        <v>42.967800000000004</v>
      </c>
      <c r="R250" s="21">
        <f t="shared" si="58"/>
        <v>4.38</v>
      </c>
      <c r="S250" s="21">
        <f t="shared" si="59"/>
        <v>14.370035399999999</v>
      </c>
    </row>
    <row r="251" spans="1:19">
      <c r="A251" s="16">
        <f>Input_Summary!B272</f>
        <v>4.7</v>
      </c>
      <c r="B251" s="16">
        <f t="shared" si="47"/>
        <v>15.419900999999999</v>
      </c>
      <c r="C251" s="16">
        <f t="shared" si="45"/>
        <v>3580.8290951999993</v>
      </c>
      <c r="D251" s="16">
        <f t="shared" si="48"/>
        <v>1091.4367082169599</v>
      </c>
      <c r="E251" s="19">
        <f t="shared" si="54"/>
        <v>1.78466035522694</v>
      </c>
      <c r="F251" s="27">
        <f t="shared" si="49"/>
        <v>170.90086027688699</v>
      </c>
      <c r="G251" s="16">
        <f>Input_Summary!C272</f>
        <v>1.7090000000000001</v>
      </c>
      <c r="H251" s="19">
        <f t="shared" si="55"/>
        <v>2.0341319395643462</v>
      </c>
      <c r="I251" s="27">
        <f t="shared" si="56"/>
        <v>194.78953228129035</v>
      </c>
      <c r="J251" s="22">
        <f t="shared" si="50"/>
        <v>1.9478953228129035</v>
      </c>
      <c r="K251" s="19">
        <f t="shared" si="51"/>
        <v>2.0885434233200001E-3</v>
      </c>
      <c r="L251" s="27">
        <f t="shared" si="52"/>
        <v>0.20000100676054652</v>
      </c>
      <c r="M251" s="23">
        <f>Input_Summary!D272</f>
        <v>2E-3</v>
      </c>
      <c r="N251" s="19">
        <f t="shared" si="53"/>
        <v>39.962610530392986</v>
      </c>
      <c r="O251" s="19">
        <f>Input_Summary!E272</f>
        <v>12.180640426475309</v>
      </c>
      <c r="P251" s="19">
        <f t="shared" si="57"/>
        <v>119.44336002201686</v>
      </c>
      <c r="Q251" s="18">
        <f t="shared" si="46"/>
        <v>43.164000000000009</v>
      </c>
      <c r="R251" s="21">
        <f t="shared" si="58"/>
        <v>4.4000000000000004</v>
      </c>
      <c r="S251" s="21">
        <f t="shared" si="59"/>
        <v>14.435652000000001</v>
      </c>
    </row>
    <row r="252" spans="1:19">
      <c r="A252" s="16">
        <f>Input_Summary!B273</f>
        <v>4.72</v>
      </c>
      <c r="B252" s="16">
        <f t="shared" si="47"/>
        <v>15.4855176</v>
      </c>
      <c r="C252" s="16">
        <f t="shared" si="45"/>
        <v>3580.7634785999994</v>
      </c>
      <c r="D252" s="16">
        <f t="shared" si="48"/>
        <v>1091.4167082772799</v>
      </c>
      <c r="E252" s="19">
        <f t="shared" si="54"/>
        <v>1.8034572460368199</v>
      </c>
      <c r="F252" s="27">
        <f t="shared" si="49"/>
        <v>172.70086933773192</v>
      </c>
      <c r="G252" s="16">
        <f>Input_Summary!C273</f>
        <v>1.7269999999999999</v>
      </c>
      <c r="H252" s="19">
        <f t="shared" si="55"/>
        <v>2.0575215422103219</v>
      </c>
      <c r="I252" s="27">
        <f t="shared" si="56"/>
        <v>197.02933279326237</v>
      </c>
      <c r="J252" s="22">
        <f t="shared" si="50"/>
        <v>1.9702933279326238</v>
      </c>
      <c r="K252" s="19">
        <f t="shared" si="51"/>
        <v>2.0885434233200001E-3</v>
      </c>
      <c r="L252" s="27">
        <f t="shared" si="52"/>
        <v>0.20000100676054652</v>
      </c>
      <c r="M252" s="23">
        <f>Input_Summary!D273</f>
        <v>2E-3</v>
      </c>
      <c r="N252" s="19">
        <f t="shared" si="53"/>
        <v>40.698323862333275</v>
      </c>
      <c r="O252" s="19">
        <f>Input_Summary!E273</f>
        <v>12.404886526376947</v>
      </c>
      <c r="P252" s="19">
        <f t="shared" si="57"/>
        <v>121.64231727765232</v>
      </c>
      <c r="Q252" s="18">
        <f t="shared" si="46"/>
        <v>43.360199999999999</v>
      </c>
      <c r="R252" s="21">
        <f t="shared" si="58"/>
        <v>4.42</v>
      </c>
      <c r="S252" s="21">
        <f t="shared" si="59"/>
        <v>14.5012686</v>
      </c>
    </row>
    <row r="253" spans="1:19">
      <c r="A253" s="16">
        <f>Input_Summary!B274</f>
        <v>4.74</v>
      </c>
      <c r="B253" s="16">
        <f t="shared" si="47"/>
        <v>15.5511342</v>
      </c>
      <c r="C253" s="16">
        <f t="shared" si="45"/>
        <v>3580.6978619999995</v>
      </c>
      <c r="D253" s="16">
        <f t="shared" si="48"/>
        <v>1091.3967083375999</v>
      </c>
      <c r="E253" s="19">
        <f t="shared" si="54"/>
        <v>1.8347853973866199</v>
      </c>
      <c r="F253" s="27">
        <f t="shared" si="49"/>
        <v>175.70088443914011</v>
      </c>
      <c r="G253" s="16">
        <f>Input_Summary!C274</f>
        <v>1.7569999999999999</v>
      </c>
      <c r="H253" s="19">
        <f t="shared" si="55"/>
        <v>2.0867622971305169</v>
      </c>
      <c r="I253" s="27">
        <f t="shared" si="56"/>
        <v>199.82944268961279</v>
      </c>
      <c r="J253" s="22">
        <f t="shared" si="50"/>
        <v>1.998294426896128</v>
      </c>
      <c r="K253" s="19">
        <f t="shared" si="51"/>
        <v>1.0442717116600001E-3</v>
      </c>
      <c r="L253" s="27">
        <f t="shared" si="52"/>
        <v>0.10000050338027326</v>
      </c>
      <c r="M253" s="23">
        <f>Input_Summary!D274</f>
        <v>1E-3</v>
      </c>
      <c r="N253" s="19">
        <f t="shared" si="53"/>
        <v>40.36390871145133</v>
      </c>
      <c r="O253" s="19">
        <f>Input_Summary!E274</f>
        <v>12.302956480967111</v>
      </c>
      <c r="P253" s="19">
        <f t="shared" si="57"/>
        <v>120.64279125236348</v>
      </c>
      <c r="Q253" s="18">
        <f t="shared" si="46"/>
        <v>43.556400000000004</v>
      </c>
      <c r="R253" s="21">
        <f t="shared" si="58"/>
        <v>4.4400000000000004</v>
      </c>
      <c r="S253" s="21">
        <f t="shared" si="59"/>
        <v>14.566885200000002</v>
      </c>
    </row>
    <row r="254" spans="1:19">
      <c r="A254" s="16">
        <f>Input_Summary!B275</f>
        <v>4.76</v>
      </c>
      <c r="B254" s="16">
        <f t="shared" si="47"/>
        <v>15.616750799999998</v>
      </c>
      <c r="C254" s="16">
        <f t="shared" si="45"/>
        <v>3580.6322453999996</v>
      </c>
      <c r="D254" s="16">
        <f t="shared" si="48"/>
        <v>1091.3767083979199</v>
      </c>
      <c r="E254" s="19">
        <f t="shared" si="54"/>
        <v>1.8410510276565801</v>
      </c>
      <c r="F254" s="27">
        <f t="shared" si="49"/>
        <v>176.30088745942177</v>
      </c>
      <c r="G254" s="16">
        <f>Input_Summary!C275</f>
        <v>1.7630000000000001</v>
      </c>
      <c r="H254" s="19">
        <f t="shared" si="55"/>
        <v>2.0915666713835099</v>
      </c>
      <c r="I254" s="27">
        <f t="shared" si="56"/>
        <v>200.28951206635404</v>
      </c>
      <c r="J254" s="22">
        <f t="shared" si="50"/>
        <v>2.0028951206635406</v>
      </c>
      <c r="K254" s="19">
        <f t="shared" si="51"/>
        <v>2.0885434233200001E-3</v>
      </c>
      <c r="L254" s="27">
        <f t="shared" si="52"/>
        <v>0.20000100676054652</v>
      </c>
      <c r="M254" s="23">
        <f>Input_Summary!D275</f>
        <v>2E-3</v>
      </c>
      <c r="N254" s="19">
        <f t="shared" si="53"/>
        <v>40.129818105833962</v>
      </c>
      <c r="O254" s="19">
        <f>Input_Summary!E275</f>
        <v>12.231605449180227</v>
      </c>
      <c r="P254" s="19">
        <f t="shared" si="57"/>
        <v>119.9431230346613</v>
      </c>
      <c r="Q254" s="18">
        <f t="shared" si="46"/>
        <v>43.752600000000001</v>
      </c>
      <c r="R254" s="21">
        <f t="shared" si="58"/>
        <v>4.46</v>
      </c>
      <c r="S254" s="21">
        <f t="shared" si="59"/>
        <v>14.6325018</v>
      </c>
    </row>
    <row r="255" spans="1:19">
      <c r="A255" s="16">
        <f>Input_Summary!B276</f>
        <v>4.78</v>
      </c>
      <c r="B255" s="16">
        <f t="shared" si="47"/>
        <v>15.6823674</v>
      </c>
      <c r="C255" s="16">
        <f t="shared" si="45"/>
        <v>3580.5666287999993</v>
      </c>
      <c r="D255" s="16">
        <f t="shared" si="48"/>
        <v>1091.3567084582398</v>
      </c>
      <c r="E255" s="19">
        <f t="shared" si="54"/>
        <v>1.9841162521539999</v>
      </c>
      <c r="F255" s="27">
        <f t="shared" si="49"/>
        <v>190.00095642251918</v>
      </c>
      <c r="G255" s="16">
        <f>Input_Summary!C276</f>
        <v>1.9</v>
      </c>
      <c r="H255" s="19">
        <f t="shared" si="55"/>
        <v>2.238598964573931</v>
      </c>
      <c r="I255" s="27">
        <f t="shared" si="56"/>
        <v>214.36940091906121</v>
      </c>
      <c r="J255" s="22">
        <f t="shared" si="50"/>
        <v>2.1436940091906123</v>
      </c>
      <c r="K255" s="19">
        <f t="shared" si="51"/>
        <v>2.0885434233200001E-3</v>
      </c>
      <c r="L255" s="27">
        <f t="shared" si="52"/>
        <v>0.20000100676054652</v>
      </c>
      <c r="M255" s="23">
        <f>Input_Summary!D276</f>
        <v>2E-3</v>
      </c>
      <c r="N255" s="19">
        <f t="shared" si="53"/>
        <v>40.765206892509667</v>
      </c>
      <c r="O255" s="19">
        <f>Input_Summary!E276</f>
        <v>12.425272535458914</v>
      </c>
      <c r="P255" s="19">
        <f t="shared" si="57"/>
        <v>121.8422224827101</v>
      </c>
      <c r="Q255" s="18">
        <f t="shared" si="46"/>
        <v>43.948800000000006</v>
      </c>
      <c r="R255" s="21">
        <f t="shared" si="58"/>
        <v>4.4800000000000004</v>
      </c>
      <c r="S255" s="21">
        <f t="shared" si="59"/>
        <v>14.6981184</v>
      </c>
    </row>
    <row r="256" spans="1:19">
      <c r="A256" s="16">
        <f>Input_Summary!B277</f>
        <v>4.8</v>
      </c>
      <c r="B256" s="16">
        <f t="shared" si="47"/>
        <v>15.747983999999999</v>
      </c>
      <c r="C256" s="16">
        <f t="shared" si="45"/>
        <v>3580.5010121999994</v>
      </c>
      <c r="D256" s="16">
        <f t="shared" si="48"/>
        <v>1091.3367085185598</v>
      </c>
      <c r="E256" s="19">
        <f t="shared" si="54"/>
        <v>2.2336971912407404</v>
      </c>
      <c r="F256" s="27">
        <f t="shared" si="49"/>
        <v>213.90107673040453</v>
      </c>
      <c r="G256" s="16">
        <f>Input_Summary!C277</f>
        <v>2.1390000000000002</v>
      </c>
      <c r="H256" s="19">
        <f t="shared" si="55"/>
        <v>2.4959051024958958</v>
      </c>
      <c r="I256" s="27">
        <f t="shared" si="56"/>
        <v>239.00917048566029</v>
      </c>
      <c r="J256" s="22">
        <f t="shared" si="50"/>
        <v>2.3900917048566028</v>
      </c>
      <c r="K256" s="19">
        <f t="shared" si="51"/>
        <v>2.0885434233200001E-3</v>
      </c>
      <c r="L256" s="27">
        <f t="shared" si="52"/>
        <v>0.20000100676054652</v>
      </c>
      <c r="M256" s="23">
        <f>Input_Summary!D277</f>
        <v>2E-3</v>
      </c>
      <c r="N256" s="19">
        <f t="shared" si="53"/>
        <v>42.002542950772877</v>
      </c>
      <c r="O256" s="19">
        <f>Input_Summary!E277</f>
        <v>12.802413703475302</v>
      </c>
      <c r="P256" s="19">
        <f t="shared" si="57"/>
        <v>125.5404687762788</v>
      </c>
      <c r="Q256" s="18">
        <f t="shared" si="46"/>
        <v>44.145000000000003</v>
      </c>
      <c r="R256" s="21">
        <f t="shared" si="58"/>
        <v>4.5</v>
      </c>
      <c r="S256" s="21">
        <f t="shared" si="59"/>
        <v>14.763735</v>
      </c>
    </row>
    <row r="257" spans="1:19">
      <c r="A257" s="16">
        <f>Input_Summary!B278</f>
        <v>4.82</v>
      </c>
      <c r="B257" s="16">
        <f t="shared" si="47"/>
        <v>15.813600600000001</v>
      </c>
      <c r="C257" s="16">
        <f t="shared" si="45"/>
        <v>3580.4353955999995</v>
      </c>
      <c r="D257" s="16">
        <f t="shared" si="48"/>
        <v>1091.31670857888</v>
      </c>
      <c r="E257" s="19">
        <f t="shared" si="54"/>
        <v>2.53340317248716</v>
      </c>
      <c r="F257" s="27">
        <f t="shared" si="49"/>
        <v>242.60122120054291</v>
      </c>
      <c r="G257" s="16">
        <f>Input_Summary!C278</f>
        <v>2.4260000000000002</v>
      </c>
      <c r="H257" s="19">
        <f t="shared" si="55"/>
        <v>2.7726494979367611</v>
      </c>
      <c r="I257" s="27">
        <f t="shared" si="56"/>
        <v>265.51035770016318</v>
      </c>
      <c r="J257" s="22">
        <f t="shared" si="50"/>
        <v>2.6551035770016318</v>
      </c>
      <c r="K257" s="19">
        <f t="shared" si="51"/>
        <v>1.0442717116600001E-3</v>
      </c>
      <c r="L257" s="27">
        <f t="shared" si="52"/>
        <v>0.10000050338027326</v>
      </c>
      <c r="M257" s="23">
        <f>Input_Summary!D278</f>
        <v>1E-3</v>
      </c>
      <c r="N257" s="19">
        <f t="shared" si="53"/>
        <v>38.323976291071432</v>
      </c>
      <c r="O257" s="19">
        <f>Input_Summary!E278</f>
        <v>11.681183203967116</v>
      </c>
      <c r="P257" s="19">
        <f t="shared" si="57"/>
        <v>114.54568249810153</v>
      </c>
      <c r="Q257" s="18">
        <f t="shared" si="46"/>
        <v>44.341200000000008</v>
      </c>
      <c r="R257" s="21">
        <f t="shared" si="58"/>
        <v>4.5200000000000005</v>
      </c>
      <c r="S257" s="21">
        <f t="shared" si="59"/>
        <v>14.829351600000001</v>
      </c>
    </row>
    <row r="258" spans="1:19">
      <c r="A258" s="16">
        <f>Input_Summary!B279</f>
        <v>4.84</v>
      </c>
      <c r="B258" s="16">
        <f t="shared" si="47"/>
        <v>15.879217199999999</v>
      </c>
      <c r="C258" s="16">
        <f t="shared" si="45"/>
        <v>3580.3697789999997</v>
      </c>
      <c r="D258" s="16">
        <f t="shared" si="48"/>
        <v>1091.2967086392</v>
      </c>
      <c r="E258" s="19">
        <f t="shared" si="54"/>
        <v>1.8222541368466998</v>
      </c>
      <c r="F258" s="27">
        <f t="shared" si="49"/>
        <v>174.50087839857682</v>
      </c>
      <c r="G258" s="16">
        <f>Input_Summary!C279</f>
        <v>1.7449999999999999</v>
      </c>
      <c r="H258" s="19">
        <f t="shared" si="55"/>
        <v>2.1059617864014064</v>
      </c>
      <c r="I258" s="27">
        <f t="shared" si="56"/>
        <v>201.6679957659276</v>
      </c>
      <c r="J258" s="22">
        <f t="shared" si="50"/>
        <v>2.0166799576592762</v>
      </c>
      <c r="K258" s="19">
        <f t="shared" si="51"/>
        <v>0</v>
      </c>
      <c r="L258" s="27">
        <f t="shared" si="52"/>
        <v>0</v>
      </c>
      <c r="M258" s="23">
        <f>Input_Summary!D279</f>
        <v>0</v>
      </c>
      <c r="N258" s="19">
        <f t="shared" si="53"/>
        <v>45.447019004856962</v>
      </c>
      <c r="O258" s="19">
        <f>Input_Summary!E279</f>
        <v>13.852293171196607</v>
      </c>
      <c r="P258" s="19">
        <f t="shared" si="57"/>
        <v>135.83558683675392</v>
      </c>
      <c r="Q258" s="18">
        <f t="shared" si="46"/>
        <v>44.537400000000005</v>
      </c>
      <c r="R258" s="21">
        <f t="shared" si="58"/>
        <v>4.54</v>
      </c>
      <c r="S258" s="21">
        <f t="shared" si="59"/>
        <v>14.894968199999999</v>
      </c>
    </row>
    <row r="259" spans="1:19">
      <c r="A259" s="16">
        <f>Input_Summary!B280</f>
        <v>4.8600000000000003</v>
      </c>
      <c r="B259" s="16">
        <f t="shared" si="47"/>
        <v>15.944833800000001</v>
      </c>
      <c r="C259" s="16">
        <f t="shared" si="45"/>
        <v>3580.3041623999993</v>
      </c>
      <c r="D259" s="16">
        <f t="shared" si="48"/>
        <v>1091.2767086995198</v>
      </c>
      <c r="E259" s="19">
        <f t="shared" si="54"/>
        <v>2.2900878636703799</v>
      </c>
      <c r="F259" s="27">
        <f t="shared" si="49"/>
        <v>219.30110391293923</v>
      </c>
      <c r="G259" s="16">
        <f>Input_Summary!C280</f>
        <v>2.1930000000000001</v>
      </c>
      <c r="H259" s="19">
        <f t="shared" si="55"/>
        <v>2.5733803475511459</v>
      </c>
      <c r="I259" s="27">
        <f t="shared" si="56"/>
        <v>246.42824023927844</v>
      </c>
      <c r="J259" s="22">
        <f t="shared" si="50"/>
        <v>2.4642824023927843</v>
      </c>
      <c r="K259" s="19">
        <f t="shared" si="51"/>
        <v>1.0442717116600001E-3</v>
      </c>
      <c r="L259" s="27">
        <f t="shared" si="52"/>
        <v>0.10000050338027326</v>
      </c>
      <c r="M259" s="23">
        <f>Input_Summary!D280</f>
        <v>1E-3</v>
      </c>
      <c r="N259" s="19">
        <f t="shared" si="53"/>
        <v>45.38013597468057</v>
      </c>
      <c r="O259" s="19">
        <f>Input_Summary!E280</f>
        <v>13.831907162114639</v>
      </c>
      <c r="P259" s="19">
        <f t="shared" si="57"/>
        <v>135.63568163169614</v>
      </c>
      <c r="Q259" s="18">
        <f t="shared" si="46"/>
        <v>44.73360000000001</v>
      </c>
      <c r="R259" s="21">
        <f t="shared" si="58"/>
        <v>4.5600000000000005</v>
      </c>
      <c r="S259" s="21">
        <f t="shared" si="59"/>
        <v>14.960584800000001</v>
      </c>
    </row>
    <row r="260" spans="1:19">
      <c r="A260" s="16">
        <f>Input_Summary!B281</f>
        <v>4.88</v>
      </c>
      <c r="B260" s="16">
        <f t="shared" si="47"/>
        <v>16.0104504</v>
      </c>
      <c r="C260" s="16">
        <f t="shared" si="45"/>
        <v>3580.2385457999994</v>
      </c>
      <c r="D260" s="16">
        <f t="shared" si="48"/>
        <v>1091.25670875984</v>
      </c>
      <c r="E260" s="19">
        <f t="shared" si="54"/>
        <v>2.2775566031304599</v>
      </c>
      <c r="F260" s="27">
        <f t="shared" si="49"/>
        <v>218.10109787237596</v>
      </c>
      <c r="G260" s="16">
        <f>Input_Summary!C281</f>
        <v>2.181</v>
      </c>
      <c r="H260" s="19">
        <f t="shared" si="55"/>
        <v>2.56105777954444</v>
      </c>
      <c r="I260" s="27">
        <f t="shared" si="56"/>
        <v>245.24822471922096</v>
      </c>
      <c r="J260" s="22">
        <f t="shared" si="50"/>
        <v>2.4524822471922096</v>
      </c>
      <c r="K260" s="19">
        <f t="shared" si="51"/>
        <v>1.0442717116600001E-3</v>
      </c>
      <c r="L260" s="27">
        <f t="shared" si="52"/>
        <v>0.10000050338027326</v>
      </c>
      <c r="M260" s="23">
        <f>Input_Summary!D281</f>
        <v>1E-3</v>
      </c>
      <c r="N260" s="19">
        <f t="shared" si="53"/>
        <v>45.41357748976877</v>
      </c>
      <c r="O260" s="19">
        <f>Input_Summary!E281</f>
        <v>13.842100166655625</v>
      </c>
      <c r="P260" s="19">
        <f t="shared" si="57"/>
        <v>135.73563423422505</v>
      </c>
      <c r="Q260" s="18">
        <f t="shared" si="46"/>
        <v>44.9298</v>
      </c>
      <c r="R260" s="21">
        <f t="shared" si="58"/>
        <v>4.58</v>
      </c>
      <c r="S260" s="21">
        <f t="shared" si="59"/>
        <v>15.0262014</v>
      </c>
    </row>
    <row r="261" spans="1:19">
      <c r="A261" s="16">
        <f>Input_Summary!B282</f>
        <v>4.9000000000000004</v>
      </c>
      <c r="B261" s="16">
        <f t="shared" si="47"/>
        <v>16.076067000000002</v>
      </c>
      <c r="C261" s="16">
        <f t="shared" si="45"/>
        <v>3580.1729291999995</v>
      </c>
      <c r="D261" s="16">
        <f t="shared" si="48"/>
        <v>1091.2367088201599</v>
      </c>
      <c r="E261" s="19">
        <f t="shared" si="54"/>
        <v>2.3214160150201799</v>
      </c>
      <c r="F261" s="27">
        <f t="shared" si="49"/>
        <v>222.30111901434745</v>
      </c>
      <c r="G261" s="16">
        <f>Input_Summary!C282</f>
        <v>2.2229999999999999</v>
      </c>
      <c r="H261" s="19">
        <f t="shared" si="55"/>
        <v>2.600951059701667</v>
      </c>
      <c r="I261" s="27">
        <f t="shared" si="56"/>
        <v>249.06842597158268</v>
      </c>
      <c r="J261" s="22">
        <f t="shared" si="50"/>
        <v>2.490684259715827</v>
      </c>
      <c r="K261" s="19">
        <f t="shared" si="51"/>
        <v>1.0442717116600001E-3</v>
      </c>
      <c r="L261" s="27">
        <f t="shared" si="52"/>
        <v>0.10000050338027326</v>
      </c>
      <c r="M261" s="23">
        <f>Input_Summary!D282</f>
        <v>1E-3</v>
      </c>
      <c r="N261" s="19">
        <f t="shared" si="53"/>
        <v>44.778188703093065</v>
      </c>
      <c r="O261" s="19">
        <f>Input_Summary!E282</f>
        <v>13.648433080376936</v>
      </c>
      <c r="P261" s="19">
        <f t="shared" si="57"/>
        <v>133.83653478617623</v>
      </c>
      <c r="Q261" s="18">
        <f t="shared" si="46"/>
        <v>45.126000000000005</v>
      </c>
      <c r="R261" s="21">
        <f t="shared" si="58"/>
        <v>4.6000000000000005</v>
      </c>
      <c r="S261" s="21">
        <f t="shared" si="59"/>
        <v>15.091818000000002</v>
      </c>
    </row>
    <row r="262" spans="1:19">
      <c r="A262" s="16">
        <f>Input_Summary!B283</f>
        <v>4.92</v>
      </c>
      <c r="B262" s="16">
        <f t="shared" si="47"/>
        <v>16.1416836</v>
      </c>
      <c r="C262" s="16">
        <f t="shared" si="45"/>
        <v>3580.1073125999997</v>
      </c>
      <c r="D262" s="16">
        <f t="shared" si="48"/>
        <v>1091.2167088804799</v>
      </c>
      <c r="E262" s="19">
        <f t="shared" si="54"/>
        <v>2.3214160150201799</v>
      </c>
      <c r="F262" s="27">
        <f t="shared" si="49"/>
        <v>222.30111901434745</v>
      </c>
      <c r="G262" s="16">
        <f>Input_Summary!C283</f>
        <v>2.2229999999999999</v>
      </c>
      <c r="H262" s="19">
        <f t="shared" si="55"/>
        <v>2.5969847081236916</v>
      </c>
      <c r="I262" s="27">
        <f t="shared" si="56"/>
        <v>248.68860608197292</v>
      </c>
      <c r="J262" s="22">
        <f t="shared" si="50"/>
        <v>2.4868860608197294</v>
      </c>
      <c r="K262" s="19">
        <f t="shared" si="51"/>
        <v>1.0442717116600001E-3</v>
      </c>
      <c r="L262" s="27">
        <f t="shared" si="52"/>
        <v>0.10000050338027326</v>
      </c>
      <c r="M262" s="23">
        <f>Input_Summary!D283</f>
        <v>1E-3</v>
      </c>
      <c r="N262" s="19">
        <f t="shared" si="53"/>
        <v>44.14279991641736</v>
      </c>
      <c r="O262" s="19">
        <f>Input_Summary!E283</f>
        <v>13.454765994098249</v>
      </c>
      <c r="P262" s="19">
        <f t="shared" si="57"/>
        <v>131.93743533812741</v>
      </c>
      <c r="Q262" s="18">
        <f t="shared" si="46"/>
        <v>45.322200000000002</v>
      </c>
      <c r="R262" s="21">
        <f t="shared" si="58"/>
        <v>4.62</v>
      </c>
      <c r="S262" s="21">
        <f t="shared" si="59"/>
        <v>15.1574346</v>
      </c>
    </row>
    <row r="263" spans="1:19">
      <c r="A263" s="16">
        <f>Input_Summary!B284</f>
        <v>4.9400000000000004</v>
      </c>
      <c r="B263" s="16">
        <f t="shared" si="47"/>
        <v>16.207300200000002</v>
      </c>
      <c r="C263" s="16">
        <f t="shared" si="45"/>
        <v>3580.0416959999993</v>
      </c>
      <c r="D263" s="16">
        <f t="shared" si="48"/>
        <v>1091.1967089407999</v>
      </c>
      <c r="E263" s="19">
        <f t="shared" si="54"/>
        <v>2.35274416636998</v>
      </c>
      <c r="F263" s="27">
        <f t="shared" si="49"/>
        <v>225.30113411575564</v>
      </c>
      <c r="G263" s="16">
        <f>Input_Summary!C284</f>
        <v>2.2530000000000001</v>
      </c>
      <c r="H263" s="19">
        <f t="shared" si="55"/>
        <v>2.620589068696237</v>
      </c>
      <c r="I263" s="27">
        <f t="shared" si="56"/>
        <v>250.94897192466738</v>
      </c>
      <c r="J263" s="22">
        <f t="shared" si="50"/>
        <v>2.5094897192466736</v>
      </c>
      <c r="K263" s="19">
        <f t="shared" si="51"/>
        <v>1.0442717116600001E-3</v>
      </c>
      <c r="L263" s="27">
        <f t="shared" si="52"/>
        <v>0.10000050338027326</v>
      </c>
      <c r="M263" s="23">
        <f>Input_Summary!D284</f>
        <v>1E-3</v>
      </c>
      <c r="N263" s="19">
        <f t="shared" si="53"/>
        <v>42.90546385815415</v>
      </c>
      <c r="O263" s="19">
        <f>Input_Summary!E284</f>
        <v>13.077624826081861</v>
      </c>
      <c r="P263" s="19">
        <f t="shared" si="57"/>
        <v>128.23918904455871</v>
      </c>
      <c r="Q263" s="18">
        <f t="shared" si="46"/>
        <v>45.518400000000007</v>
      </c>
      <c r="R263" s="21">
        <f t="shared" si="58"/>
        <v>4.6400000000000006</v>
      </c>
      <c r="S263" s="21">
        <f t="shared" si="59"/>
        <v>15.223051200000002</v>
      </c>
    </row>
    <row r="264" spans="1:19">
      <c r="A264" s="16">
        <f>Input_Summary!B285</f>
        <v>4.96</v>
      </c>
      <c r="B264" s="16">
        <f t="shared" si="47"/>
        <v>16.272916800000001</v>
      </c>
      <c r="C264" s="16">
        <f t="shared" si="45"/>
        <v>3579.9760793999994</v>
      </c>
      <c r="D264" s="16">
        <f t="shared" si="48"/>
        <v>1091.1767090011199</v>
      </c>
      <c r="E264" s="19">
        <f t="shared" si="54"/>
        <v>2.38407231771978</v>
      </c>
      <c r="F264" s="27">
        <f t="shared" si="49"/>
        <v>228.30114921716384</v>
      </c>
      <c r="G264" s="16">
        <f>Input_Summary!C285</f>
        <v>2.2829999999999999</v>
      </c>
      <c r="H264" s="19">
        <f t="shared" si="55"/>
        <v>2.6441934292687823</v>
      </c>
      <c r="I264" s="27">
        <f t="shared" si="56"/>
        <v>253.20933776736183</v>
      </c>
      <c r="J264" s="22">
        <f t="shared" si="50"/>
        <v>2.5320933776736183</v>
      </c>
      <c r="K264" s="19">
        <f t="shared" si="51"/>
        <v>1.0442717116600001E-3</v>
      </c>
      <c r="L264" s="27">
        <f t="shared" si="52"/>
        <v>0.10000050338027326</v>
      </c>
      <c r="M264" s="23">
        <f>Input_Summary!D285</f>
        <v>1E-3</v>
      </c>
      <c r="N264" s="19">
        <f t="shared" si="53"/>
        <v>41.668127799890932</v>
      </c>
      <c r="O264" s="19">
        <f>Input_Summary!E285</f>
        <v>12.700483658065469</v>
      </c>
      <c r="P264" s="19">
        <f t="shared" si="57"/>
        <v>124.54094275098998</v>
      </c>
      <c r="Q264" s="18">
        <f t="shared" si="46"/>
        <v>45.714600000000004</v>
      </c>
      <c r="R264" s="21">
        <f t="shared" si="58"/>
        <v>4.66</v>
      </c>
      <c r="S264" s="21">
        <f t="shared" si="59"/>
        <v>15.288667800000001</v>
      </c>
    </row>
    <row r="265" spans="1:19">
      <c r="A265" s="16">
        <f>Input_Summary!B286</f>
        <v>4.9800000000000004</v>
      </c>
      <c r="B265" s="16">
        <f t="shared" si="47"/>
        <v>16.338533399999999</v>
      </c>
      <c r="C265" s="16">
        <f t="shared" si="45"/>
        <v>3579.9104627999996</v>
      </c>
      <c r="D265" s="16">
        <f t="shared" si="48"/>
        <v>1091.1567090614399</v>
      </c>
      <c r="E265" s="19">
        <f t="shared" si="54"/>
        <v>2.5083406514073201</v>
      </c>
      <c r="F265" s="27">
        <f t="shared" si="49"/>
        <v>240.20120911941638</v>
      </c>
      <c r="G265" s="16">
        <f>Input_Summary!C286</f>
        <v>2.4020000000000001</v>
      </c>
      <c r="H265" s="19">
        <f t="shared" si="55"/>
        <v>2.7509269367702798</v>
      </c>
      <c r="I265" s="27">
        <f t="shared" si="56"/>
        <v>263.43019394712911</v>
      </c>
      <c r="J265" s="22">
        <f t="shared" si="50"/>
        <v>2.6343019394712912</v>
      </c>
      <c r="K265" s="19">
        <f t="shared" si="51"/>
        <v>1.0442717116600001E-3</v>
      </c>
      <c r="L265" s="27">
        <f t="shared" si="52"/>
        <v>0.10000050338027326</v>
      </c>
      <c r="M265" s="23">
        <f>Input_Summary!D286</f>
        <v>1E-3</v>
      </c>
      <c r="N265" s="19">
        <f t="shared" si="53"/>
        <v>38.859040532482553</v>
      </c>
      <c r="O265" s="19">
        <f>Input_Summary!E286</f>
        <v>11.844271276622854</v>
      </c>
      <c r="P265" s="19">
        <f t="shared" si="57"/>
        <v>116.1449241385637</v>
      </c>
      <c r="Q265" s="18">
        <f t="shared" si="46"/>
        <v>45.910800000000009</v>
      </c>
      <c r="R265" s="21">
        <f t="shared" si="58"/>
        <v>4.6800000000000006</v>
      </c>
      <c r="S265" s="21">
        <f t="shared" si="59"/>
        <v>15.354284400000001</v>
      </c>
    </row>
    <row r="266" spans="1:19">
      <c r="A266" s="16">
        <f>Input_Summary!B287</f>
        <v>5</v>
      </c>
      <c r="B266" s="16">
        <f t="shared" si="47"/>
        <v>16.404150000000001</v>
      </c>
      <c r="C266" s="16">
        <f t="shared" si="45"/>
        <v>3579.8448461999997</v>
      </c>
      <c r="D266" s="16">
        <f t="shared" si="48"/>
        <v>1091.1367091217598</v>
      </c>
      <c r="E266" s="19">
        <f t="shared" si="54"/>
        <v>2.4582156092476399</v>
      </c>
      <c r="F266" s="27">
        <f t="shared" si="49"/>
        <v>235.40118495716322</v>
      </c>
      <c r="G266" s="16">
        <f>Input_Summary!C287</f>
        <v>2.3540000000000001</v>
      </c>
      <c r="H266" s="19">
        <f t="shared" si="55"/>
        <v>2.6786735766604397</v>
      </c>
      <c r="I266" s="27">
        <f t="shared" si="56"/>
        <v>256.51117461126358</v>
      </c>
      <c r="J266" s="22">
        <f t="shared" si="50"/>
        <v>2.565111746112636</v>
      </c>
      <c r="K266" s="19">
        <f t="shared" si="51"/>
        <v>1.0442717116600001E-3</v>
      </c>
      <c r="L266" s="27">
        <f t="shared" si="52"/>
        <v>0.10000050338027326</v>
      </c>
      <c r="M266" s="23">
        <f>Input_Summary!D287</f>
        <v>1E-3</v>
      </c>
      <c r="N266" s="19">
        <f t="shared" si="53"/>
        <v>35.314239933133884</v>
      </c>
      <c r="O266" s="19">
        <f>Input_Summary!E287</f>
        <v>10.763812795278598</v>
      </c>
      <c r="P266" s="19">
        <f t="shared" si="57"/>
        <v>105.54994827050193</v>
      </c>
      <c r="Q266" s="18">
        <f t="shared" si="46"/>
        <v>46.107000000000006</v>
      </c>
      <c r="R266" s="21">
        <f t="shared" si="58"/>
        <v>4.7</v>
      </c>
      <c r="S266" s="21">
        <f t="shared" si="59"/>
        <v>15.419900999999999</v>
      </c>
    </row>
    <row r="267" spans="1:19">
      <c r="A267" s="16">
        <f>Input_Summary!B288</f>
        <v>5.0199999999999996</v>
      </c>
      <c r="B267" s="16">
        <f t="shared" si="47"/>
        <v>16.4697666</v>
      </c>
      <c r="C267" s="16">
        <f t="shared" si="45"/>
        <v>3579.7792295999993</v>
      </c>
      <c r="D267" s="16">
        <f t="shared" si="48"/>
        <v>1091.1167091820798</v>
      </c>
      <c r="E267" s="19">
        <f t="shared" si="54"/>
        <v>2.48954376059744</v>
      </c>
      <c r="F267" s="27">
        <f t="shared" si="49"/>
        <v>238.40120005857145</v>
      </c>
      <c r="G267" s="16">
        <f>Input_Summary!C288</f>
        <v>2.3839999999999999</v>
      </c>
      <c r="H267" s="19">
        <f t="shared" si="55"/>
        <v>2.7097931296965183</v>
      </c>
      <c r="I267" s="27">
        <f t="shared" si="56"/>
        <v>259.49119919216605</v>
      </c>
      <c r="J267" s="22">
        <f t="shared" si="50"/>
        <v>2.5949119919216606</v>
      </c>
      <c r="K267" s="19">
        <f t="shared" si="51"/>
        <v>1.0442717116600001E-3</v>
      </c>
      <c r="L267" s="27">
        <f t="shared" si="52"/>
        <v>0.10000050338027326</v>
      </c>
      <c r="M267" s="23">
        <f>Input_Summary!D288</f>
        <v>1E-3</v>
      </c>
      <c r="N267" s="19">
        <f t="shared" si="53"/>
        <v>35.280798418045691</v>
      </c>
      <c r="O267" s="19">
        <f>Input_Summary!E288</f>
        <v>10.753619790737616</v>
      </c>
      <c r="P267" s="19">
        <f t="shared" si="57"/>
        <v>105.44999566797306</v>
      </c>
      <c r="Q267" s="18">
        <f t="shared" si="46"/>
        <v>46.303199999999997</v>
      </c>
      <c r="R267" s="21">
        <f t="shared" si="58"/>
        <v>4.72</v>
      </c>
      <c r="S267" s="21">
        <f t="shared" si="59"/>
        <v>15.4855176</v>
      </c>
    </row>
    <row r="268" spans="1:19">
      <c r="A268" s="16">
        <f>Input_Summary!B289</f>
        <v>5.04</v>
      </c>
      <c r="B268" s="16">
        <f t="shared" si="47"/>
        <v>16.535383199999998</v>
      </c>
      <c r="C268" s="16">
        <f t="shared" si="45"/>
        <v>3579.7136129999994</v>
      </c>
      <c r="D268" s="16">
        <f t="shared" si="48"/>
        <v>1091.0967092423998</v>
      </c>
      <c r="E268" s="19">
        <f t="shared" si="54"/>
        <v>2.4091348387996199</v>
      </c>
      <c r="F268" s="27">
        <f t="shared" si="49"/>
        <v>230.7011612982904</v>
      </c>
      <c r="G268" s="16">
        <f>Input_Summary!C289</f>
        <v>2.3069999999999999</v>
      </c>
      <c r="H268" s="19">
        <f t="shared" si="55"/>
        <v>2.6295925601948569</v>
      </c>
      <c r="I268" s="27">
        <f t="shared" si="56"/>
        <v>251.81115095239079</v>
      </c>
      <c r="J268" s="22">
        <f t="shared" si="50"/>
        <v>2.5181115095239082</v>
      </c>
      <c r="K268" s="19">
        <f t="shared" si="51"/>
        <v>1.0442717116600001E-3</v>
      </c>
      <c r="L268" s="27">
        <f t="shared" si="52"/>
        <v>0.10000050338027326</v>
      </c>
      <c r="M268" s="23">
        <f>Input_Summary!D289</f>
        <v>1E-3</v>
      </c>
      <c r="N268" s="19">
        <f t="shared" si="53"/>
        <v>35.314239933133884</v>
      </c>
      <c r="O268" s="19">
        <f>Input_Summary!E289</f>
        <v>10.763812795278598</v>
      </c>
      <c r="P268" s="19">
        <f t="shared" si="57"/>
        <v>105.54994827050193</v>
      </c>
      <c r="Q268" s="18">
        <f t="shared" si="46"/>
        <v>46.499400000000001</v>
      </c>
      <c r="R268" s="21">
        <f t="shared" si="58"/>
        <v>4.74</v>
      </c>
      <c r="S268" s="21">
        <f t="shared" si="59"/>
        <v>15.5511342</v>
      </c>
    </row>
    <row r="269" spans="1:19">
      <c r="A269" s="16">
        <f>Input_Summary!B290</f>
        <v>5.0599999999999996</v>
      </c>
      <c r="B269" s="16">
        <f t="shared" si="47"/>
        <v>16.600999799999997</v>
      </c>
      <c r="C269" s="16">
        <f t="shared" si="45"/>
        <v>3579.6479963999996</v>
      </c>
      <c r="D269" s="16">
        <f t="shared" si="48"/>
        <v>1091.07670930272</v>
      </c>
      <c r="E269" s="19">
        <f t="shared" si="54"/>
        <v>2.4154004690695801</v>
      </c>
      <c r="F269" s="27">
        <f t="shared" si="49"/>
        <v>231.30116431857203</v>
      </c>
      <c r="G269" s="16">
        <f>Input_Summary!C290</f>
        <v>2.3130000000000002</v>
      </c>
      <c r="H269" s="19">
        <f t="shared" si="55"/>
        <v>2.6435821696810562</v>
      </c>
      <c r="I269" s="27">
        <f t="shared" si="56"/>
        <v>253.15080323138616</v>
      </c>
      <c r="J269" s="22">
        <f t="shared" si="50"/>
        <v>2.5315080323138619</v>
      </c>
      <c r="K269" s="19">
        <f t="shared" si="51"/>
        <v>1.0442717116600001E-3</v>
      </c>
      <c r="L269" s="27">
        <f t="shared" si="52"/>
        <v>0.10000050338027326</v>
      </c>
      <c r="M269" s="23">
        <f>Input_Summary!D290</f>
        <v>1E-3</v>
      </c>
      <c r="N269" s="19">
        <f t="shared" si="53"/>
        <v>36.551575991397101</v>
      </c>
      <c r="O269" s="19">
        <f>Input_Summary!E290</f>
        <v>11.14095396329499</v>
      </c>
      <c r="P269" s="19">
        <f t="shared" si="57"/>
        <v>109.24819456407066</v>
      </c>
      <c r="Q269" s="18">
        <f t="shared" si="46"/>
        <v>46.695599999999999</v>
      </c>
      <c r="R269" s="21">
        <f t="shared" si="58"/>
        <v>4.76</v>
      </c>
      <c r="S269" s="21">
        <f t="shared" si="59"/>
        <v>15.616750799999998</v>
      </c>
    </row>
    <row r="270" spans="1:19">
      <c r="A270" s="16">
        <f>Input_Summary!B291</f>
        <v>5.08</v>
      </c>
      <c r="B270" s="16">
        <f t="shared" si="47"/>
        <v>16.666616399999999</v>
      </c>
      <c r="C270" s="16">
        <f t="shared" si="45"/>
        <v>3579.5823797999997</v>
      </c>
      <c r="D270" s="16">
        <f t="shared" si="48"/>
        <v>1091.05670936304</v>
      </c>
      <c r="E270" s="19">
        <f t="shared" si="54"/>
        <v>2.4582156092476399</v>
      </c>
      <c r="F270" s="27">
        <f t="shared" si="49"/>
        <v>235.40118495716322</v>
      </c>
      <c r="G270" s="16">
        <f>Input_Summary!C291</f>
        <v>2.3540000000000001</v>
      </c>
      <c r="H270" s="19">
        <f t="shared" si="55"/>
        <v>2.6792998426990677</v>
      </c>
      <c r="I270" s="27">
        <f t="shared" si="56"/>
        <v>256.57114617278091</v>
      </c>
      <c r="J270" s="22">
        <f t="shared" si="50"/>
        <v>2.5657114617278092</v>
      </c>
      <c r="K270" s="19">
        <f t="shared" si="51"/>
        <v>1.0442717116600001E-3</v>
      </c>
      <c r="L270" s="27">
        <f t="shared" si="52"/>
        <v>0.10000050338027326</v>
      </c>
      <c r="M270" s="23">
        <f>Input_Summary!D291</f>
        <v>1E-3</v>
      </c>
      <c r="N270" s="19">
        <f t="shared" si="53"/>
        <v>35.414564478398475</v>
      </c>
      <c r="O270" s="19">
        <f>Input_Summary!E291</f>
        <v>10.794391808901551</v>
      </c>
      <c r="P270" s="19">
        <f t="shared" si="57"/>
        <v>105.8498060780886</v>
      </c>
      <c r="Q270" s="18">
        <f t="shared" si="46"/>
        <v>46.891800000000003</v>
      </c>
      <c r="R270" s="21">
        <f t="shared" si="58"/>
        <v>4.78</v>
      </c>
      <c r="S270" s="21">
        <f t="shared" si="59"/>
        <v>15.6823674</v>
      </c>
    </row>
    <row r="271" spans="1:19">
      <c r="A271" s="16">
        <f>Input_Summary!B292</f>
        <v>5.0999999999999996</v>
      </c>
      <c r="B271" s="16">
        <f t="shared" si="47"/>
        <v>16.732232999999997</v>
      </c>
      <c r="C271" s="16">
        <f t="shared" si="45"/>
        <v>3579.5167631999993</v>
      </c>
      <c r="D271" s="16">
        <f t="shared" si="48"/>
        <v>1091.0367094233598</v>
      </c>
      <c r="E271" s="19">
        <f t="shared" si="54"/>
        <v>2.4644812395175997</v>
      </c>
      <c r="F271" s="27">
        <f t="shared" si="49"/>
        <v>236.00118797744486</v>
      </c>
      <c r="G271" s="16">
        <f>Input_Summary!C292</f>
        <v>2.36</v>
      </c>
      <c r="H271" s="19">
        <f t="shared" si="55"/>
        <v>2.6916194094155932</v>
      </c>
      <c r="I271" s="27">
        <f t="shared" si="56"/>
        <v>257.75087428773008</v>
      </c>
      <c r="J271" s="22">
        <f t="shared" si="50"/>
        <v>2.5775087428773009</v>
      </c>
      <c r="K271" s="19">
        <f t="shared" si="51"/>
        <v>1.0442717116600001E-3</v>
      </c>
      <c r="L271" s="27">
        <f t="shared" si="52"/>
        <v>0.10000050338027326</v>
      </c>
      <c r="M271" s="23">
        <f>Input_Summary!D292</f>
        <v>1E-3</v>
      </c>
      <c r="N271" s="19">
        <f t="shared" si="53"/>
        <v>36.384368415956125</v>
      </c>
      <c r="O271" s="19">
        <f>Input_Summary!E292</f>
        <v>11.089988940590072</v>
      </c>
      <c r="P271" s="19">
        <f t="shared" si="57"/>
        <v>108.74843155142624</v>
      </c>
      <c r="Q271" s="18">
        <f t="shared" si="46"/>
        <v>47.088000000000001</v>
      </c>
      <c r="R271" s="21">
        <f t="shared" si="58"/>
        <v>4.8</v>
      </c>
      <c r="S271" s="21">
        <f t="shared" si="59"/>
        <v>15.747983999999999</v>
      </c>
    </row>
    <row r="272" spans="1:19">
      <c r="A272" s="16">
        <f>Input_Summary!B293</f>
        <v>5.12</v>
      </c>
      <c r="B272" s="16">
        <f t="shared" si="47"/>
        <v>16.797849599999999</v>
      </c>
      <c r="C272" s="16">
        <f t="shared" ref="C272:C335" si="60">$G$7-B272</f>
        <v>3579.4511465999994</v>
      </c>
      <c r="D272" s="16">
        <f t="shared" si="48"/>
        <v>1091.01670948368</v>
      </c>
      <c r="E272" s="19">
        <f t="shared" si="54"/>
        <v>2.6900439292361602</v>
      </c>
      <c r="F272" s="27">
        <f t="shared" si="49"/>
        <v>257.60129670758391</v>
      </c>
      <c r="G272" s="16">
        <f>Input_Summary!C293</f>
        <v>2.5760000000000001</v>
      </c>
      <c r="H272" s="19">
        <f t="shared" si="55"/>
        <v>2.9224021134232934</v>
      </c>
      <c r="I272" s="27">
        <f t="shared" si="56"/>
        <v>279.85074603051356</v>
      </c>
      <c r="J272" s="22">
        <f t="shared" si="50"/>
        <v>2.7985074603051356</v>
      </c>
      <c r="K272" s="19">
        <f t="shared" si="51"/>
        <v>1.0442717116600001E-3</v>
      </c>
      <c r="L272" s="27">
        <f t="shared" si="52"/>
        <v>0.10000050338027326</v>
      </c>
      <c r="M272" s="23">
        <f>Input_Summary!D293</f>
        <v>1E-3</v>
      </c>
      <c r="N272" s="19">
        <f t="shared" si="53"/>
        <v>37.220406293160998</v>
      </c>
      <c r="O272" s="19">
        <f>Input_Summary!E293</f>
        <v>11.344814054114661</v>
      </c>
      <c r="P272" s="19">
        <f t="shared" si="57"/>
        <v>111.24724661464835</v>
      </c>
      <c r="Q272" s="18">
        <f t="shared" ref="Q272:Q335" si="61">IF(B272&lt;=$J$11,0,9.81*(A272-$J$11/3.28083))</f>
        <v>47.284200000000006</v>
      </c>
      <c r="R272" s="21">
        <f t="shared" si="58"/>
        <v>4.82</v>
      </c>
      <c r="S272" s="21">
        <f t="shared" si="59"/>
        <v>15.813600600000001</v>
      </c>
    </row>
    <row r="273" spans="1:19">
      <c r="A273" s="16">
        <f>Input_Summary!B294</f>
        <v>5.14</v>
      </c>
      <c r="B273" s="16">
        <f t="shared" ref="B273:B336" si="62">A273*3.28083</f>
        <v>16.863466199999998</v>
      </c>
      <c r="C273" s="16">
        <f t="shared" si="60"/>
        <v>3579.3855299999996</v>
      </c>
      <c r="D273" s="16">
        <f t="shared" ref="D273:D336" si="63">C273*0.3048</f>
        <v>1090.9967095439999</v>
      </c>
      <c r="E273" s="19">
        <f t="shared" si="54"/>
        <v>2.4582156092476399</v>
      </c>
      <c r="F273" s="27">
        <f t="shared" ref="F273:F336" si="64">E273*95.761</f>
        <v>235.40118495716322</v>
      </c>
      <c r="G273" s="16">
        <f>Input_Summary!C294</f>
        <v>2.3540000000000001</v>
      </c>
      <c r="H273" s="19">
        <f t="shared" si="55"/>
        <v>2.6964177810882255</v>
      </c>
      <c r="I273" s="27">
        <f t="shared" si="56"/>
        <v>258.21036885425463</v>
      </c>
      <c r="J273" s="22">
        <f t="shared" ref="J273:J336" si="65">I273*0.01</f>
        <v>2.5821036885425461</v>
      </c>
      <c r="K273" s="19">
        <f t="shared" ref="K273:K336" si="66">M273*1.04427171166</f>
        <v>1.0442717116600001E-3</v>
      </c>
      <c r="L273" s="27">
        <f t="shared" ref="L273:L336" si="67">K273*95.761</f>
        <v>0.10000050338027326</v>
      </c>
      <c r="M273" s="23">
        <f>Input_Summary!D294</f>
        <v>1E-3</v>
      </c>
      <c r="N273" s="19">
        <f t="shared" ref="N273:N336" si="68">O273*3.28083</f>
        <v>38.156768715630456</v>
      </c>
      <c r="O273" s="19">
        <f>Input_Summary!E294</f>
        <v>11.630218181262197</v>
      </c>
      <c r="P273" s="19">
        <f t="shared" si="57"/>
        <v>114.04591948545711</v>
      </c>
      <c r="Q273" s="18">
        <f t="shared" si="61"/>
        <v>47.480400000000003</v>
      </c>
      <c r="R273" s="21">
        <f t="shared" si="58"/>
        <v>4.84</v>
      </c>
      <c r="S273" s="21">
        <f t="shared" si="59"/>
        <v>15.879217199999999</v>
      </c>
    </row>
    <row r="274" spans="1:19">
      <c r="A274" s="16">
        <f>Input_Summary!B295</f>
        <v>5.16</v>
      </c>
      <c r="B274" s="16">
        <f t="shared" si="62"/>
        <v>16.9290828</v>
      </c>
      <c r="C274" s="16">
        <f t="shared" si="60"/>
        <v>3579.3199133999997</v>
      </c>
      <c r="D274" s="16">
        <f t="shared" si="63"/>
        <v>1090.9767096043199</v>
      </c>
      <c r="E274" s="19">
        <f t="shared" ref="E274:E337" si="69">G274*1.04427171166</f>
        <v>2.3464785361000198</v>
      </c>
      <c r="F274" s="27">
        <f t="shared" si="64"/>
        <v>224.70113109547398</v>
      </c>
      <c r="G274" s="16">
        <f>Input_Summary!C295</f>
        <v>2.2469999999999999</v>
      </c>
      <c r="H274" s="19">
        <f t="shared" si="55"/>
        <v>2.6164109604818719</v>
      </c>
      <c r="I274" s="27">
        <f t="shared" si="56"/>
        <v>250.54887410944349</v>
      </c>
      <c r="J274" s="22">
        <f t="shared" si="65"/>
        <v>2.5054887410944349</v>
      </c>
      <c r="K274" s="19">
        <f t="shared" si="66"/>
        <v>1.0442717116600001E-3</v>
      </c>
      <c r="L274" s="27">
        <f t="shared" si="67"/>
        <v>0.10000050338027326</v>
      </c>
      <c r="M274" s="23">
        <f>Input_Summary!D295</f>
        <v>1E-3</v>
      </c>
      <c r="N274" s="19">
        <f t="shared" si="68"/>
        <v>43.239879009036102</v>
      </c>
      <c r="O274" s="19">
        <f>Input_Summary!E295</f>
        <v>13.179554871491696</v>
      </c>
      <c r="P274" s="19">
        <f t="shared" si="57"/>
        <v>129.23871506984756</v>
      </c>
      <c r="Q274" s="18">
        <f t="shared" si="61"/>
        <v>47.676600000000008</v>
      </c>
      <c r="R274" s="21">
        <f t="shared" si="58"/>
        <v>4.8600000000000003</v>
      </c>
      <c r="S274" s="21">
        <f t="shared" si="59"/>
        <v>15.944833800000001</v>
      </c>
    </row>
    <row r="275" spans="1:19">
      <c r="A275" s="16">
        <f>Input_Summary!B296</f>
        <v>5.18</v>
      </c>
      <c r="B275" s="16">
        <f t="shared" si="62"/>
        <v>16.994699399999998</v>
      </c>
      <c r="C275" s="16">
        <f t="shared" si="60"/>
        <v>3579.2542967999993</v>
      </c>
      <c r="D275" s="16">
        <f t="shared" si="63"/>
        <v>1090.9567096646399</v>
      </c>
      <c r="E275" s="19">
        <f t="shared" si="69"/>
        <v>2.4279317296095</v>
      </c>
      <c r="F275" s="27">
        <f t="shared" si="64"/>
        <v>232.50117035913533</v>
      </c>
      <c r="G275" s="16">
        <f>Input_Summary!C296</f>
        <v>2.3250000000000002</v>
      </c>
      <c r="H275" s="19">
        <f t="shared" si="55"/>
        <v>2.7103898830483732</v>
      </c>
      <c r="I275" s="27">
        <f t="shared" si="56"/>
        <v>259.54834460345143</v>
      </c>
      <c r="J275" s="22">
        <f t="shared" si="65"/>
        <v>2.5954834460345144</v>
      </c>
      <c r="K275" s="19">
        <f t="shared" si="66"/>
        <v>1.0442717116600001E-3</v>
      </c>
      <c r="L275" s="27">
        <f t="shared" si="67"/>
        <v>0.10000050338027326</v>
      </c>
      <c r="M275" s="23">
        <f>Input_Summary!D296</f>
        <v>1E-3</v>
      </c>
      <c r="N275" s="19">
        <f t="shared" si="68"/>
        <v>45.246369914327794</v>
      </c>
      <c r="O275" s="19">
        <f>Input_Summary!E296</f>
        <v>13.791135143950706</v>
      </c>
      <c r="P275" s="19">
        <f t="shared" si="57"/>
        <v>135.23587122158062</v>
      </c>
      <c r="Q275" s="18">
        <f t="shared" si="61"/>
        <v>47.872799999999998</v>
      </c>
      <c r="R275" s="21">
        <f t="shared" si="58"/>
        <v>4.88</v>
      </c>
      <c r="S275" s="21">
        <f t="shared" si="59"/>
        <v>16.0104504</v>
      </c>
    </row>
    <row r="276" spans="1:19">
      <c r="A276" s="16">
        <f>Input_Summary!B297</f>
        <v>5.2</v>
      </c>
      <c r="B276" s="16">
        <f t="shared" si="62"/>
        <v>17.060316</v>
      </c>
      <c r="C276" s="16">
        <f t="shared" si="60"/>
        <v>3579.1886801999995</v>
      </c>
      <c r="D276" s="16">
        <f t="shared" si="63"/>
        <v>1090.9367097249599</v>
      </c>
      <c r="E276" s="19">
        <f t="shared" si="69"/>
        <v>2.44568434870772</v>
      </c>
      <c r="F276" s="27">
        <f t="shared" si="64"/>
        <v>234.20117891659996</v>
      </c>
      <c r="G276" s="16">
        <f>Input_Summary!C297</f>
        <v>2.3420000000000001</v>
      </c>
      <c r="H276" s="19">
        <f t="shared" si="55"/>
        <v>2.7235499735150666</v>
      </c>
      <c r="I276" s="27">
        <f t="shared" si="56"/>
        <v>260.80856170978899</v>
      </c>
      <c r="J276" s="22">
        <f t="shared" si="65"/>
        <v>2.6080856170978901</v>
      </c>
      <c r="K276" s="19">
        <f t="shared" si="66"/>
        <v>1.0442717116600001E-3</v>
      </c>
      <c r="L276" s="27">
        <f t="shared" si="67"/>
        <v>0.10000050338027326</v>
      </c>
      <c r="M276" s="23">
        <f>Input_Summary!D297</f>
        <v>1E-3</v>
      </c>
      <c r="N276" s="19">
        <f t="shared" si="68"/>
        <v>44.510656582387504</v>
      </c>
      <c r="O276" s="19">
        <f>Input_Summary!E297</f>
        <v>13.566889044049068</v>
      </c>
      <c r="P276" s="19">
        <f t="shared" si="57"/>
        <v>133.03691396594516</v>
      </c>
      <c r="Q276" s="18">
        <f t="shared" si="61"/>
        <v>48.069000000000003</v>
      </c>
      <c r="R276" s="21">
        <f t="shared" si="58"/>
        <v>4.9000000000000004</v>
      </c>
      <c r="S276" s="21">
        <f t="shared" si="59"/>
        <v>16.076067000000002</v>
      </c>
    </row>
    <row r="277" spans="1:19">
      <c r="A277" s="16">
        <f>Input_Summary!B298</f>
        <v>5.22</v>
      </c>
      <c r="B277" s="16">
        <f t="shared" si="62"/>
        <v>17.125932599999999</v>
      </c>
      <c r="C277" s="16">
        <f t="shared" si="60"/>
        <v>3579.1230635999996</v>
      </c>
      <c r="D277" s="16">
        <f t="shared" si="63"/>
        <v>1090.9167097852799</v>
      </c>
      <c r="E277" s="19">
        <f t="shared" si="69"/>
        <v>2.48954376059744</v>
      </c>
      <c r="F277" s="27">
        <f t="shared" si="64"/>
        <v>238.40120005857145</v>
      </c>
      <c r="G277" s="16">
        <f>Input_Summary!C298</f>
        <v>2.3839999999999999</v>
      </c>
      <c r="H277" s="19">
        <f t="shared" ref="H277:H340" si="70">I277/95.76052</f>
        <v>2.7680358712888968</v>
      </c>
      <c r="I277" s="27">
        <f t="shared" ref="I277:I340" si="71">F277+P277*(1-$J$12)</f>
        <v>265.06855441327781</v>
      </c>
      <c r="J277" s="22">
        <f t="shared" si="65"/>
        <v>2.6506855441327781</v>
      </c>
      <c r="K277" s="19">
        <f t="shared" si="66"/>
        <v>1.0442717116600001E-3</v>
      </c>
      <c r="L277" s="27">
        <f t="shared" si="67"/>
        <v>0.10000050338027326</v>
      </c>
      <c r="M277" s="23">
        <f>Input_Summary!D298</f>
        <v>1E-3</v>
      </c>
      <c r="N277" s="19">
        <f t="shared" si="68"/>
        <v>44.610981127652089</v>
      </c>
      <c r="O277" s="19">
        <f>Input_Summary!E298</f>
        <v>13.597468057672019</v>
      </c>
      <c r="P277" s="19">
        <f t="shared" ref="P277:P340" si="72">O277*9.806</f>
        <v>133.33677177353181</v>
      </c>
      <c r="Q277" s="18">
        <f t="shared" si="61"/>
        <v>48.2652</v>
      </c>
      <c r="R277" s="21">
        <f t="shared" ref="R277:R340" si="73">Q277/9.81</f>
        <v>4.92</v>
      </c>
      <c r="S277" s="21">
        <f t="shared" ref="S277:S340" si="74">R277*3.28083</f>
        <v>16.1416836</v>
      </c>
    </row>
    <row r="278" spans="1:19">
      <c r="A278" s="16">
        <f>Input_Summary!B299</f>
        <v>5.24</v>
      </c>
      <c r="B278" s="16">
        <f t="shared" si="62"/>
        <v>17.191549200000001</v>
      </c>
      <c r="C278" s="16">
        <f t="shared" si="60"/>
        <v>3579.0574469999997</v>
      </c>
      <c r="D278" s="16">
        <f t="shared" si="63"/>
        <v>1090.8967098456001</v>
      </c>
      <c r="E278" s="19">
        <f t="shared" si="69"/>
        <v>2.5522000632970401</v>
      </c>
      <c r="F278" s="27">
        <f t="shared" si="64"/>
        <v>244.40123026138784</v>
      </c>
      <c r="G278" s="16">
        <f>Input_Summary!C299</f>
        <v>2.444</v>
      </c>
      <c r="H278" s="19">
        <f t="shared" si="70"/>
        <v>2.8340325735928187</v>
      </c>
      <c r="I278" s="27">
        <f t="shared" si="71"/>
        <v>271.3884329441866</v>
      </c>
      <c r="J278" s="22">
        <f t="shared" si="65"/>
        <v>2.713884329441866</v>
      </c>
      <c r="K278" s="19">
        <f t="shared" si="66"/>
        <v>1.0442717116600001E-3</v>
      </c>
      <c r="L278" s="27">
        <f t="shared" si="67"/>
        <v>0.10000050338027326</v>
      </c>
      <c r="M278" s="23">
        <f>Input_Summary!D299</f>
        <v>1E-3</v>
      </c>
      <c r="N278" s="19">
        <f t="shared" si="68"/>
        <v>45.146045369063209</v>
      </c>
      <c r="O278" s="19">
        <f>Input_Summary!E299</f>
        <v>13.760556130327755</v>
      </c>
      <c r="P278" s="19">
        <f t="shared" si="72"/>
        <v>134.93601341399395</v>
      </c>
      <c r="Q278" s="18">
        <f t="shared" si="61"/>
        <v>48.461400000000005</v>
      </c>
      <c r="R278" s="21">
        <f t="shared" si="73"/>
        <v>4.9400000000000004</v>
      </c>
      <c r="S278" s="21">
        <f t="shared" si="74"/>
        <v>16.207300200000002</v>
      </c>
    </row>
    <row r="279" spans="1:19">
      <c r="A279" s="16">
        <f>Input_Summary!B300</f>
        <v>5.26</v>
      </c>
      <c r="B279" s="16">
        <f t="shared" si="62"/>
        <v>17.257165799999999</v>
      </c>
      <c r="C279" s="16">
        <f t="shared" si="60"/>
        <v>3578.9918303999993</v>
      </c>
      <c r="D279" s="16">
        <f t="shared" si="63"/>
        <v>1090.8767099059198</v>
      </c>
      <c r="E279" s="19">
        <f t="shared" si="69"/>
        <v>2.3652754269098999</v>
      </c>
      <c r="F279" s="27">
        <f t="shared" si="64"/>
        <v>226.50114015631891</v>
      </c>
      <c r="G279" s="16">
        <f>Input_Summary!C300</f>
        <v>2.2650000000000001</v>
      </c>
      <c r="H279" s="19">
        <f t="shared" si="70"/>
        <v>2.6558747247859591</v>
      </c>
      <c r="I279" s="27">
        <f t="shared" si="71"/>
        <v>254.32794470036032</v>
      </c>
      <c r="J279" s="22">
        <f t="shared" si="65"/>
        <v>2.5432794470036031</v>
      </c>
      <c r="K279" s="19">
        <f t="shared" si="66"/>
        <v>1.0442717116600001E-3</v>
      </c>
      <c r="L279" s="27">
        <f t="shared" si="67"/>
        <v>0.10000050338027326</v>
      </c>
      <c r="M279" s="23">
        <f>Input_Summary!D300</f>
        <v>1E-3</v>
      </c>
      <c r="N279" s="19">
        <f t="shared" si="68"/>
        <v>46.550589002767396</v>
      </c>
      <c r="O279" s="19">
        <f>Input_Summary!E300</f>
        <v>14.188662321049062</v>
      </c>
      <c r="P279" s="19">
        <f t="shared" si="72"/>
        <v>139.1340227202071</v>
      </c>
      <c r="Q279" s="18">
        <f t="shared" si="61"/>
        <v>48.657600000000002</v>
      </c>
      <c r="R279" s="21">
        <f t="shared" si="73"/>
        <v>4.96</v>
      </c>
      <c r="S279" s="21">
        <f t="shared" si="74"/>
        <v>16.272916800000001</v>
      </c>
    </row>
    <row r="280" spans="1:19">
      <c r="A280" s="16">
        <f>Input_Summary!B301</f>
        <v>5.28</v>
      </c>
      <c r="B280" s="16">
        <f t="shared" si="62"/>
        <v>17.322782400000001</v>
      </c>
      <c r="C280" s="16">
        <f t="shared" si="60"/>
        <v>3578.9262137999995</v>
      </c>
      <c r="D280" s="16">
        <f t="shared" si="63"/>
        <v>1090.8567099662398</v>
      </c>
      <c r="E280" s="19">
        <f t="shared" si="69"/>
        <v>2.4832781303274802</v>
      </c>
      <c r="F280" s="27">
        <f t="shared" si="64"/>
        <v>237.80119703828981</v>
      </c>
      <c r="G280" s="16">
        <f>Input_Summary!C301</f>
        <v>2.3780000000000001</v>
      </c>
      <c r="H280" s="19">
        <f t="shared" si="70"/>
        <v>2.7722079769229011</v>
      </c>
      <c r="I280" s="27">
        <f t="shared" si="71"/>
        <v>265.46807741828502</v>
      </c>
      <c r="J280" s="22">
        <f t="shared" si="65"/>
        <v>2.6546807741828502</v>
      </c>
      <c r="K280" s="19">
        <f t="shared" si="66"/>
        <v>1.0442717116600001E-3</v>
      </c>
      <c r="L280" s="27">
        <f t="shared" si="67"/>
        <v>0.10000050338027326</v>
      </c>
      <c r="M280" s="23">
        <f>Input_Summary!D301</f>
        <v>1E-3</v>
      </c>
      <c r="N280" s="19">
        <f t="shared" si="68"/>
        <v>46.283056882061842</v>
      </c>
      <c r="O280" s="19">
        <f>Input_Summary!E301</f>
        <v>14.107118284721196</v>
      </c>
      <c r="P280" s="19">
        <f t="shared" si="72"/>
        <v>138.33440189997603</v>
      </c>
      <c r="Q280" s="18">
        <f t="shared" si="61"/>
        <v>48.853800000000007</v>
      </c>
      <c r="R280" s="21">
        <f t="shared" si="73"/>
        <v>4.9800000000000004</v>
      </c>
      <c r="S280" s="21">
        <f t="shared" si="74"/>
        <v>16.338533399999999</v>
      </c>
    </row>
    <row r="281" spans="1:19">
      <c r="A281" s="16">
        <f>Input_Summary!B302</f>
        <v>5.3</v>
      </c>
      <c r="B281" s="16">
        <f t="shared" si="62"/>
        <v>17.388399</v>
      </c>
      <c r="C281" s="16">
        <f t="shared" si="60"/>
        <v>3578.8605971999996</v>
      </c>
      <c r="D281" s="16">
        <f t="shared" si="63"/>
        <v>1090.83671002656</v>
      </c>
      <c r="E281" s="19">
        <f t="shared" si="69"/>
        <v>2.5522000632970401</v>
      </c>
      <c r="F281" s="27">
        <f t="shared" si="64"/>
        <v>244.40123026138784</v>
      </c>
      <c r="G281" s="16">
        <f>Input_Summary!C302</f>
        <v>2.444</v>
      </c>
      <c r="H281" s="19">
        <f t="shared" si="70"/>
        <v>2.8407127446715146</v>
      </c>
      <c r="I281" s="27">
        <f t="shared" si="71"/>
        <v>272.02812960037147</v>
      </c>
      <c r="J281" s="22">
        <f t="shared" si="65"/>
        <v>2.7202812960037148</v>
      </c>
      <c r="K281" s="19">
        <f t="shared" si="66"/>
        <v>2.0885434233200001E-3</v>
      </c>
      <c r="L281" s="27">
        <f t="shared" si="67"/>
        <v>0.20000100676054652</v>
      </c>
      <c r="M281" s="23">
        <f>Input_Summary!D302</f>
        <v>2E-3</v>
      </c>
      <c r="N281" s="19">
        <f t="shared" si="68"/>
        <v>46.216173851885443</v>
      </c>
      <c r="O281" s="19">
        <f>Input_Summary!E302</f>
        <v>14.086732275639227</v>
      </c>
      <c r="P281" s="19">
        <f t="shared" si="72"/>
        <v>138.13449669491825</v>
      </c>
      <c r="Q281" s="18">
        <f t="shared" si="61"/>
        <v>49.050000000000004</v>
      </c>
      <c r="R281" s="21">
        <f t="shared" si="73"/>
        <v>5</v>
      </c>
      <c r="S281" s="21">
        <f t="shared" si="74"/>
        <v>16.404150000000001</v>
      </c>
    </row>
    <row r="282" spans="1:19">
      <c r="A282" s="16">
        <f>Input_Summary!B303</f>
        <v>5.32</v>
      </c>
      <c r="B282" s="16">
        <f t="shared" si="62"/>
        <v>17.454015600000002</v>
      </c>
      <c r="C282" s="16">
        <f t="shared" si="60"/>
        <v>3578.7949805999997</v>
      </c>
      <c r="D282" s="16">
        <f t="shared" si="63"/>
        <v>1090.81671008688</v>
      </c>
      <c r="E282" s="19">
        <f t="shared" si="69"/>
        <v>2.6148563659966402</v>
      </c>
      <c r="F282" s="27">
        <f t="shared" si="64"/>
        <v>250.40126046420426</v>
      </c>
      <c r="G282" s="16">
        <f>Input_Summary!C303</f>
        <v>2.504</v>
      </c>
      <c r="H282" s="19">
        <f t="shared" si="70"/>
        <v>2.9075444683602742</v>
      </c>
      <c r="I282" s="27">
        <f t="shared" si="71"/>
        <v>278.42797021330341</v>
      </c>
      <c r="J282" s="22">
        <f t="shared" si="65"/>
        <v>2.7842797021330341</v>
      </c>
      <c r="K282" s="19">
        <f t="shared" si="66"/>
        <v>1.0442717116600001E-3</v>
      </c>
      <c r="L282" s="27">
        <f t="shared" si="67"/>
        <v>0.10000050338027326</v>
      </c>
      <c r="M282" s="23">
        <f>Input_Summary!D303</f>
        <v>1E-3</v>
      </c>
      <c r="N282" s="19">
        <f t="shared" si="68"/>
        <v>46.885004153649341</v>
      </c>
      <c r="O282" s="19">
        <f>Input_Summary!E303</f>
        <v>14.290592366458897</v>
      </c>
      <c r="P282" s="19">
        <f t="shared" si="72"/>
        <v>140.13354874549594</v>
      </c>
      <c r="Q282" s="18">
        <f t="shared" si="61"/>
        <v>49.246200000000009</v>
      </c>
      <c r="R282" s="21">
        <f t="shared" si="73"/>
        <v>5.0200000000000005</v>
      </c>
      <c r="S282" s="21">
        <f t="shared" si="74"/>
        <v>16.4697666</v>
      </c>
    </row>
    <row r="283" spans="1:19">
      <c r="A283" s="16">
        <f>Input_Summary!B304</f>
        <v>5.34</v>
      </c>
      <c r="B283" s="16">
        <f t="shared" si="62"/>
        <v>17.5196322</v>
      </c>
      <c r="C283" s="16">
        <f t="shared" si="60"/>
        <v>3578.7293639999994</v>
      </c>
      <c r="D283" s="16">
        <f t="shared" si="63"/>
        <v>1090.7967101471997</v>
      </c>
      <c r="E283" s="19">
        <f t="shared" si="69"/>
        <v>2.6587157778863597</v>
      </c>
      <c r="F283" s="27">
        <f t="shared" si="64"/>
        <v>254.60128160617569</v>
      </c>
      <c r="G283" s="16">
        <f>Input_Summary!C304</f>
        <v>2.5459999999999998</v>
      </c>
      <c r="H283" s="19">
        <f t="shared" si="70"/>
        <v>2.9545354302886153</v>
      </c>
      <c r="I283" s="27">
        <f t="shared" si="71"/>
        <v>282.92784916286155</v>
      </c>
      <c r="J283" s="22">
        <f t="shared" si="65"/>
        <v>2.8292784916286156</v>
      </c>
      <c r="K283" s="19">
        <f t="shared" si="66"/>
        <v>1.0442717116600001E-3</v>
      </c>
      <c r="L283" s="27">
        <f t="shared" si="67"/>
        <v>0.10000050338027326</v>
      </c>
      <c r="M283" s="23">
        <f>Input_Summary!D304</f>
        <v>1E-3</v>
      </c>
      <c r="N283" s="19">
        <f t="shared" si="68"/>
        <v>47.386626879972262</v>
      </c>
      <c r="O283" s="19">
        <f>Input_Summary!E304</f>
        <v>14.443487434573649</v>
      </c>
      <c r="P283" s="19">
        <f t="shared" si="72"/>
        <v>141.63283778342918</v>
      </c>
      <c r="Q283" s="18">
        <f t="shared" si="61"/>
        <v>49.442400000000006</v>
      </c>
      <c r="R283" s="21">
        <f t="shared" si="73"/>
        <v>5.04</v>
      </c>
      <c r="S283" s="21">
        <f t="shared" si="74"/>
        <v>16.535383199999998</v>
      </c>
    </row>
    <row r="284" spans="1:19">
      <c r="A284" s="16">
        <f>Input_Summary!B305</f>
        <v>5.36</v>
      </c>
      <c r="B284" s="16">
        <f t="shared" si="62"/>
        <v>17.585248800000002</v>
      </c>
      <c r="C284" s="16">
        <f t="shared" si="60"/>
        <v>3578.6637473999995</v>
      </c>
      <c r="D284" s="16">
        <f t="shared" si="63"/>
        <v>1090.77671020752</v>
      </c>
      <c r="E284" s="19">
        <f t="shared" si="69"/>
        <v>2.6587157778863597</v>
      </c>
      <c r="F284" s="27">
        <f t="shared" si="64"/>
        <v>254.60128160617569</v>
      </c>
      <c r="G284" s="16">
        <f>Input_Summary!C305</f>
        <v>2.5459999999999998</v>
      </c>
      <c r="H284" s="19">
        <f t="shared" si="70"/>
        <v>2.9599630692900551</v>
      </c>
      <c r="I284" s="27">
        <f t="shared" si="71"/>
        <v>283.4476026960117</v>
      </c>
      <c r="J284" s="22">
        <f t="shared" si="65"/>
        <v>2.8344760269601172</v>
      </c>
      <c r="K284" s="19">
        <f t="shared" si="66"/>
        <v>1.0442717116600001E-3</v>
      </c>
      <c r="L284" s="27">
        <f t="shared" si="67"/>
        <v>0.10000050338027326</v>
      </c>
      <c r="M284" s="23">
        <f>Input_Summary!D305</f>
        <v>1E-3</v>
      </c>
      <c r="N284" s="19">
        <f t="shared" si="68"/>
        <v>48.256106272265342</v>
      </c>
      <c r="O284" s="19">
        <f>Input_Summary!E305</f>
        <v>14.708505552639224</v>
      </c>
      <c r="P284" s="19">
        <f t="shared" si="72"/>
        <v>144.23160544918022</v>
      </c>
      <c r="Q284" s="18">
        <f t="shared" si="61"/>
        <v>49.638600000000011</v>
      </c>
      <c r="R284" s="21">
        <f t="shared" si="73"/>
        <v>5.0600000000000005</v>
      </c>
      <c r="S284" s="21">
        <f t="shared" si="74"/>
        <v>16.6009998</v>
      </c>
    </row>
    <row r="285" spans="1:19">
      <c r="A285" s="16">
        <f>Input_Summary!B306</f>
        <v>5.38</v>
      </c>
      <c r="B285" s="16">
        <f t="shared" si="62"/>
        <v>17.650865400000001</v>
      </c>
      <c r="C285" s="16">
        <f t="shared" si="60"/>
        <v>3578.5981307999996</v>
      </c>
      <c r="D285" s="16">
        <f t="shared" si="63"/>
        <v>1090.7567102678399</v>
      </c>
      <c r="E285" s="19">
        <f t="shared" si="69"/>
        <v>2.6148563659966402</v>
      </c>
      <c r="F285" s="27">
        <f t="shared" si="64"/>
        <v>250.40126046420426</v>
      </c>
      <c r="G285" s="16">
        <f>Input_Summary!C306</f>
        <v>2.504</v>
      </c>
      <c r="H285" s="19">
        <f t="shared" si="70"/>
        <v>2.9175647249783183</v>
      </c>
      <c r="I285" s="27">
        <f t="shared" si="71"/>
        <v>279.38751519758074</v>
      </c>
      <c r="J285" s="22">
        <f t="shared" si="65"/>
        <v>2.7938751519758074</v>
      </c>
      <c r="K285" s="19">
        <f t="shared" si="66"/>
        <v>1.0442717116600001E-3</v>
      </c>
      <c r="L285" s="27">
        <f t="shared" si="67"/>
        <v>0.10000050338027326</v>
      </c>
      <c r="M285" s="23">
        <f>Input_Summary!D306</f>
        <v>1E-3</v>
      </c>
      <c r="N285" s="19">
        <f t="shared" si="68"/>
        <v>48.49019687788271</v>
      </c>
      <c r="O285" s="19">
        <f>Input_Summary!E306</f>
        <v>14.779856584426108</v>
      </c>
      <c r="P285" s="19">
        <f t="shared" si="72"/>
        <v>144.93127366688239</v>
      </c>
      <c r="Q285" s="18">
        <f t="shared" si="61"/>
        <v>49.834800000000001</v>
      </c>
      <c r="R285" s="21">
        <f t="shared" si="73"/>
        <v>5.08</v>
      </c>
      <c r="S285" s="21">
        <f t="shared" si="74"/>
        <v>16.666616399999999</v>
      </c>
    </row>
    <row r="286" spans="1:19">
      <c r="A286" s="16">
        <f>Input_Summary!B307</f>
        <v>5.4</v>
      </c>
      <c r="B286" s="16">
        <f t="shared" si="62"/>
        <v>17.716481999999999</v>
      </c>
      <c r="C286" s="16">
        <f t="shared" si="60"/>
        <v>3578.5325141999997</v>
      </c>
      <c r="D286" s="16">
        <f t="shared" si="63"/>
        <v>1090.7367103281599</v>
      </c>
      <c r="E286" s="19">
        <f t="shared" si="69"/>
        <v>2.6085907357266795</v>
      </c>
      <c r="F286" s="27">
        <f t="shared" si="64"/>
        <v>249.80125744392254</v>
      </c>
      <c r="G286" s="16">
        <f>Input_Summary!C307</f>
        <v>2.4979999999999998</v>
      </c>
      <c r="H286" s="19">
        <f t="shared" si="70"/>
        <v>2.910255286570814</v>
      </c>
      <c r="I286" s="27">
        <f t="shared" si="71"/>
        <v>278.68755957477015</v>
      </c>
      <c r="J286" s="22">
        <f t="shared" si="65"/>
        <v>2.7868755957477016</v>
      </c>
      <c r="K286" s="19">
        <f t="shared" si="66"/>
        <v>1.0442717116600001E-3</v>
      </c>
      <c r="L286" s="27">
        <f t="shared" si="67"/>
        <v>0.10000050338027326</v>
      </c>
      <c r="M286" s="23">
        <f>Input_Summary!D307</f>
        <v>1E-3</v>
      </c>
      <c r="N286" s="19">
        <f t="shared" si="68"/>
        <v>48.322989302441727</v>
      </c>
      <c r="O286" s="19">
        <f>Input_Summary!E307</f>
        <v>14.72889156172119</v>
      </c>
      <c r="P286" s="19">
        <f t="shared" si="72"/>
        <v>144.43151065423797</v>
      </c>
      <c r="Q286" s="18">
        <f t="shared" si="61"/>
        <v>50.031000000000006</v>
      </c>
      <c r="R286" s="21">
        <f t="shared" si="73"/>
        <v>5.1000000000000005</v>
      </c>
      <c r="S286" s="21">
        <f t="shared" si="74"/>
        <v>16.732233000000001</v>
      </c>
    </row>
    <row r="287" spans="1:19">
      <c r="A287" s="16">
        <f>Input_Summary!B308</f>
        <v>5.42</v>
      </c>
      <c r="B287" s="16">
        <f t="shared" si="62"/>
        <v>17.782098599999998</v>
      </c>
      <c r="C287" s="16">
        <f t="shared" si="60"/>
        <v>3578.4668975999994</v>
      </c>
      <c r="D287" s="16">
        <f t="shared" si="63"/>
        <v>1090.7167103884799</v>
      </c>
      <c r="E287" s="19">
        <f t="shared" si="69"/>
        <v>2.6837782989662005</v>
      </c>
      <c r="F287" s="27">
        <f t="shared" si="64"/>
        <v>257.00129368730234</v>
      </c>
      <c r="G287" s="16">
        <f>Input_Summary!C308</f>
        <v>2.5700000000000003</v>
      </c>
      <c r="H287" s="19">
        <f t="shared" si="70"/>
        <v>2.9958809939987665</v>
      </c>
      <c r="I287" s="27">
        <f t="shared" si="71"/>
        <v>286.88712184343876</v>
      </c>
      <c r="J287" s="22">
        <f t="shared" si="65"/>
        <v>2.8688712184343879</v>
      </c>
      <c r="K287" s="19">
        <f t="shared" si="66"/>
        <v>1.0442717116600001E-3</v>
      </c>
      <c r="L287" s="27">
        <f t="shared" si="67"/>
        <v>0.10000050338027326</v>
      </c>
      <c r="M287" s="23">
        <f>Input_Summary!D308</f>
        <v>1E-3</v>
      </c>
      <c r="N287" s="19">
        <f t="shared" si="68"/>
        <v>49.99506505685148</v>
      </c>
      <c r="O287" s="19">
        <f>Input_Summary!E308</f>
        <v>15.238541788770366</v>
      </c>
      <c r="P287" s="19">
        <f t="shared" si="72"/>
        <v>149.42914078068219</v>
      </c>
      <c r="Q287" s="18">
        <f t="shared" si="61"/>
        <v>50.227200000000003</v>
      </c>
      <c r="R287" s="21">
        <f t="shared" si="73"/>
        <v>5.12</v>
      </c>
      <c r="S287" s="21">
        <f t="shared" si="74"/>
        <v>16.797849599999999</v>
      </c>
    </row>
    <row r="288" spans="1:19">
      <c r="A288" s="16">
        <f>Input_Summary!B309</f>
        <v>5.44</v>
      </c>
      <c r="B288" s="16">
        <f t="shared" si="62"/>
        <v>17.8477152</v>
      </c>
      <c r="C288" s="16">
        <f t="shared" si="60"/>
        <v>3578.4012809999995</v>
      </c>
      <c r="D288" s="16">
        <f t="shared" si="63"/>
        <v>1090.6967104487999</v>
      </c>
      <c r="E288" s="19">
        <f t="shared" si="69"/>
        <v>2.6085907357266795</v>
      </c>
      <c r="F288" s="27">
        <f t="shared" si="64"/>
        <v>249.80125744392254</v>
      </c>
      <c r="G288" s="16">
        <f>Input_Summary!C309</f>
        <v>2.4979999999999998</v>
      </c>
      <c r="H288" s="19">
        <f t="shared" si="70"/>
        <v>2.9277907356523896</v>
      </c>
      <c r="I288" s="27">
        <f t="shared" si="71"/>
        <v>280.36676329725537</v>
      </c>
      <c r="J288" s="22">
        <f t="shared" si="65"/>
        <v>2.8036676329725538</v>
      </c>
      <c r="K288" s="19">
        <f t="shared" si="66"/>
        <v>2.0885434233200001E-3</v>
      </c>
      <c r="L288" s="27">
        <f t="shared" si="67"/>
        <v>0.20000100676054652</v>
      </c>
      <c r="M288" s="23">
        <f>Input_Summary!D309</f>
        <v>2E-3</v>
      </c>
      <c r="N288" s="19">
        <f t="shared" si="68"/>
        <v>51.132076569850113</v>
      </c>
      <c r="O288" s="19">
        <f>Input_Summary!E309</f>
        <v>15.585103943163807</v>
      </c>
      <c r="P288" s="19">
        <f t="shared" si="72"/>
        <v>152.82752926666427</v>
      </c>
      <c r="Q288" s="18">
        <f t="shared" si="61"/>
        <v>50.423400000000008</v>
      </c>
      <c r="R288" s="21">
        <f t="shared" si="73"/>
        <v>5.1400000000000006</v>
      </c>
      <c r="S288" s="21">
        <f t="shared" si="74"/>
        <v>16.863466200000001</v>
      </c>
    </row>
    <row r="289" spans="1:19">
      <c r="A289" s="16">
        <f>Input_Summary!B310</f>
        <v>5.46</v>
      </c>
      <c r="B289" s="16">
        <f t="shared" si="62"/>
        <v>17.913331799999998</v>
      </c>
      <c r="C289" s="16">
        <f t="shared" si="60"/>
        <v>3578.3356643999996</v>
      </c>
      <c r="D289" s="16">
        <f t="shared" si="63"/>
        <v>1090.6767105091199</v>
      </c>
      <c r="E289" s="19">
        <f t="shared" si="69"/>
        <v>2.6461845173464402</v>
      </c>
      <c r="F289" s="27">
        <f t="shared" si="64"/>
        <v>253.40127556561245</v>
      </c>
      <c r="G289" s="16">
        <f>Input_Summary!C310</f>
        <v>2.5340000000000003</v>
      </c>
      <c r="H289" s="19">
        <f t="shared" si="70"/>
        <v>2.9616271094793691</v>
      </c>
      <c r="I289" s="27">
        <f t="shared" si="71"/>
        <v>283.60695204984131</v>
      </c>
      <c r="J289" s="22">
        <f t="shared" si="65"/>
        <v>2.836069520498413</v>
      </c>
      <c r="K289" s="19">
        <f t="shared" si="66"/>
        <v>1.0442717116600001E-3</v>
      </c>
      <c r="L289" s="27">
        <f t="shared" si="67"/>
        <v>0.10000050338027326</v>
      </c>
      <c r="M289" s="23">
        <f>Input_Summary!D310</f>
        <v>1E-3</v>
      </c>
      <c r="N289" s="19">
        <f t="shared" si="68"/>
        <v>50.530129298262594</v>
      </c>
      <c r="O289" s="19">
        <f>Input_Summary!E310</f>
        <v>15.401629861426102</v>
      </c>
      <c r="P289" s="19">
        <f t="shared" si="72"/>
        <v>151.02838242114433</v>
      </c>
      <c r="Q289" s="18">
        <f t="shared" si="61"/>
        <v>50.619600000000005</v>
      </c>
      <c r="R289" s="21">
        <f t="shared" si="73"/>
        <v>5.16</v>
      </c>
      <c r="S289" s="21">
        <f t="shared" si="74"/>
        <v>16.9290828</v>
      </c>
    </row>
    <row r="290" spans="1:19">
      <c r="A290" s="16">
        <f>Input_Summary!B311</f>
        <v>5.48</v>
      </c>
      <c r="B290" s="16">
        <f t="shared" si="62"/>
        <v>17.9789484</v>
      </c>
      <c r="C290" s="16">
        <f t="shared" si="60"/>
        <v>3578.2700477999997</v>
      </c>
      <c r="D290" s="16">
        <f t="shared" si="63"/>
        <v>1090.6567105694401</v>
      </c>
      <c r="E290" s="19">
        <f t="shared" si="69"/>
        <v>2.6524501476164</v>
      </c>
      <c r="F290" s="27">
        <f t="shared" si="64"/>
        <v>254.00127858589406</v>
      </c>
      <c r="G290" s="16">
        <f>Input_Summary!C311</f>
        <v>2.54</v>
      </c>
      <c r="H290" s="19">
        <f t="shared" si="70"/>
        <v>2.9706065906565464</v>
      </c>
      <c r="I290" s="27">
        <f t="shared" si="71"/>
        <v>284.46683183669802</v>
      </c>
      <c r="J290" s="22">
        <f t="shared" si="65"/>
        <v>2.8446683183669803</v>
      </c>
      <c r="K290" s="19">
        <f t="shared" si="66"/>
        <v>1.0442717116600001E-3</v>
      </c>
      <c r="L290" s="27">
        <f t="shared" si="67"/>
        <v>0.10000050338027326</v>
      </c>
      <c r="M290" s="23">
        <f>Input_Summary!D311</f>
        <v>1E-3</v>
      </c>
      <c r="N290" s="19">
        <f t="shared" si="68"/>
        <v>50.96486899440913</v>
      </c>
      <c r="O290" s="19">
        <f>Input_Summary!E311</f>
        <v>15.534138920458888</v>
      </c>
      <c r="P290" s="19">
        <f t="shared" si="72"/>
        <v>152.32776625401985</v>
      </c>
      <c r="Q290" s="18">
        <f t="shared" si="61"/>
        <v>50.81580000000001</v>
      </c>
      <c r="R290" s="21">
        <f t="shared" si="73"/>
        <v>5.1800000000000006</v>
      </c>
      <c r="S290" s="21">
        <f t="shared" si="74"/>
        <v>16.994699400000002</v>
      </c>
    </row>
    <row r="291" spans="1:19">
      <c r="A291" s="16">
        <f>Input_Summary!B312</f>
        <v>5.5</v>
      </c>
      <c r="B291" s="16">
        <f t="shared" si="62"/>
        <v>18.044564999999999</v>
      </c>
      <c r="C291" s="16">
        <f t="shared" si="60"/>
        <v>3578.2044311999994</v>
      </c>
      <c r="D291" s="16">
        <f t="shared" si="63"/>
        <v>1090.6367106297598</v>
      </c>
      <c r="E291" s="19">
        <f t="shared" si="69"/>
        <v>2.6712470384262801</v>
      </c>
      <c r="F291" s="27">
        <f t="shared" si="64"/>
        <v>255.80128764673898</v>
      </c>
      <c r="G291" s="16">
        <f>Input_Summary!C312</f>
        <v>2.5580000000000003</v>
      </c>
      <c r="H291" s="19">
        <f t="shared" si="70"/>
        <v>2.9785482976830386</v>
      </c>
      <c r="I291" s="27">
        <f t="shared" si="71"/>
        <v>285.22733383124256</v>
      </c>
      <c r="J291" s="22">
        <f t="shared" si="65"/>
        <v>2.8522733383124255</v>
      </c>
      <c r="K291" s="19">
        <f t="shared" si="66"/>
        <v>2.0885434233200001E-3</v>
      </c>
      <c r="L291" s="27">
        <f t="shared" si="67"/>
        <v>0.20000100676054652</v>
      </c>
      <c r="M291" s="23">
        <f>Input_Summary!D312</f>
        <v>2E-3</v>
      </c>
      <c r="N291" s="19">
        <f t="shared" si="68"/>
        <v>49.225910209822992</v>
      </c>
      <c r="O291" s="19">
        <f>Input_Summary!E312</f>
        <v>15.004102684327744</v>
      </c>
      <c r="P291" s="19">
        <f t="shared" si="72"/>
        <v>147.13023092251785</v>
      </c>
      <c r="Q291" s="18">
        <f t="shared" si="61"/>
        <v>51.012000000000008</v>
      </c>
      <c r="R291" s="21">
        <f t="shared" si="73"/>
        <v>5.2</v>
      </c>
      <c r="S291" s="21">
        <f t="shared" si="74"/>
        <v>17.060316</v>
      </c>
    </row>
    <row r="292" spans="1:19">
      <c r="A292" s="16">
        <f>Input_Summary!B313</f>
        <v>5.52</v>
      </c>
      <c r="B292" s="16">
        <f t="shared" si="62"/>
        <v>18.110181599999997</v>
      </c>
      <c r="C292" s="16">
        <f t="shared" si="60"/>
        <v>3578.1388145999995</v>
      </c>
      <c r="D292" s="16">
        <f t="shared" si="63"/>
        <v>1090.6167106900798</v>
      </c>
      <c r="E292" s="19">
        <f t="shared" si="69"/>
        <v>2.6211219962665999</v>
      </c>
      <c r="F292" s="27">
        <f t="shared" si="64"/>
        <v>251.00126348448586</v>
      </c>
      <c r="G292" s="16">
        <f>Input_Summary!C313</f>
        <v>2.5099999999999998</v>
      </c>
      <c r="H292" s="19">
        <f t="shared" si="70"/>
        <v>2.9378169948507944</v>
      </c>
      <c r="I292" s="27">
        <f t="shared" si="71"/>
        <v>281.32688309174938</v>
      </c>
      <c r="J292" s="22">
        <f t="shared" si="65"/>
        <v>2.8132688309174938</v>
      </c>
      <c r="K292" s="19">
        <f t="shared" si="66"/>
        <v>2.0885434233200001E-3</v>
      </c>
      <c r="L292" s="27">
        <f t="shared" si="67"/>
        <v>0.20000100676054652</v>
      </c>
      <c r="M292" s="23">
        <f>Input_Summary!D313</f>
        <v>2E-3</v>
      </c>
      <c r="N292" s="19">
        <f t="shared" si="68"/>
        <v>50.730778388791762</v>
      </c>
      <c r="O292" s="19">
        <f>Input_Summary!E313</f>
        <v>15.462787888672002</v>
      </c>
      <c r="P292" s="19">
        <f t="shared" si="72"/>
        <v>151.62809803631765</v>
      </c>
      <c r="Q292" s="18">
        <f t="shared" si="61"/>
        <v>51.208199999999998</v>
      </c>
      <c r="R292" s="21">
        <f t="shared" si="73"/>
        <v>5.22</v>
      </c>
      <c r="S292" s="21">
        <f t="shared" si="74"/>
        <v>17.125932599999999</v>
      </c>
    </row>
    <row r="293" spans="1:19">
      <c r="A293" s="16">
        <f>Input_Summary!B314</f>
        <v>5.54</v>
      </c>
      <c r="B293" s="16">
        <f t="shared" si="62"/>
        <v>18.175798199999999</v>
      </c>
      <c r="C293" s="16">
        <f t="shared" si="60"/>
        <v>3578.0731979999996</v>
      </c>
      <c r="D293" s="16">
        <f t="shared" si="63"/>
        <v>1090.5967107504</v>
      </c>
      <c r="E293" s="19">
        <f t="shared" si="69"/>
        <v>2.6148563659966402</v>
      </c>
      <c r="F293" s="27">
        <f t="shared" si="64"/>
        <v>250.40126046420426</v>
      </c>
      <c r="G293" s="16">
        <f>Input_Summary!C314</f>
        <v>2.504</v>
      </c>
      <c r="H293" s="19">
        <f t="shared" si="70"/>
        <v>2.9282112476349891</v>
      </c>
      <c r="I293" s="27">
        <f t="shared" si="71"/>
        <v>280.40703174337534</v>
      </c>
      <c r="J293" s="22">
        <f t="shared" si="65"/>
        <v>2.8040703174337533</v>
      </c>
      <c r="K293" s="19">
        <f t="shared" si="66"/>
        <v>2.0885434233200001E-3</v>
      </c>
      <c r="L293" s="27">
        <f t="shared" si="67"/>
        <v>0.20000100676054652</v>
      </c>
      <c r="M293" s="23">
        <f>Input_Summary!D314</f>
        <v>2E-3</v>
      </c>
      <c r="N293" s="19">
        <f t="shared" si="68"/>
        <v>50.195714147380649</v>
      </c>
      <c r="O293" s="19">
        <f>Input_Summary!E314</f>
        <v>15.299699816016266</v>
      </c>
      <c r="P293" s="19">
        <f t="shared" si="72"/>
        <v>150.02885639585548</v>
      </c>
      <c r="Q293" s="18">
        <f t="shared" si="61"/>
        <v>51.404400000000003</v>
      </c>
      <c r="R293" s="21">
        <f t="shared" si="73"/>
        <v>5.24</v>
      </c>
      <c r="S293" s="21">
        <f t="shared" si="74"/>
        <v>17.191549200000001</v>
      </c>
    </row>
    <row r="294" spans="1:19">
      <c r="A294" s="16">
        <f>Input_Summary!B315</f>
        <v>5.56</v>
      </c>
      <c r="B294" s="16">
        <f t="shared" si="62"/>
        <v>18.241414799999998</v>
      </c>
      <c r="C294" s="16">
        <f t="shared" si="60"/>
        <v>3578.0075813999997</v>
      </c>
      <c r="D294" s="16">
        <f t="shared" si="63"/>
        <v>1090.57671081072</v>
      </c>
      <c r="E294" s="19">
        <f t="shared" si="69"/>
        <v>2.6837782989662005</v>
      </c>
      <c r="F294" s="27">
        <f t="shared" si="64"/>
        <v>257.00129368730234</v>
      </c>
      <c r="G294" s="16">
        <f>Input_Summary!C315</f>
        <v>2.5700000000000003</v>
      </c>
      <c r="H294" s="19">
        <f t="shared" si="70"/>
        <v>3.0021436543850437</v>
      </c>
      <c r="I294" s="27">
        <f t="shared" si="71"/>
        <v>287.48683745861206</v>
      </c>
      <c r="J294" s="22">
        <f t="shared" si="65"/>
        <v>2.8748683745861205</v>
      </c>
      <c r="K294" s="19">
        <f t="shared" si="66"/>
        <v>2.0885434233200001E-3</v>
      </c>
      <c r="L294" s="27">
        <f t="shared" si="67"/>
        <v>0.20000100676054652</v>
      </c>
      <c r="M294" s="23">
        <f>Input_Summary!D315</f>
        <v>2E-3</v>
      </c>
      <c r="N294" s="19">
        <f t="shared" si="68"/>
        <v>50.99831050949733</v>
      </c>
      <c r="O294" s="19">
        <f>Input_Summary!E315</f>
        <v>15.544331924999872</v>
      </c>
      <c r="P294" s="19">
        <f t="shared" si="72"/>
        <v>152.42771885654872</v>
      </c>
      <c r="Q294" s="18">
        <f t="shared" si="61"/>
        <v>51.6006</v>
      </c>
      <c r="R294" s="21">
        <f t="shared" si="73"/>
        <v>5.26</v>
      </c>
      <c r="S294" s="21">
        <f t="shared" si="74"/>
        <v>17.257165799999999</v>
      </c>
    </row>
    <row r="295" spans="1:19">
      <c r="A295" s="16">
        <f>Input_Summary!B316</f>
        <v>5.58</v>
      </c>
      <c r="B295" s="16">
        <f t="shared" si="62"/>
        <v>18.3070314</v>
      </c>
      <c r="C295" s="16">
        <f t="shared" si="60"/>
        <v>3577.9419647999994</v>
      </c>
      <c r="D295" s="16">
        <f t="shared" si="63"/>
        <v>1090.55671087104</v>
      </c>
      <c r="E295" s="19">
        <f t="shared" si="69"/>
        <v>2.6524501476164</v>
      </c>
      <c r="F295" s="27">
        <f t="shared" si="64"/>
        <v>254.00127858589406</v>
      </c>
      <c r="G295" s="16">
        <f>Input_Summary!C316</f>
        <v>2.54</v>
      </c>
      <c r="H295" s="19">
        <f t="shared" si="70"/>
        <v>2.9678927711558263</v>
      </c>
      <c r="I295" s="27">
        <f t="shared" si="71"/>
        <v>284.20695507012294</v>
      </c>
      <c r="J295" s="22">
        <f t="shared" si="65"/>
        <v>2.8420695507012295</v>
      </c>
      <c r="K295" s="19">
        <f t="shared" si="66"/>
        <v>2.0885434233200001E-3</v>
      </c>
      <c r="L295" s="27">
        <f t="shared" si="67"/>
        <v>0.20000100676054652</v>
      </c>
      <c r="M295" s="23">
        <f>Input_Summary!D316</f>
        <v>2E-3</v>
      </c>
      <c r="N295" s="19">
        <f t="shared" si="68"/>
        <v>50.530129298262594</v>
      </c>
      <c r="O295" s="19">
        <f>Input_Summary!E316</f>
        <v>15.401629861426102</v>
      </c>
      <c r="P295" s="19">
        <f t="shared" si="72"/>
        <v>151.02838242114433</v>
      </c>
      <c r="Q295" s="18">
        <f t="shared" si="61"/>
        <v>51.796800000000005</v>
      </c>
      <c r="R295" s="21">
        <f t="shared" si="73"/>
        <v>5.28</v>
      </c>
      <c r="S295" s="21">
        <f t="shared" si="74"/>
        <v>17.322782400000001</v>
      </c>
    </row>
    <row r="296" spans="1:19">
      <c r="A296" s="16">
        <f>Input_Summary!B317</f>
        <v>5.6</v>
      </c>
      <c r="B296" s="16">
        <f t="shared" si="62"/>
        <v>18.372647999999998</v>
      </c>
      <c r="C296" s="16">
        <f t="shared" si="60"/>
        <v>3577.8763481999995</v>
      </c>
      <c r="D296" s="16">
        <f t="shared" si="63"/>
        <v>1090.5367109313599</v>
      </c>
      <c r="E296" s="19">
        <f t="shared" si="69"/>
        <v>2.6273876265365601</v>
      </c>
      <c r="F296" s="27">
        <f t="shared" si="64"/>
        <v>251.60126650476752</v>
      </c>
      <c r="G296" s="16">
        <f>Input_Summary!C317</f>
        <v>2.516</v>
      </c>
      <c r="H296" s="19">
        <f t="shared" si="70"/>
        <v>2.9378199961409748</v>
      </c>
      <c r="I296" s="27">
        <f t="shared" si="71"/>
        <v>281.32717049685772</v>
      </c>
      <c r="J296" s="22">
        <f t="shared" si="65"/>
        <v>2.8132717049685771</v>
      </c>
      <c r="K296" s="19">
        <f t="shared" si="66"/>
        <v>2.0885434233200001E-3</v>
      </c>
      <c r="L296" s="27">
        <f t="shared" si="67"/>
        <v>0.20000100676054652</v>
      </c>
      <c r="M296" s="23">
        <f>Input_Summary!D317</f>
        <v>2E-3</v>
      </c>
      <c r="N296" s="19">
        <f t="shared" si="68"/>
        <v>49.727532936145913</v>
      </c>
      <c r="O296" s="19">
        <f>Input_Summary!E317</f>
        <v>15.156997752442496</v>
      </c>
      <c r="P296" s="19">
        <f t="shared" si="72"/>
        <v>148.62951996045112</v>
      </c>
      <c r="Q296" s="18">
        <f t="shared" si="61"/>
        <v>51.993000000000002</v>
      </c>
      <c r="R296" s="21">
        <f t="shared" si="73"/>
        <v>5.3</v>
      </c>
      <c r="S296" s="21">
        <f t="shared" si="74"/>
        <v>17.388399</v>
      </c>
    </row>
    <row r="297" spans="1:19">
      <c r="A297" s="16">
        <f>Input_Summary!B318</f>
        <v>5.62</v>
      </c>
      <c r="B297" s="16">
        <f t="shared" si="62"/>
        <v>18.4382646</v>
      </c>
      <c r="C297" s="16">
        <f t="shared" si="60"/>
        <v>3577.8107315999996</v>
      </c>
      <c r="D297" s="16">
        <f t="shared" si="63"/>
        <v>1090.5167109916799</v>
      </c>
      <c r="E297" s="19">
        <f t="shared" si="69"/>
        <v>2.6963095595061199</v>
      </c>
      <c r="F297" s="27">
        <f t="shared" si="64"/>
        <v>258.20129972786555</v>
      </c>
      <c r="G297" s="16">
        <f>Input_Summary!C318</f>
        <v>2.5819999999999999</v>
      </c>
      <c r="H297" s="19">
        <f t="shared" si="70"/>
        <v>3.0130049349682846</v>
      </c>
      <c r="I297" s="27">
        <f t="shared" si="71"/>
        <v>288.52691933512909</v>
      </c>
      <c r="J297" s="22">
        <f t="shared" si="65"/>
        <v>2.8852691933512911</v>
      </c>
      <c r="K297" s="19">
        <f t="shared" si="66"/>
        <v>2.0885434233200001E-3</v>
      </c>
      <c r="L297" s="27">
        <f t="shared" si="67"/>
        <v>0.20000100676054652</v>
      </c>
      <c r="M297" s="23">
        <f>Input_Summary!D318</f>
        <v>2E-3</v>
      </c>
      <c r="N297" s="19">
        <f t="shared" si="68"/>
        <v>50.730778388791762</v>
      </c>
      <c r="O297" s="19">
        <f>Input_Summary!E318</f>
        <v>15.462787888672002</v>
      </c>
      <c r="P297" s="19">
        <f t="shared" si="72"/>
        <v>151.62809803631765</v>
      </c>
      <c r="Q297" s="18">
        <f t="shared" si="61"/>
        <v>52.189200000000007</v>
      </c>
      <c r="R297" s="21">
        <f t="shared" si="73"/>
        <v>5.32</v>
      </c>
      <c r="S297" s="21">
        <f t="shared" si="74"/>
        <v>17.454015600000002</v>
      </c>
    </row>
    <row r="298" spans="1:19">
      <c r="A298" s="16">
        <f>Input_Summary!B319</f>
        <v>5.64</v>
      </c>
      <c r="B298" s="16">
        <f t="shared" si="62"/>
        <v>18.503881199999999</v>
      </c>
      <c r="C298" s="16">
        <f t="shared" si="60"/>
        <v>3577.7451149999997</v>
      </c>
      <c r="D298" s="16">
        <f t="shared" si="63"/>
        <v>1090.4967110519999</v>
      </c>
      <c r="E298" s="19">
        <f t="shared" si="69"/>
        <v>2.7328590694142201</v>
      </c>
      <c r="F298" s="27">
        <f t="shared" si="64"/>
        <v>261.70131734617513</v>
      </c>
      <c r="G298" s="16">
        <f>Input_Summary!C319</f>
        <v>2.617</v>
      </c>
      <c r="H298" s="19">
        <f t="shared" si="70"/>
        <v>3.0574873312369042</v>
      </c>
      <c r="I298" s="27">
        <f t="shared" si="71"/>
        <v>292.7865767326582</v>
      </c>
      <c r="J298" s="22">
        <f t="shared" si="65"/>
        <v>2.927865767326582</v>
      </c>
      <c r="K298" s="19">
        <f t="shared" si="66"/>
        <v>1.0442717116600001E-3</v>
      </c>
      <c r="L298" s="27">
        <f t="shared" si="67"/>
        <v>0.10000050338027326</v>
      </c>
      <c r="M298" s="23">
        <f>Input_Summary!D319</f>
        <v>1E-3</v>
      </c>
      <c r="N298" s="19">
        <f t="shared" si="68"/>
        <v>52.001555962143179</v>
      </c>
      <c r="O298" s="19">
        <f>Input_Summary!E319</f>
        <v>15.850122061229378</v>
      </c>
      <c r="P298" s="19">
        <f t="shared" si="72"/>
        <v>155.42629693241526</v>
      </c>
      <c r="Q298" s="18">
        <f t="shared" si="61"/>
        <v>52.385400000000004</v>
      </c>
      <c r="R298" s="21">
        <f t="shared" si="73"/>
        <v>5.34</v>
      </c>
      <c r="S298" s="21">
        <f t="shared" si="74"/>
        <v>17.5196322</v>
      </c>
    </row>
    <row r="299" spans="1:19">
      <c r="A299" s="16">
        <f>Input_Summary!B320</f>
        <v>5.66</v>
      </c>
      <c r="B299" s="16">
        <f t="shared" si="62"/>
        <v>18.569497800000001</v>
      </c>
      <c r="C299" s="16">
        <f t="shared" si="60"/>
        <v>3577.6794983999994</v>
      </c>
      <c r="D299" s="16">
        <f t="shared" si="63"/>
        <v>1090.4767111123199</v>
      </c>
      <c r="E299" s="19">
        <f t="shared" si="69"/>
        <v>2.7955153721138202</v>
      </c>
      <c r="F299" s="27">
        <f t="shared" si="64"/>
        <v>267.70134754899152</v>
      </c>
      <c r="G299" s="16">
        <f>Input_Summary!C320</f>
        <v>2.677</v>
      </c>
      <c r="H299" s="19">
        <f t="shared" si="70"/>
        <v>3.1193089266166418</v>
      </c>
      <c r="I299" s="27">
        <f t="shared" si="71"/>
        <v>298.70664485345145</v>
      </c>
      <c r="J299" s="22">
        <f t="shared" si="65"/>
        <v>2.9870664485345144</v>
      </c>
      <c r="K299" s="19">
        <f t="shared" si="66"/>
        <v>2.0885434233200001E-3</v>
      </c>
      <c r="L299" s="27">
        <f t="shared" si="67"/>
        <v>0.20000100676054652</v>
      </c>
      <c r="M299" s="23">
        <f>Input_Summary!D320</f>
        <v>2E-3</v>
      </c>
      <c r="N299" s="19">
        <f t="shared" si="68"/>
        <v>51.867789901790395</v>
      </c>
      <c r="O299" s="19">
        <f>Input_Summary!E320</f>
        <v>15.809350043065443</v>
      </c>
      <c r="P299" s="19">
        <f t="shared" si="72"/>
        <v>155.02648652229973</v>
      </c>
      <c r="Q299" s="18">
        <f t="shared" si="61"/>
        <v>52.581600000000009</v>
      </c>
      <c r="R299" s="21">
        <f t="shared" si="73"/>
        <v>5.36</v>
      </c>
      <c r="S299" s="21">
        <f t="shared" si="74"/>
        <v>17.585248800000002</v>
      </c>
    </row>
    <row r="300" spans="1:19">
      <c r="A300" s="16">
        <f>Input_Summary!B321</f>
        <v>5.68</v>
      </c>
      <c r="B300" s="16">
        <f t="shared" si="62"/>
        <v>18.635114399999999</v>
      </c>
      <c r="C300" s="16">
        <f t="shared" si="60"/>
        <v>3577.6138817999995</v>
      </c>
      <c r="D300" s="16">
        <f t="shared" si="63"/>
        <v>1090.4567111726399</v>
      </c>
      <c r="E300" s="19">
        <f t="shared" si="69"/>
        <v>2.7579215904940599</v>
      </c>
      <c r="F300" s="27">
        <f t="shared" si="64"/>
        <v>264.10132942730166</v>
      </c>
      <c r="G300" s="16">
        <f>Input_Summary!C321</f>
        <v>2.641</v>
      </c>
      <c r="H300" s="19">
        <f t="shared" si="70"/>
        <v>3.074617274786783</v>
      </c>
      <c r="I300" s="27">
        <f t="shared" si="71"/>
        <v>294.42694903456521</v>
      </c>
      <c r="J300" s="22">
        <f t="shared" si="65"/>
        <v>2.9442694903456523</v>
      </c>
      <c r="K300" s="19">
        <f t="shared" si="66"/>
        <v>2.0885434233200001E-3</v>
      </c>
      <c r="L300" s="27">
        <f t="shared" si="67"/>
        <v>0.20000100676054652</v>
      </c>
      <c r="M300" s="23">
        <f>Input_Summary!D321</f>
        <v>2E-3</v>
      </c>
      <c r="N300" s="19">
        <f t="shared" si="68"/>
        <v>50.730778388791762</v>
      </c>
      <c r="O300" s="19">
        <f>Input_Summary!E321</f>
        <v>15.462787888672002</v>
      </c>
      <c r="P300" s="19">
        <f t="shared" si="72"/>
        <v>151.62809803631765</v>
      </c>
      <c r="Q300" s="18">
        <f t="shared" si="61"/>
        <v>52.777799999999999</v>
      </c>
      <c r="R300" s="21">
        <f t="shared" si="73"/>
        <v>5.38</v>
      </c>
      <c r="S300" s="21">
        <f t="shared" si="74"/>
        <v>17.650865400000001</v>
      </c>
    </row>
    <row r="301" spans="1:19">
      <c r="A301" s="16">
        <f>Input_Summary!B322</f>
        <v>5.7</v>
      </c>
      <c r="B301" s="16">
        <f t="shared" si="62"/>
        <v>18.700731000000001</v>
      </c>
      <c r="C301" s="16">
        <f t="shared" si="60"/>
        <v>3577.5482651999996</v>
      </c>
      <c r="D301" s="16">
        <f t="shared" si="63"/>
        <v>1090.4367112329599</v>
      </c>
      <c r="E301" s="19">
        <f t="shared" si="69"/>
        <v>2.7955153721138202</v>
      </c>
      <c r="F301" s="27">
        <f t="shared" si="64"/>
        <v>267.70134754899152</v>
      </c>
      <c r="G301" s="16">
        <f>Input_Summary!C322</f>
        <v>2.677</v>
      </c>
      <c r="H301" s="19">
        <f t="shared" si="70"/>
        <v>3.1105412020758538</v>
      </c>
      <c r="I301" s="27">
        <f t="shared" si="71"/>
        <v>297.86704299220884</v>
      </c>
      <c r="J301" s="22">
        <f t="shared" si="65"/>
        <v>2.9786704299220883</v>
      </c>
      <c r="K301" s="19">
        <f t="shared" si="66"/>
        <v>2.0885434233200001E-3</v>
      </c>
      <c r="L301" s="27">
        <f t="shared" si="67"/>
        <v>0.20000100676054652</v>
      </c>
      <c r="M301" s="23">
        <f>Input_Summary!D322</f>
        <v>2E-3</v>
      </c>
      <c r="N301" s="19">
        <f t="shared" si="68"/>
        <v>50.463246268086209</v>
      </c>
      <c r="O301" s="19">
        <f>Input_Summary!E322</f>
        <v>15.381243852344136</v>
      </c>
      <c r="P301" s="19">
        <f t="shared" si="72"/>
        <v>150.82847721608658</v>
      </c>
      <c r="Q301" s="18">
        <f t="shared" si="61"/>
        <v>52.974000000000004</v>
      </c>
      <c r="R301" s="21">
        <f t="shared" si="73"/>
        <v>5.4</v>
      </c>
      <c r="S301" s="21">
        <f t="shared" si="74"/>
        <v>17.716481999999999</v>
      </c>
    </row>
    <row r="302" spans="1:19">
      <c r="A302" s="16">
        <f>Input_Summary!B323</f>
        <v>5.72</v>
      </c>
      <c r="B302" s="16">
        <f t="shared" si="62"/>
        <v>18.7663476</v>
      </c>
      <c r="C302" s="16">
        <f t="shared" si="60"/>
        <v>3577.4826485999997</v>
      </c>
      <c r="D302" s="16">
        <f t="shared" si="63"/>
        <v>1090.4167112932801</v>
      </c>
      <c r="E302" s="19">
        <f t="shared" si="69"/>
        <v>2.8268435234636198</v>
      </c>
      <c r="F302" s="27">
        <f t="shared" si="64"/>
        <v>270.70136265039969</v>
      </c>
      <c r="G302" s="16">
        <f>Input_Summary!C323</f>
        <v>2.7069999999999999</v>
      </c>
      <c r="H302" s="19">
        <f t="shared" si="70"/>
        <v>3.1397819569960488</v>
      </c>
      <c r="I302" s="27">
        <f t="shared" si="71"/>
        <v>300.66715288855926</v>
      </c>
      <c r="J302" s="22">
        <f t="shared" si="65"/>
        <v>3.0066715288855925</v>
      </c>
      <c r="K302" s="19">
        <f t="shared" si="66"/>
        <v>2.0885434233200001E-3</v>
      </c>
      <c r="L302" s="27">
        <f t="shared" si="67"/>
        <v>0.20000100676054652</v>
      </c>
      <c r="M302" s="23">
        <f>Input_Summary!D323</f>
        <v>2E-3</v>
      </c>
      <c r="N302" s="19">
        <f t="shared" si="68"/>
        <v>50.128831117204264</v>
      </c>
      <c r="O302" s="19">
        <f>Input_Summary!E323</f>
        <v>15.279313806934301</v>
      </c>
      <c r="P302" s="19">
        <f t="shared" si="72"/>
        <v>149.82895119079774</v>
      </c>
      <c r="Q302" s="18">
        <f t="shared" si="61"/>
        <v>53.170200000000001</v>
      </c>
      <c r="R302" s="21">
        <f t="shared" si="73"/>
        <v>5.42</v>
      </c>
      <c r="S302" s="21">
        <f t="shared" si="74"/>
        <v>17.782098599999998</v>
      </c>
    </row>
    <row r="303" spans="1:19">
      <c r="A303" s="16">
        <f>Input_Summary!B324</f>
        <v>5.74</v>
      </c>
      <c r="B303" s="16">
        <f t="shared" si="62"/>
        <v>18.831964200000002</v>
      </c>
      <c r="C303" s="16">
        <f t="shared" si="60"/>
        <v>3577.4170319999994</v>
      </c>
      <c r="D303" s="16">
        <f t="shared" si="63"/>
        <v>1090.3967113535998</v>
      </c>
      <c r="E303" s="19">
        <f t="shared" si="69"/>
        <v>2.7955153721138202</v>
      </c>
      <c r="F303" s="27">
        <f t="shared" si="64"/>
        <v>267.70134754899152</v>
      </c>
      <c r="G303" s="16">
        <f>Input_Summary!C324</f>
        <v>2.677</v>
      </c>
      <c r="H303" s="19">
        <f t="shared" si="70"/>
        <v>3.1151338196924567</v>
      </c>
      <c r="I303" s="27">
        <f t="shared" si="71"/>
        <v>298.3068344433359</v>
      </c>
      <c r="J303" s="22">
        <f t="shared" si="65"/>
        <v>2.983068344433359</v>
      </c>
      <c r="K303" s="19">
        <f t="shared" si="66"/>
        <v>2.0885434233200001E-3</v>
      </c>
      <c r="L303" s="27">
        <f t="shared" si="67"/>
        <v>0.20000100676054652</v>
      </c>
      <c r="M303" s="23">
        <f>Input_Summary!D324</f>
        <v>2E-3</v>
      </c>
      <c r="N303" s="19">
        <f t="shared" si="68"/>
        <v>51.198959600026498</v>
      </c>
      <c r="O303" s="19">
        <f>Input_Summary!E324</f>
        <v>15.605489952245772</v>
      </c>
      <c r="P303" s="19">
        <f t="shared" si="72"/>
        <v>153.02743447172202</v>
      </c>
      <c r="Q303" s="18">
        <f t="shared" si="61"/>
        <v>53.366400000000006</v>
      </c>
      <c r="R303" s="21">
        <f t="shared" si="73"/>
        <v>5.44</v>
      </c>
      <c r="S303" s="21">
        <f t="shared" si="74"/>
        <v>17.8477152</v>
      </c>
    </row>
    <row r="304" spans="1:19">
      <c r="A304" s="16">
        <f>Input_Summary!B325</f>
        <v>5.76</v>
      </c>
      <c r="B304" s="16">
        <f t="shared" si="62"/>
        <v>18.8975808</v>
      </c>
      <c r="C304" s="16">
        <f t="shared" si="60"/>
        <v>3577.3514153999995</v>
      </c>
      <c r="D304" s="16">
        <f t="shared" si="63"/>
        <v>1090.3767114139198</v>
      </c>
      <c r="E304" s="19">
        <f t="shared" si="69"/>
        <v>2.3778066874498203</v>
      </c>
      <c r="F304" s="27">
        <f t="shared" si="64"/>
        <v>227.70114619688223</v>
      </c>
      <c r="G304" s="16">
        <f>Input_Summary!C325</f>
        <v>2.2770000000000001</v>
      </c>
      <c r="H304" s="19">
        <f t="shared" si="70"/>
        <v>2.6915778915681003</v>
      </c>
      <c r="I304" s="27">
        <f t="shared" si="71"/>
        <v>257.74689851706489</v>
      </c>
      <c r="J304" s="22">
        <f t="shared" si="65"/>
        <v>2.5774689851706492</v>
      </c>
      <c r="K304" s="19">
        <f t="shared" si="66"/>
        <v>-1.0442717116600001E-3</v>
      </c>
      <c r="L304" s="27">
        <f t="shared" si="67"/>
        <v>-0.10000050338027326</v>
      </c>
      <c r="M304" s="23">
        <f>Input_Summary!D325</f>
        <v>-1E-3</v>
      </c>
      <c r="N304" s="19">
        <f t="shared" si="68"/>
        <v>50.262597177557041</v>
      </c>
      <c r="O304" s="19">
        <f>Input_Summary!E325</f>
        <v>15.320085825098236</v>
      </c>
      <c r="P304" s="19">
        <f t="shared" si="72"/>
        <v>150.22876160091329</v>
      </c>
      <c r="Q304" s="18">
        <f t="shared" si="61"/>
        <v>53.562600000000003</v>
      </c>
      <c r="R304" s="21">
        <f t="shared" si="73"/>
        <v>5.46</v>
      </c>
      <c r="S304" s="21">
        <f t="shared" si="74"/>
        <v>17.913331799999998</v>
      </c>
    </row>
    <row r="305" spans="1:19">
      <c r="A305" s="16">
        <f>Input_Summary!B326</f>
        <v>5.78</v>
      </c>
      <c r="B305" s="16">
        <f t="shared" si="62"/>
        <v>18.963197399999999</v>
      </c>
      <c r="C305" s="16">
        <f t="shared" si="60"/>
        <v>3577.2857987999996</v>
      </c>
      <c r="D305" s="16">
        <f t="shared" si="63"/>
        <v>1090.35671147424</v>
      </c>
      <c r="E305" s="19">
        <f t="shared" si="69"/>
        <v>3.0012368993108396</v>
      </c>
      <c r="F305" s="27">
        <f t="shared" si="64"/>
        <v>287.40144671490532</v>
      </c>
      <c r="G305" s="16">
        <f>Input_Summary!C326</f>
        <v>2.8739999999999997</v>
      </c>
      <c r="H305" s="19">
        <f t="shared" si="70"/>
        <v>3.3214826441081047</v>
      </c>
      <c r="I305" s="27">
        <f t="shared" si="71"/>
        <v>318.06690517076703</v>
      </c>
      <c r="J305" s="22">
        <f t="shared" si="65"/>
        <v>3.1806690517076706</v>
      </c>
      <c r="K305" s="19">
        <f t="shared" si="66"/>
        <v>0</v>
      </c>
      <c r="L305" s="27">
        <f t="shared" si="67"/>
        <v>0</v>
      </c>
      <c r="M305" s="23">
        <f>Input_Summary!D326</f>
        <v>0</v>
      </c>
      <c r="N305" s="19">
        <f t="shared" si="68"/>
        <v>51.299284145291082</v>
      </c>
      <c r="O305" s="19">
        <f>Input_Summary!E326</f>
        <v>15.636068965868724</v>
      </c>
      <c r="P305" s="19">
        <f t="shared" si="72"/>
        <v>153.32729227930869</v>
      </c>
      <c r="Q305" s="18">
        <f t="shared" si="61"/>
        <v>53.758800000000008</v>
      </c>
      <c r="R305" s="21">
        <f t="shared" si="73"/>
        <v>5.48</v>
      </c>
      <c r="S305" s="21">
        <f t="shared" si="74"/>
        <v>17.9789484</v>
      </c>
    </row>
    <row r="306" spans="1:19">
      <c r="A306" s="16">
        <f>Input_Summary!B327</f>
        <v>5.8</v>
      </c>
      <c r="B306" s="16">
        <f t="shared" si="62"/>
        <v>19.028814000000001</v>
      </c>
      <c r="C306" s="16">
        <f t="shared" si="60"/>
        <v>3577.2201821999997</v>
      </c>
      <c r="D306" s="16">
        <f t="shared" si="63"/>
        <v>1090.33671153456</v>
      </c>
      <c r="E306" s="19">
        <f t="shared" si="69"/>
        <v>3.0826900928203198</v>
      </c>
      <c r="F306" s="27">
        <f t="shared" si="64"/>
        <v>295.20148597856661</v>
      </c>
      <c r="G306" s="16">
        <f>Input_Summary!C327</f>
        <v>2.952</v>
      </c>
      <c r="H306" s="19">
        <f t="shared" si="70"/>
        <v>3.4029362459020516</v>
      </c>
      <c r="I306" s="27">
        <f t="shared" si="71"/>
        <v>325.86694443442832</v>
      </c>
      <c r="J306" s="22">
        <f t="shared" si="65"/>
        <v>3.2586694443442834</v>
      </c>
      <c r="K306" s="19">
        <f t="shared" si="66"/>
        <v>0</v>
      </c>
      <c r="L306" s="27">
        <f t="shared" si="67"/>
        <v>0</v>
      </c>
      <c r="M306" s="23">
        <f>Input_Summary!D327</f>
        <v>0</v>
      </c>
      <c r="N306" s="19">
        <f t="shared" si="68"/>
        <v>51.299284145291082</v>
      </c>
      <c r="O306" s="19">
        <f>Input_Summary!E327</f>
        <v>15.636068965868724</v>
      </c>
      <c r="P306" s="19">
        <f t="shared" si="72"/>
        <v>153.32729227930869</v>
      </c>
      <c r="Q306" s="18">
        <f t="shared" si="61"/>
        <v>53.955000000000005</v>
      </c>
      <c r="R306" s="21">
        <f t="shared" si="73"/>
        <v>5.5</v>
      </c>
      <c r="S306" s="21">
        <f t="shared" si="74"/>
        <v>18.044564999999999</v>
      </c>
    </row>
    <row r="307" spans="1:19">
      <c r="A307" s="16">
        <f>Input_Summary!B328</f>
        <v>5.82</v>
      </c>
      <c r="B307" s="16">
        <f t="shared" si="62"/>
        <v>19.094430599999999</v>
      </c>
      <c r="C307" s="16">
        <f t="shared" si="60"/>
        <v>3577.1545655999994</v>
      </c>
      <c r="D307" s="16">
        <f t="shared" si="63"/>
        <v>1090.31671159488</v>
      </c>
      <c r="E307" s="19">
        <f t="shared" si="69"/>
        <v>2.9396248683228996</v>
      </c>
      <c r="F307" s="27">
        <f t="shared" si="64"/>
        <v>281.5014170154692</v>
      </c>
      <c r="G307" s="16">
        <f>Input_Summary!C328</f>
        <v>2.8149999999999995</v>
      </c>
      <c r="H307" s="19">
        <f t="shared" si="70"/>
        <v>3.2690555395228129</v>
      </c>
      <c r="I307" s="27">
        <f t="shared" si="71"/>
        <v>313.0464583735851</v>
      </c>
      <c r="J307" s="22">
        <f t="shared" si="65"/>
        <v>3.1304645837358511</v>
      </c>
      <c r="K307" s="19">
        <f t="shared" si="66"/>
        <v>0</v>
      </c>
      <c r="L307" s="27">
        <f t="shared" si="67"/>
        <v>0</v>
      </c>
      <c r="M307" s="23">
        <f>Input_Summary!D328</f>
        <v>0</v>
      </c>
      <c r="N307" s="19">
        <f t="shared" si="68"/>
        <v>52.770710809171668</v>
      </c>
      <c r="O307" s="19">
        <f>Input_Summary!E328</f>
        <v>16.084561165672</v>
      </c>
      <c r="P307" s="19">
        <f t="shared" si="72"/>
        <v>157.72520679057962</v>
      </c>
      <c r="Q307" s="18">
        <f t="shared" si="61"/>
        <v>54.15120000000001</v>
      </c>
      <c r="R307" s="21">
        <f t="shared" si="73"/>
        <v>5.5200000000000005</v>
      </c>
      <c r="S307" s="21">
        <f t="shared" si="74"/>
        <v>18.110181600000001</v>
      </c>
    </row>
    <row r="308" spans="1:19">
      <c r="A308" s="16">
        <f>Input_Summary!B329</f>
        <v>5.84</v>
      </c>
      <c r="B308" s="16">
        <f t="shared" si="62"/>
        <v>19.160047199999998</v>
      </c>
      <c r="C308" s="16">
        <f t="shared" si="60"/>
        <v>3577.0889489999995</v>
      </c>
      <c r="D308" s="16">
        <f t="shared" si="63"/>
        <v>1090.2967116551999</v>
      </c>
      <c r="E308" s="19">
        <f t="shared" si="69"/>
        <v>2.9824400085009604</v>
      </c>
      <c r="F308" s="27">
        <f t="shared" si="64"/>
        <v>285.60143765406048</v>
      </c>
      <c r="G308" s="16">
        <f>Input_Summary!C329</f>
        <v>2.8560000000000003</v>
      </c>
      <c r="H308" s="19">
        <f t="shared" si="70"/>
        <v>3.3085308087725918</v>
      </c>
      <c r="I308" s="27">
        <f t="shared" si="71"/>
        <v>316.82663068408397</v>
      </c>
      <c r="J308" s="22">
        <f t="shared" si="65"/>
        <v>3.1682663068408399</v>
      </c>
      <c r="K308" s="19">
        <f t="shared" si="66"/>
        <v>0</v>
      </c>
      <c r="L308" s="27">
        <f t="shared" si="67"/>
        <v>0</v>
      </c>
      <c r="M308" s="23">
        <f>Input_Summary!D329</f>
        <v>0</v>
      </c>
      <c r="N308" s="19">
        <f t="shared" si="68"/>
        <v>52.235646567760533</v>
      </c>
      <c r="O308" s="19">
        <f>Input_Summary!E329</f>
        <v>15.92147309301626</v>
      </c>
      <c r="P308" s="19">
        <f t="shared" si="72"/>
        <v>156.12596515011742</v>
      </c>
      <c r="Q308" s="18">
        <f t="shared" si="61"/>
        <v>54.3474</v>
      </c>
      <c r="R308" s="21">
        <f t="shared" si="73"/>
        <v>5.54</v>
      </c>
      <c r="S308" s="21">
        <f t="shared" si="74"/>
        <v>18.175798199999999</v>
      </c>
    </row>
    <row r="309" spans="1:19">
      <c r="A309" s="16">
        <f>Input_Summary!B330</f>
        <v>5.86</v>
      </c>
      <c r="B309" s="16">
        <f t="shared" si="62"/>
        <v>19.2256638</v>
      </c>
      <c r="C309" s="16">
        <f t="shared" si="60"/>
        <v>3577.0233323999996</v>
      </c>
      <c r="D309" s="16">
        <f t="shared" si="63"/>
        <v>1090.2767117155199</v>
      </c>
      <c r="E309" s="19">
        <f t="shared" si="69"/>
        <v>3.0450963112005605</v>
      </c>
      <c r="F309" s="27">
        <f t="shared" si="64"/>
        <v>291.60146785687687</v>
      </c>
      <c r="G309" s="16">
        <f>Input_Summary!C330</f>
        <v>2.9160000000000004</v>
      </c>
      <c r="H309" s="19">
        <f t="shared" si="70"/>
        <v>3.3688911167288649</v>
      </c>
      <c r="I309" s="27">
        <f t="shared" si="71"/>
        <v>322.6067651613368</v>
      </c>
      <c r="J309" s="22">
        <f t="shared" si="65"/>
        <v>3.2260676516133682</v>
      </c>
      <c r="K309" s="19">
        <f t="shared" si="66"/>
        <v>0</v>
      </c>
      <c r="L309" s="27">
        <f t="shared" si="67"/>
        <v>0</v>
      </c>
      <c r="M309" s="23">
        <f>Input_Summary!D330</f>
        <v>0</v>
      </c>
      <c r="N309" s="19">
        <f t="shared" si="68"/>
        <v>51.867789901790395</v>
      </c>
      <c r="O309" s="19">
        <f>Input_Summary!E330</f>
        <v>15.809350043065443</v>
      </c>
      <c r="P309" s="19">
        <f t="shared" si="72"/>
        <v>155.02648652229973</v>
      </c>
      <c r="Q309" s="18">
        <f t="shared" si="61"/>
        <v>54.543600000000005</v>
      </c>
      <c r="R309" s="21">
        <f t="shared" si="73"/>
        <v>5.5600000000000005</v>
      </c>
      <c r="S309" s="21">
        <f t="shared" si="74"/>
        <v>18.241414800000001</v>
      </c>
    </row>
    <row r="310" spans="1:19">
      <c r="A310" s="16">
        <f>Input_Summary!B331</f>
        <v>5.88</v>
      </c>
      <c r="B310" s="16">
        <f t="shared" si="62"/>
        <v>19.291280399999998</v>
      </c>
      <c r="C310" s="16">
        <f t="shared" si="60"/>
        <v>3576.9577157999997</v>
      </c>
      <c r="D310" s="16">
        <f t="shared" si="63"/>
        <v>1090.2567117758399</v>
      </c>
      <c r="E310" s="19">
        <f t="shared" si="69"/>
        <v>3.01376815985076</v>
      </c>
      <c r="F310" s="27">
        <f t="shared" si="64"/>
        <v>288.60145275546859</v>
      </c>
      <c r="G310" s="16">
        <f>Input_Summary!C331</f>
        <v>2.8860000000000001</v>
      </c>
      <c r="H310" s="19">
        <f t="shared" si="70"/>
        <v>3.3344314781534381</v>
      </c>
      <c r="I310" s="27">
        <f t="shared" si="71"/>
        <v>319.30689225234187</v>
      </c>
      <c r="J310" s="22">
        <f t="shared" si="65"/>
        <v>3.1930689225234188</v>
      </c>
      <c r="K310" s="19">
        <f t="shared" si="66"/>
        <v>0</v>
      </c>
      <c r="L310" s="27">
        <f t="shared" si="67"/>
        <v>0</v>
      </c>
      <c r="M310" s="23">
        <f>Input_Summary!D331</f>
        <v>0</v>
      </c>
      <c r="N310" s="19">
        <f t="shared" si="68"/>
        <v>51.366167175467467</v>
      </c>
      <c r="O310" s="19">
        <f>Input_Summary!E331</f>
        <v>15.656454974950689</v>
      </c>
      <c r="P310" s="19">
        <f t="shared" si="72"/>
        <v>153.52719748436644</v>
      </c>
      <c r="Q310" s="18">
        <f t="shared" si="61"/>
        <v>54.739800000000002</v>
      </c>
      <c r="R310" s="21">
        <f t="shared" si="73"/>
        <v>5.58</v>
      </c>
      <c r="S310" s="21">
        <f t="shared" si="74"/>
        <v>18.3070314</v>
      </c>
    </row>
    <row r="311" spans="1:19">
      <c r="A311" s="16">
        <f>Input_Summary!B332</f>
        <v>5.9</v>
      </c>
      <c r="B311" s="16">
        <f t="shared" si="62"/>
        <v>19.356897</v>
      </c>
      <c r="C311" s="16">
        <f t="shared" si="60"/>
        <v>3576.8920991999994</v>
      </c>
      <c r="D311" s="16">
        <f t="shared" si="63"/>
        <v>1090.2367118361599</v>
      </c>
      <c r="E311" s="19">
        <f t="shared" si="69"/>
        <v>2.9824400085009604</v>
      </c>
      <c r="F311" s="27">
        <f t="shared" si="64"/>
        <v>285.60143765406048</v>
      </c>
      <c r="G311" s="16">
        <f>Input_Summary!C332</f>
        <v>2.8560000000000003</v>
      </c>
      <c r="H311" s="19">
        <f t="shared" si="70"/>
        <v>3.304564457194616</v>
      </c>
      <c r="I311" s="27">
        <f t="shared" si="71"/>
        <v>316.44681079447417</v>
      </c>
      <c r="J311" s="22">
        <f t="shared" si="65"/>
        <v>3.1644681079447419</v>
      </c>
      <c r="K311" s="19">
        <f t="shared" si="66"/>
        <v>0</v>
      </c>
      <c r="L311" s="27">
        <f t="shared" si="67"/>
        <v>0</v>
      </c>
      <c r="M311" s="23">
        <f>Input_Summary!D332</f>
        <v>0</v>
      </c>
      <c r="N311" s="19">
        <f t="shared" si="68"/>
        <v>51.600257781084835</v>
      </c>
      <c r="O311" s="19">
        <f>Input_Summary!E332</f>
        <v>15.727806006737575</v>
      </c>
      <c r="P311" s="19">
        <f t="shared" si="72"/>
        <v>154.22686570206864</v>
      </c>
      <c r="Q311" s="18">
        <f t="shared" si="61"/>
        <v>54.936000000000007</v>
      </c>
      <c r="R311" s="21">
        <f t="shared" si="73"/>
        <v>5.6000000000000005</v>
      </c>
      <c r="S311" s="21">
        <f t="shared" si="74"/>
        <v>18.372648000000002</v>
      </c>
    </row>
    <row r="312" spans="1:19">
      <c r="A312" s="16">
        <f>Input_Summary!B333</f>
        <v>5.92</v>
      </c>
      <c r="B312" s="16">
        <f t="shared" si="62"/>
        <v>19.422513599999998</v>
      </c>
      <c r="C312" s="16">
        <f t="shared" si="60"/>
        <v>3576.8264825999995</v>
      </c>
      <c r="D312" s="16">
        <f t="shared" si="63"/>
        <v>1090.2167118964799</v>
      </c>
      <c r="E312" s="19">
        <f t="shared" si="69"/>
        <v>2.9761743782309997</v>
      </c>
      <c r="F312" s="27">
        <f t="shared" si="64"/>
        <v>285.00143463377873</v>
      </c>
      <c r="G312" s="16">
        <f>Input_Summary!C333</f>
        <v>2.8499999999999996</v>
      </c>
      <c r="H312" s="19">
        <f t="shared" si="70"/>
        <v>3.3047702112506441</v>
      </c>
      <c r="I312" s="27">
        <f t="shared" si="71"/>
        <v>316.46651390987154</v>
      </c>
      <c r="J312" s="22">
        <f t="shared" si="65"/>
        <v>3.1646651390987155</v>
      </c>
      <c r="K312" s="19">
        <f t="shared" si="66"/>
        <v>0</v>
      </c>
      <c r="L312" s="27">
        <f t="shared" si="67"/>
        <v>0</v>
      </c>
      <c r="M312" s="23">
        <f>Input_Summary!D333</f>
        <v>0</v>
      </c>
      <c r="N312" s="19">
        <f t="shared" si="68"/>
        <v>52.636944748818884</v>
      </c>
      <c r="O312" s="19">
        <f>Input_Summary!E333</f>
        <v>16.043789147508065</v>
      </c>
      <c r="P312" s="19">
        <f t="shared" si="72"/>
        <v>157.32539638046407</v>
      </c>
      <c r="Q312" s="18">
        <f t="shared" si="61"/>
        <v>55.132200000000005</v>
      </c>
      <c r="R312" s="21">
        <f t="shared" si="73"/>
        <v>5.62</v>
      </c>
      <c r="S312" s="21">
        <f t="shared" si="74"/>
        <v>18.4382646</v>
      </c>
    </row>
    <row r="313" spans="1:19">
      <c r="A313" s="16">
        <f>Input_Summary!B334</f>
        <v>5.94</v>
      </c>
      <c r="B313" s="16">
        <f t="shared" si="62"/>
        <v>19.488130200000001</v>
      </c>
      <c r="C313" s="16">
        <f t="shared" si="60"/>
        <v>3576.7608659999996</v>
      </c>
      <c r="D313" s="16">
        <f t="shared" si="63"/>
        <v>1090.1967119567998</v>
      </c>
      <c r="E313" s="19">
        <f t="shared" si="69"/>
        <v>2.9082967169731</v>
      </c>
      <c r="F313" s="27">
        <f t="shared" si="64"/>
        <v>278.50140191406103</v>
      </c>
      <c r="G313" s="16">
        <f>Input_Summary!C334</f>
        <v>2.7850000000000001</v>
      </c>
      <c r="H313" s="19">
        <f t="shared" si="70"/>
        <v>3.2348046562935968</v>
      </c>
      <c r="I313" s="27">
        <f t="shared" si="71"/>
        <v>309.7665759850961</v>
      </c>
      <c r="J313" s="22">
        <f t="shared" si="65"/>
        <v>3.0976657598509609</v>
      </c>
      <c r="K313" s="19">
        <f t="shared" si="66"/>
        <v>0</v>
      </c>
      <c r="L313" s="27">
        <f t="shared" si="67"/>
        <v>0</v>
      </c>
      <c r="M313" s="23">
        <f>Input_Summary!D334</f>
        <v>0</v>
      </c>
      <c r="N313" s="19">
        <f t="shared" si="68"/>
        <v>52.302529597936932</v>
      </c>
      <c r="O313" s="19">
        <f>Input_Summary!E334</f>
        <v>15.941859102098229</v>
      </c>
      <c r="P313" s="19">
        <f t="shared" si="72"/>
        <v>156.32587035517523</v>
      </c>
      <c r="Q313" s="18">
        <f t="shared" si="61"/>
        <v>55.328400000000009</v>
      </c>
      <c r="R313" s="21">
        <f t="shared" si="73"/>
        <v>5.6400000000000006</v>
      </c>
      <c r="S313" s="21">
        <f t="shared" si="74"/>
        <v>18.503881200000002</v>
      </c>
    </row>
    <row r="314" spans="1:19">
      <c r="A314" s="16">
        <f>Input_Summary!B335</f>
        <v>5.96</v>
      </c>
      <c r="B314" s="16">
        <f t="shared" si="62"/>
        <v>19.553746799999999</v>
      </c>
      <c r="C314" s="16">
        <f t="shared" si="60"/>
        <v>3576.6952493999997</v>
      </c>
      <c r="D314" s="16">
        <f t="shared" si="63"/>
        <v>1090.1767120171201</v>
      </c>
      <c r="E314" s="19">
        <f t="shared" si="69"/>
        <v>2.9458904985928602</v>
      </c>
      <c r="F314" s="27">
        <f t="shared" si="64"/>
        <v>282.10142003575089</v>
      </c>
      <c r="G314" s="16">
        <f>Input_Summary!C335</f>
        <v>2.8210000000000002</v>
      </c>
      <c r="H314" s="19">
        <f t="shared" si="70"/>
        <v>3.2673884980433194</v>
      </c>
      <c r="I314" s="27">
        <f t="shared" si="71"/>
        <v>312.88682161464726</v>
      </c>
      <c r="J314" s="22">
        <f t="shared" si="65"/>
        <v>3.1288682161464725</v>
      </c>
      <c r="K314" s="19">
        <f t="shared" si="66"/>
        <v>0</v>
      </c>
      <c r="L314" s="27">
        <f t="shared" si="67"/>
        <v>0</v>
      </c>
      <c r="M314" s="23">
        <f>Input_Summary!D335</f>
        <v>0</v>
      </c>
      <c r="N314" s="19">
        <f t="shared" si="68"/>
        <v>51.499933235820251</v>
      </c>
      <c r="O314" s="19">
        <f>Input_Summary!E335</f>
        <v>15.697226993114624</v>
      </c>
      <c r="P314" s="19">
        <f t="shared" si="72"/>
        <v>153.92700789448199</v>
      </c>
      <c r="Q314" s="18">
        <f t="shared" si="61"/>
        <v>55.524600000000007</v>
      </c>
      <c r="R314" s="21">
        <f t="shared" si="73"/>
        <v>5.66</v>
      </c>
      <c r="S314" s="21">
        <f t="shared" si="74"/>
        <v>18.569497800000001</v>
      </c>
    </row>
    <row r="315" spans="1:19">
      <c r="A315" s="16">
        <f>Input_Summary!B336</f>
        <v>5.98</v>
      </c>
      <c r="B315" s="16">
        <f t="shared" si="62"/>
        <v>19.619363400000001</v>
      </c>
      <c r="C315" s="16">
        <f t="shared" si="60"/>
        <v>3576.6296327999994</v>
      </c>
      <c r="D315" s="16">
        <f t="shared" si="63"/>
        <v>1090.1567120774398</v>
      </c>
      <c r="E315" s="19">
        <f t="shared" si="69"/>
        <v>2.95215612886282</v>
      </c>
      <c r="F315" s="27">
        <f t="shared" si="64"/>
        <v>282.70142305603247</v>
      </c>
      <c r="G315" s="16">
        <f>Input_Summary!C336</f>
        <v>2.827</v>
      </c>
      <c r="H315" s="19">
        <f t="shared" si="70"/>
        <v>3.282421884260565</v>
      </c>
      <c r="I315" s="27">
        <f t="shared" si="71"/>
        <v>314.32642649617151</v>
      </c>
      <c r="J315" s="22">
        <f t="shared" si="65"/>
        <v>3.1432642649617151</v>
      </c>
      <c r="K315" s="19">
        <f t="shared" si="66"/>
        <v>0</v>
      </c>
      <c r="L315" s="27">
        <f t="shared" si="67"/>
        <v>0</v>
      </c>
      <c r="M315" s="23">
        <f>Input_Summary!D336</f>
        <v>0</v>
      </c>
      <c r="N315" s="19">
        <f t="shared" si="68"/>
        <v>52.904476869524437</v>
      </c>
      <c r="O315" s="19">
        <f>Input_Summary!E336</f>
        <v>16.125333183835931</v>
      </c>
      <c r="P315" s="19">
        <f t="shared" si="72"/>
        <v>158.12501720069511</v>
      </c>
      <c r="Q315" s="18">
        <f t="shared" si="61"/>
        <v>55.720800000000011</v>
      </c>
      <c r="R315" s="21">
        <f t="shared" si="73"/>
        <v>5.6800000000000006</v>
      </c>
      <c r="S315" s="21">
        <f t="shared" si="74"/>
        <v>18.635114400000003</v>
      </c>
    </row>
    <row r="316" spans="1:19">
      <c r="A316" s="16">
        <f>Input_Summary!B337</f>
        <v>6</v>
      </c>
      <c r="B316" s="16">
        <f t="shared" si="62"/>
        <v>19.684979999999999</v>
      </c>
      <c r="C316" s="16">
        <f t="shared" si="60"/>
        <v>3576.5640161999995</v>
      </c>
      <c r="D316" s="16">
        <f t="shared" si="63"/>
        <v>1090.13671213776</v>
      </c>
      <c r="E316" s="19">
        <f t="shared" si="69"/>
        <v>2.9396248683228996</v>
      </c>
      <c r="F316" s="27">
        <f t="shared" si="64"/>
        <v>281.5014170154692</v>
      </c>
      <c r="G316" s="16">
        <f>Input_Summary!C337</f>
        <v>2.8149999999999995</v>
      </c>
      <c r="H316" s="19">
        <f t="shared" si="70"/>
        <v>3.2855472118733426</v>
      </c>
      <c r="I316" s="27">
        <f t="shared" si="71"/>
        <v>314.62570949354148</v>
      </c>
      <c r="J316" s="22">
        <f t="shared" si="65"/>
        <v>3.1462570949354149</v>
      </c>
      <c r="K316" s="19">
        <f t="shared" si="66"/>
        <v>0</v>
      </c>
      <c r="L316" s="27">
        <f t="shared" si="67"/>
        <v>0</v>
      </c>
      <c r="M316" s="23">
        <f>Input_Summary!D337</f>
        <v>0</v>
      </c>
      <c r="N316" s="19">
        <f t="shared" si="68"/>
        <v>55.412590501139057</v>
      </c>
      <c r="O316" s="19">
        <f>Input_Summary!E337</f>
        <v>16.889808524409695</v>
      </c>
      <c r="P316" s="19">
        <f t="shared" si="72"/>
        <v>165.62146239036144</v>
      </c>
      <c r="Q316" s="18">
        <f t="shared" si="61"/>
        <v>55.917000000000002</v>
      </c>
      <c r="R316" s="21">
        <f t="shared" si="73"/>
        <v>5.7</v>
      </c>
      <c r="S316" s="21">
        <f t="shared" si="74"/>
        <v>18.700731000000001</v>
      </c>
    </row>
    <row r="317" spans="1:19">
      <c r="A317" s="16">
        <f>Input_Summary!B338</f>
        <v>6.02</v>
      </c>
      <c r="B317" s="16">
        <f t="shared" si="62"/>
        <v>19.750596599999998</v>
      </c>
      <c r="C317" s="16">
        <f t="shared" si="60"/>
        <v>3576.4983995999996</v>
      </c>
      <c r="D317" s="16">
        <f t="shared" si="63"/>
        <v>1090.11671219808</v>
      </c>
      <c r="E317" s="19">
        <f t="shared" si="69"/>
        <v>2.9145623472430602</v>
      </c>
      <c r="F317" s="27">
        <f t="shared" si="64"/>
        <v>279.10140493434267</v>
      </c>
      <c r="G317" s="16">
        <f>Input_Summary!C338</f>
        <v>2.7910000000000004</v>
      </c>
      <c r="H317" s="19">
        <f t="shared" si="70"/>
        <v>3.2452454248942386</v>
      </c>
      <c r="I317" s="27">
        <f t="shared" si="71"/>
        <v>310.76638941549322</v>
      </c>
      <c r="J317" s="22">
        <f t="shared" si="65"/>
        <v>3.1076638941549324</v>
      </c>
      <c r="K317" s="19">
        <f t="shared" si="66"/>
        <v>1.0442717116600001E-3</v>
      </c>
      <c r="L317" s="27">
        <f t="shared" si="67"/>
        <v>0.10000050338027326</v>
      </c>
      <c r="M317" s="23">
        <f>Input_Summary!D338</f>
        <v>1E-3</v>
      </c>
      <c r="N317" s="19">
        <f t="shared" si="68"/>
        <v>52.971359899700829</v>
      </c>
      <c r="O317" s="19">
        <f>Input_Summary!E338</f>
        <v>16.145719192917898</v>
      </c>
      <c r="P317" s="19">
        <f t="shared" si="72"/>
        <v>158.32492240575289</v>
      </c>
      <c r="Q317" s="18">
        <f t="shared" si="61"/>
        <v>56.113199999999999</v>
      </c>
      <c r="R317" s="21">
        <f t="shared" si="73"/>
        <v>5.72</v>
      </c>
      <c r="S317" s="21">
        <f t="shared" si="74"/>
        <v>18.7663476</v>
      </c>
    </row>
    <row r="318" spans="1:19">
      <c r="A318" s="16">
        <f>Input_Summary!B339</f>
        <v>6.04</v>
      </c>
      <c r="B318" s="16">
        <f t="shared" si="62"/>
        <v>19.8162132</v>
      </c>
      <c r="C318" s="16">
        <f t="shared" si="60"/>
        <v>3576.4327829999993</v>
      </c>
      <c r="D318" s="16">
        <f t="shared" si="63"/>
        <v>1090.0967122583997</v>
      </c>
      <c r="E318" s="19">
        <f t="shared" si="69"/>
        <v>3.0012368993108396</v>
      </c>
      <c r="F318" s="27">
        <f t="shared" si="64"/>
        <v>287.40144671490532</v>
      </c>
      <c r="G318" s="16">
        <f>Input_Summary!C339</f>
        <v>2.8739999999999997</v>
      </c>
      <c r="H318" s="19">
        <f t="shared" si="70"/>
        <v>3.3296241026102655</v>
      </c>
      <c r="I318" s="27">
        <f t="shared" si="71"/>
        <v>318.84653547049237</v>
      </c>
      <c r="J318" s="22">
        <f t="shared" si="65"/>
        <v>3.188465354704924</v>
      </c>
      <c r="K318" s="19">
        <f t="shared" si="66"/>
        <v>1.0442717116600001E-3</v>
      </c>
      <c r="L318" s="27">
        <f t="shared" si="67"/>
        <v>0.10000050338027326</v>
      </c>
      <c r="M318" s="23">
        <f>Input_Summary!D339</f>
        <v>1E-3</v>
      </c>
      <c r="N318" s="19">
        <f t="shared" si="68"/>
        <v>52.603503233730684</v>
      </c>
      <c r="O318" s="19">
        <f>Input_Summary!E339</f>
        <v>16.033596142967081</v>
      </c>
      <c r="P318" s="19">
        <f t="shared" si="72"/>
        <v>157.22544377793517</v>
      </c>
      <c r="Q318" s="18">
        <f t="shared" si="61"/>
        <v>56.309400000000004</v>
      </c>
      <c r="R318" s="21">
        <f t="shared" si="73"/>
        <v>5.74</v>
      </c>
      <c r="S318" s="21">
        <f t="shared" si="74"/>
        <v>18.831964200000002</v>
      </c>
    </row>
    <row r="319" spans="1:19">
      <c r="A319" s="16">
        <f>Input_Summary!B340</f>
        <v>6.06</v>
      </c>
      <c r="B319" s="16">
        <f t="shared" si="62"/>
        <v>19.881829799999998</v>
      </c>
      <c r="C319" s="16">
        <f t="shared" si="60"/>
        <v>3576.3671663999994</v>
      </c>
      <c r="D319" s="16">
        <f t="shared" si="63"/>
        <v>1090.07671231872</v>
      </c>
      <c r="E319" s="19">
        <f t="shared" si="69"/>
        <v>3.0262994203906799</v>
      </c>
      <c r="F319" s="27">
        <f t="shared" si="64"/>
        <v>289.80145879603191</v>
      </c>
      <c r="G319" s="16">
        <f>Input_Summary!C340</f>
        <v>2.8980000000000001</v>
      </c>
      <c r="H319" s="19">
        <f t="shared" si="70"/>
        <v>3.3611581650485816</v>
      </c>
      <c r="I319" s="27">
        <f t="shared" si="71"/>
        <v>321.86625368729801</v>
      </c>
      <c r="J319" s="22">
        <f t="shared" si="65"/>
        <v>3.21866253687298</v>
      </c>
      <c r="K319" s="19">
        <f t="shared" si="66"/>
        <v>1.0442717116600001E-3</v>
      </c>
      <c r="L319" s="27">
        <f t="shared" si="67"/>
        <v>0.10000050338027326</v>
      </c>
      <c r="M319" s="23">
        <f>Input_Summary!D340</f>
        <v>1E-3</v>
      </c>
      <c r="N319" s="19">
        <f t="shared" si="68"/>
        <v>53.640190201464726</v>
      </c>
      <c r="O319" s="19">
        <f>Input_Summary!E340</f>
        <v>16.349579283737569</v>
      </c>
      <c r="P319" s="19">
        <f t="shared" si="72"/>
        <v>160.32397445633057</v>
      </c>
      <c r="Q319" s="18">
        <f t="shared" si="61"/>
        <v>56.505600000000001</v>
      </c>
      <c r="R319" s="21">
        <f t="shared" si="73"/>
        <v>5.76</v>
      </c>
      <c r="S319" s="21">
        <f t="shared" si="74"/>
        <v>18.8975808</v>
      </c>
    </row>
    <row r="320" spans="1:19">
      <c r="A320" s="16">
        <f>Input_Summary!B341</f>
        <v>6.08</v>
      </c>
      <c r="B320" s="16">
        <f t="shared" si="62"/>
        <v>19.9474464</v>
      </c>
      <c r="C320" s="16">
        <f t="shared" si="60"/>
        <v>3576.3015497999995</v>
      </c>
      <c r="D320" s="16">
        <f t="shared" si="63"/>
        <v>1090.0567123790399</v>
      </c>
      <c r="E320" s="19">
        <f t="shared" si="69"/>
        <v>2.9887056387709201</v>
      </c>
      <c r="F320" s="27">
        <f t="shared" si="64"/>
        <v>286.20144067434205</v>
      </c>
      <c r="G320" s="16">
        <f>Input_Summary!C341</f>
        <v>2.8620000000000001</v>
      </c>
      <c r="H320" s="19">
        <f t="shared" si="70"/>
        <v>3.3269042805291851</v>
      </c>
      <c r="I320" s="27">
        <f t="shared" si="71"/>
        <v>318.58608389370062</v>
      </c>
      <c r="J320" s="22">
        <f t="shared" si="65"/>
        <v>3.1858608389370064</v>
      </c>
      <c r="K320" s="19">
        <f t="shared" si="66"/>
        <v>1.0442717116600001E-3</v>
      </c>
      <c r="L320" s="27">
        <f t="shared" si="67"/>
        <v>0.10000050338027326</v>
      </c>
      <c r="M320" s="23">
        <f>Input_Summary!D341</f>
        <v>1E-3</v>
      </c>
      <c r="N320" s="19">
        <f t="shared" si="68"/>
        <v>54.175254442875847</v>
      </c>
      <c r="O320" s="19">
        <f>Input_Summary!E341</f>
        <v>16.512667356393305</v>
      </c>
      <c r="P320" s="19">
        <f t="shared" si="72"/>
        <v>161.92321609679274</v>
      </c>
      <c r="Q320" s="18">
        <f t="shared" si="61"/>
        <v>56.701800000000006</v>
      </c>
      <c r="R320" s="21">
        <f t="shared" si="73"/>
        <v>5.78</v>
      </c>
      <c r="S320" s="21">
        <f t="shared" si="74"/>
        <v>18.963197399999999</v>
      </c>
    </row>
    <row r="321" spans="1:19">
      <c r="A321" s="16">
        <f>Input_Summary!B342</f>
        <v>6.1</v>
      </c>
      <c r="B321" s="16">
        <f t="shared" si="62"/>
        <v>20.013062999999999</v>
      </c>
      <c r="C321" s="16">
        <f t="shared" si="60"/>
        <v>3576.2359331999996</v>
      </c>
      <c r="D321" s="16">
        <f t="shared" si="63"/>
        <v>1090.0367124393599</v>
      </c>
      <c r="E321" s="19">
        <f t="shared" si="69"/>
        <v>3.01376815985076</v>
      </c>
      <c r="F321" s="27">
        <f t="shared" si="64"/>
        <v>288.60145275546859</v>
      </c>
      <c r="G321" s="16">
        <f>Input_Summary!C342</f>
        <v>2.8860000000000001</v>
      </c>
      <c r="H321" s="19">
        <f t="shared" si="70"/>
        <v>3.3532194593122697</v>
      </c>
      <c r="I321" s="27">
        <f t="shared" si="71"/>
        <v>321.10603909786181</v>
      </c>
      <c r="J321" s="22">
        <f t="shared" si="65"/>
        <v>3.2110603909786182</v>
      </c>
      <c r="K321" s="19">
        <f t="shared" si="66"/>
        <v>1.0442717116600001E-3</v>
      </c>
      <c r="L321" s="27">
        <f t="shared" si="67"/>
        <v>0.10000050338027326</v>
      </c>
      <c r="M321" s="23">
        <f>Input_Summary!D342</f>
        <v>1E-3</v>
      </c>
      <c r="N321" s="19">
        <f t="shared" si="68"/>
        <v>54.375903533405015</v>
      </c>
      <c r="O321" s="19">
        <f>Input_Summary!E342</f>
        <v>16.573825383639207</v>
      </c>
      <c r="P321" s="19">
        <f t="shared" si="72"/>
        <v>162.52293171196604</v>
      </c>
      <c r="Q321" s="18">
        <f t="shared" si="61"/>
        <v>56.898000000000003</v>
      </c>
      <c r="R321" s="21">
        <f t="shared" si="73"/>
        <v>5.8</v>
      </c>
      <c r="S321" s="21">
        <f t="shared" si="74"/>
        <v>19.028814000000001</v>
      </c>
    </row>
    <row r="322" spans="1:19">
      <c r="A322" s="16">
        <f>Input_Summary!B343</f>
        <v>6.12</v>
      </c>
      <c r="B322" s="16">
        <f t="shared" si="62"/>
        <v>20.078679600000001</v>
      </c>
      <c r="C322" s="16">
        <f t="shared" si="60"/>
        <v>3576.1703165999993</v>
      </c>
      <c r="D322" s="16">
        <f t="shared" si="63"/>
        <v>1090.0167124996799</v>
      </c>
      <c r="E322" s="19">
        <f t="shared" si="69"/>
        <v>3.0075025295807998</v>
      </c>
      <c r="F322" s="27">
        <f t="shared" si="64"/>
        <v>288.00144973518695</v>
      </c>
      <c r="G322" s="16">
        <f>Input_Summary!C343</f>
        <v>2.88</v>
      </c>
      <c r="H322" s="19">
        <f t="shared" si="70"/>
        <v>3.3473713083282308</v>
      </c>
      <c r="I322" s="27">
        <f t="shared" si="71"/>
        <v>320.54601711859169</v>
      </c>
      <c r="J322" s="22">
        <f t="shared" si="65"/>
        <v>3.205460171185917</v>
      </c>
      <c r="K322" s="19">
        <f t="shared" si="66"/>
        <v>1.0442717116600001E-3</v>
      </c>
      <c r="L322" s="27">
        <f t="shared" si="67"/>
        <v>0.10000050338027326</v>
      </c>
      <c r="M322" s="23">
        <f>Input_Summary!D343</f>
        <v>1E-3</v>
      </c>
      <c r="N322" s="19">
        <f t="shared" si="68"/>
        <v>54.442786563581407</v>
      </c>
      <c r="O322" s="19">
        <f>Input_Summary!E343</f>
        <v>16.594211392721174</v>
      </c>
      <c r="P322" s="19">
        <f t="shared" si="72"/>
        <v>162.72283691702381</v>
      </c>
      <c r="Q322" s="18">
        <f t="shared" si="61"/>
        <v>57.094200000000008</v>
      </c>
      <c r="R322" s="21">
        <f t="shared" si="73"/>
        <v>5.82</v>
      </c>
      <c r="S322" s="21">
        <f t="shared" si="74"/>
        <v>19.094430599999999</v>
      </c>
    </row>
    <row r="323" spans="1:19">
      <c r="A323" s="16">
        <f>Input_Summary!B344</f>
        <v>6.14</v>
      </c>
      <c r="B323" s="16">
        <f t="shared" si="62"/>
        <v>20.144296199999999</v>
      </c>
      <c r="C323" s="16">
        <f t="shared" si="60"/>
        <v>3576.1046999999994</v>
      </c>
      <c r="D323" s="16">
        <f t="shared" si="63"/>
        <v>1089.9967125599999</v>
      </c>
      <c r="E323" s="19">
        <f t="shared" si="69"/>
        <v>3.01376815985076</v>
      </c>
      <c r="F323" s="27">
        <f t="shared" si="64"/>
        <v>288.60145275546859</v>
      </c>
      <c r="G323" s="16">
        <f>Input_Summary!C344</f>
        <v>2.8860000000000001</v>
      </c>
      <c r="H323" s="19">
        <f t="shared" si="70"/>
        <v>3.3517581718888048</v>
      </c>
      <c r="I323" s="27">
        <f t="shared" si="71"/>
        <v>320.96610545432134</v>
      </c>
      <c r="J323" s="22">
        <f t="shared" si="65"/>
        <v>3.2096610545432136</v>
      </c>
      <c r="K323" s="19">
        <f t="shared" si="66"/>
        <v>1.0442717116600001E-3</v>
      </c>
      <c r="L323" s="27">
        <f t="shared" si="67"/>
        <v>0.10000050338027326</v>
      </c>
      <c r="M323" s="23">
        <f>Input_Summary!D344</f>
        <v>1E-3</v>
      </c>
      <c r="N323" s="19">
        <f t="shared" si="68"/>
        <v>54.141812927787662</v>
      </c>
      <c r="O323" s="19">
        <f>Input_Summary!E344</f>
        <v>16.502474351852324</v>
      </c>
      <c r="P323" s="19">
        <f t="shared" si="72"/>
        <v>161.82326349426387</v>
      </c>
      <c r="Q323" s="18">
        <f t="shared" si="61"/>
        <v>57.290399999999998</v>
      </c>
      <c r="R323" s="21">
        <f t="shared" si="73"/>
        <v>5.84</v>
      </c>
      <c r="S323" s="21">
        <f t="shared" si="74"/>
        <v>19.160047199999998</v>
      </c>
    </row>
    <row r="324" spans="1:19">
      <c r="A324" s="16">
        <f>Input_Summary!B345</f>
        <v>6.16</v>
      </c>
      <c r="B324" s="16">
        <f t="shared" si="62"/>
        <v>20.209912800000001</v>
      </c>
      <c r="C324" s="16">
        <f t="shared" si="60"/>
        <v>3576.0390833999995</v>
      </c>
      <c r="D324" s="16">
        <f t="shared" si="63"/>
        <v>1089.9767126203199</v>
      </c>
      <c r="E324" s="19">
        <f t="shared" si="69"/>
        <v>3.0576275717404799</v>
      </c>
      <c r="F324" s="27">
        <f t="shared" si="64"/>
        <v>292.80147389744008</v>
      </c>
      <c r="G324" s="16">
        <f>Input_Summary!C345</f>
        <v>2.9279999999999999</v>
      </c>
      <c r="H324" s="19">
        <f t="shared" si="70"/>
        <v>3.3901901646225672</v>
      </c>
      <c r="I324" s="27">
        <f t="shared" si="71"/>
        <v>324.64637306314262</v>
      </c>
      <c r="J324" s="22">
        <f t="shared" si="65"/>
        <v>3.2464637306314263</v>
      </c>
      <c r="K324" s="19">
        <f t="shared" si="66"/>
        <v>1.0442717116600001E-3</v>
      </c>
      <c r="L324" s="27">
        <f t="shared" si="67"/>
        <v>0.10000050338027326</v>
      </c>
      <c r="M324" s="23">
        <f>Input_Summary!D345</f>
        <v>1E-3</v>
      </c>
      <c r="N324" s="19">
        <f t="shared" si="68"/>
        <v>53.272333535494589</v>
      </c>
      <c r="O324" s="19">
        <f>Input_Summary!E345</f>
        <v>16.237456233786752</v>
      </c>
      <c r="P324" s="19">
        <f t="shared" si="72"/>
        <v>159.22449582851289</v>
      </c>
      <c r="Q324" s="18">
        <f t="shared" si="61"/>
        <v>57.486600000000003</v>
      </c>
      <c r="R324" s="21">
        <f t="shared" si="73"/>
        <v>5.86</v>
      </c>
      <c r="S324" s="21">
        <f t="shared" si="74"/>
        <v>19.2256638</v>
      </c>
    </row>
    <row r="325" spans="1:19">
      <c r="A325" s="16">
        <f>Input_Summary!B346</f>
        <v>6.18</v>
      </c>
      <c r="B325" s="16">
        <f t="shared" si="62"/>
        <v>20.2755294</v>
      </c>
      <c r="C325" s="16">
        <f t="shared" si="60"/>
        <v>3575.9734667999996</v>
      </c>
      <c r="D325" s="16">
        <f t="shared" si="63"/>
        <v>1089.9567126806398</v>
      </c>
      <c r="E325" s="19">
        <f t="shared" si="69"/>
        <v>3.0826900928203198</v>
      </c>
      <c r="F325" s="27">
        <f t="shared" si="64"/>
        <v>295.20148597856661</v>
      </c>
      <c r="G325" s="16">
        <f>Input_Summary!C346</f>
        <v>2.952</v>
      </c>
      <c r="H325" s="19">
        <f t="shared" si="70"/>
        <v>3.4179666308291172</v>
      </c>
      <c r="I325" s="27">
        <f t="shared" si="71"/>
        <v>327.30626191084428</v>
      </c>
      <c r="J325" s="22">
        <f t="shared" si="65"/>
        <v>3.2730626191084431</v>
      </c>
      <c r="K325" s="19">
        <f t="shared" si="66"/>
        <v>1.0442717116600001E-3</v>
      </c>
      <c r="L325" s="27">
        <f t="shared" si="67"/>
        <v>0.10000050338027326</v>
      </c>
      <c r="M325" s="23">
        <f>Input_Summary!D346</f>
        <v>1E-3</v>
      </c>
      <c r="N325" s="19">
        <f t="shared" si="68"/>
        <v>53.707073231641118</v>
      </c>
      <c r="O325" s="19">
        <f>Input_Summary!E346</f>
        <v>16.369965292819536</v>
      </c>
      <c r="P325" s="19">
        <f t="shared" si="72"/>
        <v>160.52387966138835</v>
      </c>
      <c r="Q325" s="18">
        <f t="shared" si="61"/>
        <v>57.6828</v>
      </c>
      <c r="R325" s="21">
        <f t="shared" si="73"/>
        <v>5.88</v>
      </c>
      <c r="S325" s="21">
        <f t="shared" si="74"/>
        <v>19.291280399999998</v>
      </c>
    </row>
    <row r="326" spans="1:19">
      <c r="A326" s="16">
        <f>Input_Summary!B347</f>
        <v>6.2</v>
      </c>
      <c r="B326" s="16">
        <f t="shared" si="62"/>
        <v>20.341145999999998</v>
      </c>
      <c r="C326" s="16">
        <f t="shared" si="60"/>
        <v>3575.9078501999993</v>
      </c>
      <c r="D326" s="16">
        <f t="shared" si="63"/>
        <v>1089.9367127409598</v>
      </c>
      <c r="E326" s="19">
        <f t="shared" si="69"/>
        <v>3.0952213533602397</v>
      </c>
      <c r="F326" s="27">
        <f t="shared" si="64"/>
        <v>296.40149201912988</v>
      </c>
      <c r="G326" s="16">
        <f>Input_Summary!C347</f>
        <v>2.964</v>
      </c>
      <c r="H326" s="19">
        <f t="shared" si="70"/>
        <v>3.4330030183365428</v>
      </c>
      <c r="I326" s="27">
        <f t="shared" si="71"/>
        <v>328.74615419747687</v>
      </c>
      <c r="J326" s="22">
        <f t="shared" si="65"/>
        <v>3.2874615419747686</v>
      </c>
      <c r="K326" s="19">
        <f t="shared" si="66"/>
        <v>1.0442717116600001E-3</v>
      </c>
      <c r="L326" s="27">
        <f t="shared" si="67"/>
        <v>0.10000050338027326</v>
      </c>
      <c r="M326" s="23">
        <f>Input_Summary!D347</f>
        <v>1E-3</v>
      </c>
      <c r="N326" s="19">
        <f t="shared" si="68"/>
        <v>54.108371412699462</v>
      </c>
      <c r="O326" s="19">
        <f>Input_Summary!E347</f>
        <v>16.492281347311341</v>
      </c>
      <c r="P326" s="19">
        <f t="shared" si="72"/>
        <v>161.723310891735</v>
      </c>
      <c r="Q326" s="18">
        <f t="shared" si="61"/>
        <v>57.879000000000005</v>
      </c>
      <c r="R326" s="21">
        <f t="shared" si="73"/>
        <v>5.9</v>
      </c>
      <c r="S326" s="21">
        <f t="shared" si="74"/>
        <v>19.356897</v>
      </c>
    </row>
    <row r="327" spans="1:19">
      <c r="A327" s="16">
        <f>Input_Summary!B348</f>
        <v>6.22</v>
      </c>
      <c r="B327" s="16">
        <f t="shared" si="62"/>
        <v>20.4067626</v>
      </c>
      <c r="C327" s="16">
        <f t="shared" si="60"/>
        <v>3575.8422335999994</v>
      </c>
      <c r="D327" s="16">
        <f t="shared" si="63"/>
        <v>1089.9167128012798</v>
      </c>
      <c r="E327" s="19">
        <f t="shared" si="69"/>
        <v>3.13281513498</v>
      </c>
      <c r="F327" s="27">
        <f t="shared" si="64"/>
        <v>300.00151014081979</v>
      </c>
      <c r="G327" s="16">
        <f>Input_Summary!C348</f>
        <v>3</v>
      </c>
      <c r="H327" s="19">
        <f t="shared" si="70"/>
        <v>3.471014499087707</v>
      </c>
      <c r="I327" s="27">
        <f t="shared" si="71"/>
        <v>332.38615336017835</v>
      </c>
      <c r="J327" s="22">
        <f t="shared" si="65"/>
        <v>3.3238615336017836</v>
      </c>
      <c r="K327" s="19">
        <f t="shared" si="66"/>
        <v>1.0442717116600001E-3</v>
      </c>
      <c r="L327" s="27">
        <f t="shared" si="67"/>
        <v>0.10000050338027326</v>
      </c>
      <c r="M327" s="23">
        <f>Input_Summary!D348</f>
        <v>1E-3</v>
      </c>
      <c r="N327" s="19">
        <f t="shared" si="68"/>
        <v>54.175254442875847</v>
      </c>
      <c r="O327" s="19">
        <f>Input_Summary!E348</f>
        <v>16.512667356393305</v>
      </c>
      <c r="P327" s="19">
        <f t="shared" si="72"/>
        <v>161.92321609679274</v>
      </c>
      <c r="Q327" s="18">
        <f t="shared" si="61"/>
        <v>58.075200000000002</v>
      </c>
      <c r="R327" s="21">
        <f t="shared" si="73"/>
        <v>5.92</v>
      </c>
      <c r="S327" s="21">
        <f t="shared" si="74"/>
        <v>19.422513599999998</v>
      </c>
    </row>
    <row r="328" spans="1:19">
      <c r="A328" s="16">
        <f>Input_Summary!B349</f>
        <v>6.24</v>
      </c>
      <c r="B328" s="16">
        <f t="shared" si="62"/>
        <v>20.472379199999999</v>
      </c>
      <c r="C328" s="16">
        <f t="shared" si="60"/>
        <v>3575.7766169999995</v>
      </c>
      <c r="D328" s="16">
        <f t="shared" si="63"/>
        <v>1089.8967128616</v>
      </c>
      <c r="E328" s="19">
        <f t="shared" si="69"/>
        <v>3.1516120257898801</v>
      </c>
      <c r="F328" s="27">
        <f t="shared" si="64"/>
        <v>301.80151920166469</v>
      </c>
      <c r="G328" s="16">
        <f>Input_Summary!C349</f>
        <v>3.0180000000000002</v>
      </c>
      <c r="H328" s="19">
        <f t="shared" si="70"/>
        <v>3.4937778356950546</v>
      </c>
      <c r="I328" s="27">
        <f t="shared" si="71"/>
        <v>334.56598231063299</v>
      </c>
      <c r="J328" s="22">
        <f t="shared" si="65"/>
        <v>3.3456598231063301</v>
      </c>
      <c r="K328" s="19">
        <f t="shared" si="66"/>
        <v>1.0442717116600001E-3</v>
      </c>
      <c r="L328" s="27">
        <f t="shared" si="67"/>
        <v>0.10000050338027326</v>
      </c>
      <c r="M328" s="23">
        <f>Input_Summary!D349</f>
        <v>1E-3</v>
      </c>
      <c r="N328" s="19">
        <f t="shared" si="68"/>
        <v>54.810643229551559</v>
      </c>
      <c r="O328" s="19">
        <f>Input_Summary!E349</f>
        <v>16.706334442671995</v>
      </c>
      <c r="P328" s="19">
        <f t="shared" si="72"/>
        <v>163.82231554484156</v>
      </c>
      <c r="Q328" s="18">
        <f t="shared" si="61"/>
        <v>58.271400000000007</v>
      </c>
      <c r="R328" s="21">
        <f t="shared" si="73"/>
        <v>5.94</v>
      </c>
      <c r="S328" s="21">
        <f t="shared" si="74"/>
        <v>19.488130200000001</v>
      </c>
    </row>
    <row r="329" spans="1:19">
      <c r="A329" s="16">
        <f>Input_Summary!B350</f>
        <v>6.26</v>
      </c>
      <c r="B329" s="16">
        <f t="shared" si="62"/>
        <v>20.537995799999997</v>
      </c>
      <c r="C329" s="16">
        <f t="shared" si="60"/>
        <v>3575.7110003999996</v>
      </c>
      <c r="D329" s="16">
        <f t="shared" si="63"/>
        <v>1089.87671292192</v>
      </c>
      <c r="E329" s="19">
        <f t="shared" si="69"/>
        <v>3.2017370679495598</v>
      </c>
      <c r="F329" s="27">
        <f t="shared" si="64"/>
        <v>306.60154336391776</v>
      </c>
      <c r="G329" s="16">
        <f>Input_Summary!C350</f>
        <v>3.0659999999999998</v>
      </c>
      <c r="H329" s="19">
        <f t="shared" si="70"/>
        <v>3.5449469058377603</v>
      </c>
      <c r="I329" s="27">
        <f t="shared" si="71"/>
        <v>339.46595907541496</v>
      </c>
      <c r="J329" s="22">
        <f t="shared" si="65"/>
        <v>3.3946595907541495</v>
      </c>
      <c r="K329" s="19">
        <f t="shared" si="66"/>
        <v>1.0442717116600001E-3</v>
      </c>
      <c r="L329" s="27">
        <f t="shared" si="67"/>
        <v>0.10000050338027326</v>
      </c>
      <c r="M329" s="23">
        <f>Input_Summary!D350</f>
        <v>1E-3</v>
      </c>
      <c r="N329" s="19">
        <f t="shared" si="68"/>
        <v>54.977850804992528</v>
      </c>
      <c r="O329" s="19">
        <f>Input_Summary!E350</f>
        <v>16.75729946537691</v>
      </c>
      <c r="P329" s="19">
        <f t="shared" si="72"/>
        <v>164.32207855748595</v>
      </c>
      <c r="Q329" s="18">
        <f t="shared" si="61"/>
        <v>58.467600000000004</v>
      </c>
      <c r="R329" s="21">
        <f t="shared" si="73"/>
        <v>5.96</v>
      </c>
      <c r="S329" s="21">
        <f t="shared" si="74"/>
        <v>19.553746799999999</v>
      </c>
    </row>
    <row r="330" spans="1:19">
      <c r="A330" s="16">
        <f>Input_Summary!B351</f>
        <v>6.28</v>
      </c>
      <c r="B330" s="16">
        <f t="shared" si="62"/>
        <v>20.603612399999999</v>
      </c>
      <c r="C330" s="16">
        <f t="shared" si="60"/>
        <v>3575.6453837999993</v>
      </c>
      <c r="D330" s="16">
        <f t="shared" si="63"/>
        <v>1089.8567129822397</v>
      </c>
      <c r="E330" s="19">
        <f t="shared" si="69"/>
        <v>3.2080026982195196</v>
      </c>
      <c r="F330" s="27">
        <f t="shared" si="64"/>
        <v>307.20154638419939</v>
      </c>
      <c r="G330" s="16">
        <f>Input_Summary!C351</f>
        <v>3.0719999999999996</v>
      </c>
      <c r="H330" s="19">
        <f t="shared" si="70"/>
        <v>3.5505863014755898</v>
      </c>
      <c r="I330" s="27">
        <f t="shared" si="71"/>
        <v>340.00599053417926</v>
      </c>
      <c r="J330" s="22">
        <f t="shared" si="65"/>
        <v>3.4000599053417928</v>
      </c>
      <c r="K330" s="19">
        <f t="shared" si="66"/>
        <v>1.0442717116600001E-3</v>
      </c>
      <c r="L330" s="27">
        <f t="shared" si="67"/>
        <v>0.10000050338027326</v>
      </c>
      <c r="M330" s="23">
        <f>Input_Summary!D351</f>
        <v>1E-3</v>
      </c>
      <c r="N330" s="19">
        <f t="shared" si="68"/>
        <v>54.877526259727937</v>
      </c>
      <c r="O330" s="19">
        <f>Input_Summary!E351</f>
        <v>16.726720451753959</v>
      </c>
      <c r="P330" s="19">
        <f t="shared" si="72"/>
        <v>164.0222207498993</v>
      </c>
      <c r="Q330" s="18">
        <f t="shared" si="61"/>
        <v>58.663800000000009</v>
      </c>
      <c r="R330" s="21">
        <f t="shared" si="73"/>
        <v>5.98</v>
      </c>
      <c r="S330" s="21">
        <f t="shared" si="74"/>
        <v>19.619363400000001</v>
      </c>
    </row>
    <row r="331" spans="1:19">
      <c r="A331" s="16">
        <f>Input_Summary!B352</f>
        <v>6.3</v>
      </c>
      <c r="B331" s="16">
        <f t="shared" si="62"/>
        <v>20.669228999999998</v>
      </c>
      <c r="C331" s="16">
        <f t="shared" si="60"/>
        <v>3575.5797671999994</v>
      </c>
      <c r="D331" s="16">
        <f t="shared" si="63"/>
        <v>1089.8367130425599</v>
      </c>
      <c r="E331" s="19">
        <f t="shared" si="69"/>
        <v>3.2080026982195196</v>
      </c>
      <c r="F331" s="27">
        <f t="shared" si="64"/>
        <v>307.20154638419939</v>
      </c>
      <c r="G331" s="16">
        <f>Input_Summary!C352</f>
        <v>3.0719999999999996</v>
      </c>
      <c r="H331" s="19">
        <f t="shared" si="70"/>
        <v>3.5428623536658477</v>
      </c>
      <c r="I331" s="27">
        <f t="shared" si="71"/>
        <v>339.26634127546549</v>
      </c>
      <c r="J331" s="22">
        <f t="shared" si="65"/>
        <v>3.3926634127546551</v>
      </c>
      <c r="K331" s="19">
        <f t="shared" si="66"/>
        <v>1.0442717116600001E-3</v>
      </c>
      <c r="L331" s="27">
        <f t="shared" si="67"/>
        <v>0.10000050338027326</v>
      </c>
      <c r="M331" s="23">
        <f>Input_Summary!D352</f>
        <v>1E-3</v>
      </c>
      <c r="N331" s="19">
        <f t="shared" si="68"/>
        <v>53.640190201464726</v>
      </c>
      <c r="O331" s="19">
        <f>Input_Summary!E352</f>
        <v>16.349579283737569</v>
      </c>
      <c r="P331" s="19">
        <f t="shared" si="72"/>
        <v>160.32397445633057</v>
      </c>
      <c r="Q331" s="18">
        <f t="shared" si="61"/>
        <v>58.86</v>
      </c>
      <c r="R331" s="21">
        <f t="shared" si="73"/>
        <v>6</v>
      </c>
      <c r="S331" s="21">
        <f t="shared" si="74"/>
        <v>19.684979999999999</v>
      </c>
    </row>
    <row r="332" spans="1:19">
      <c r="A332" s="16">
        <f>Input_Summary!B353</f>
        <v>6.32</v>
      </c>
      <c r="B332" s="16">
        <f t="shared" si="62"/>
        <v>20.7348456</v>
      </c>
      <c r="C332" s="16">
        <f t="shared" si="60"/>
        <v>3575.5141505999995</v>
      </c>
      <c r="D332" s="16">
        <f t="shared" si="63"/>
        <v>1089.8167131028799</v>
      </c>
      <c r="E332" s="19">
        <f t="shared" si="69"/>
        <v>3.2320209475876998</v>
      </c>
      <c r="F332" s="27">
        <f t="shared" si="64"/>
        <v>309.50155796194571</v>
      </c>
      <c r="G332" s="16">
        <f>Input_Summary!C353</f>
        <v>3.0949999999999998</v>
      </c>
      <c r="H332" s="19">
        <f t="shared" si="70"/>
        <v>3.5606180630393247</v>
      </c>
      <c r="I332" s="27">
        <f t="shared" si="71"/>
        <v>340.96663723803852</v>
      </c>
      <c r="J332" s="22">
        <f t="shared" si="65"/>
        <v>3.4096663723803853</v>
      </c>
      <c r="K332" s="19">
        <f t="shared" si="66"/>
        <v>1.0442717116600001E-3</v>
      </c>
      <c r="L332" s="27">
        <f t="shared" si="67"/>
        <v>0.10000050338027326</v>
      </c>
      <c r="M332" s="23">
        <f>Input_Summary!D353</f>
        <v>1E-3</v>
      </c>
      <c r="N332" s="19">
        <f t="shared" si="68"/>
        <v>52.636944748818884</v>
      </c>
      <c r="O332" s="19">
        <f>Input_Summary!E353</f>
        <v>16.043789147508065</v>
      </c>
      <c r="P332" s="19">
        <f t="shared" si="72"/>
        <v>157.32539638046407</v>
      </c>
      <c r="Q332" s="18">
        <f t="shared" si="61"/>
        <v>59.056200000000004</v>
      </c>
      <c r="R332" s="21">
        <f t="shared" si="73"/>
        <v>6.0200000000000005</v>
      </c>
      <c r="S332" s="21">
        <f t="shared" si="74"/>
        <v>19.750596600000002</v>
      </c>
    </row>
    <row r="333" spans="1:19">
      <c r="A333" s="16">
        <f>Input_Summary!B354</f>
        <v>6.34</v>
      </c>
      <c r="B333" s="16">
        <f t="shared" si="62"/>
        <v>20.800462199999998</v>
      </c>
      <c r="C333" s="16">
        <f t="shared" si="60"/>
        <v>3575.4485339999997</v>
      </c>
      <c r="D333" s="16">
        <f t="shared" si="63"/>
        <v>1089.7967131631999</v>
      </c>
      <c r="E333" s="19">
        <f t="shared" si="69"/>
        <v>3.2445522081276197</v>
      </c>
      <c r="F333" s="27">
        <f t="shared" si="64"/>
        <v>310.70156400250897</v>
      </c>
      <c r="G333" s="16">
        <f>Input_Summary!C354</f>
        <v>3.1069999999999998</v>
      </c>
      <c r="H333" s="19">
        <f t="shared" si="70"/>
        <v>3.5714793436225656</v>
      </c>
      <c r="I333" s="27">
        <f t="shared" si="71"/>
        <v>342.00671911455555</v>
      </c>
      <c r="J333" s="22">
        <f t="shared" si="65"/>
        <v>3.4200671911455558</v>
      </c>
      <c r="K333" s="19">
        <f t="shared" si="66"/>
        <v>1.0442717116600001E-3</v>
      </c>
      <c r="L333" s="27">
        <f t="shared" si="67"/>
        <v>0.10000050338027326</v>
      </c>
      <c r="M333" s="23">
        <f>Input_Summary!D354</f>
        <v>1E-3</v>
      </c>
      <c r="N333" s="19">
        <f t="shared" si="68"/>
        <v>52.369412628113317</v>
      </c>
      <c r="O333" s="19">
        <f>Input_Summary!E354</f>
        <v>15.962245111180195</v>
      </c>
      <c r="P333" s="19">
        <f t="shared" si="72"/>
        <v>156.52577556023297</v>
      </c>
      <c r="Q333" s="18">
        <f t="shared" si="61"/>
        <v>59.252400000000002</v>
      </c>
      <c r="R333" s="21">
        <f t="shared" si="73"/>
        <v>6.04</v>
      </c>
      <c r="S333" s="21">
        <f t="shared" si="74"/>
        <v>19.8162132</v>
      </c>
    </row>
    <row r="334" spans="1:19">
      <c r="A334" s="16">
        <f>Input_Summary!B355</f>
        <v>6.36</v>
      </c>
      <c r="B334" s="16">
        <f t="shared" si="62"/>
        <v>20.8660788</v>
      </c>
      <c r="C334" s="16">
        <f t="shared" si="60"/>
        <v>3575.3829173999993</v>
      </c>
      <c r="D334" s="16">
        <f t="shared" si="63"/>
        <v>1089.7767132235199</v>
      </c>
      <c r="E334" s="19">
        <f t="shared" si="69"/>
        <v>3.2382865778576599</v>
      </c>
      <c r="F334" s="27">
        <f t="shared" si="64"/>
        <v>310.10156098222734</v>
      </c>
      <c r="G334" s="16">
        <f>Input_Summary!C355</f>
        <v>3.101</v>
      </c>
      <c r="H334" s="19">
        <f t="shared" si="70"/>
        <v>3.5723113637172226</v>
      </c>
      <c r="I334" s="27">
        <f t="shared" si="71"/>
        <v>342.08639379147036</v>
      </c>
      <c r="J334" s="22">
        <f t="shared" si="65"/>
        <v>3.4208639379147034</v>
      </c>
      <c r="K334" s="19">
        <f t="shared" si="66"/>
        <v>1.0442717116600001E-3</v>
      </c>
      <c r="L334" s="27">
        <f t="shared" si="67"/>
        <v>0.10000050338027326</v>
      </c>
      <c r="M334" s="23">
        <f>Input_Summary!D355</f>
        <v>1E-3</v>
      </c>
      <c r="N334" s="19">
        <f t="shared" si="68"/>
        <v>53.506424141111943</v>
      </c>
      <c r="O334" s="19">
        <f>Input_Summary!E355</f>
        <v>16.308807265573634</v>
      </c>
      <c r="P334" s="19">
        <f t="shared" si="72"/>
        <v>159.92416404621505</v>
      </c>
      <c r="Q334" s="18">
        <f t="shared" si="61"/>
        <v>59.448600000000006</v>
      </c>
      <c r="R334" s="21">
        <f t="shared" si="73"/>
        <v>6.0600000000000005</v>
      </c>
      <c r="S334" s="21">
        <f t="shared" si="74"/>
        <v>19.881829800000002</v>
      </c>
    </row>
    <row r="335" spans="1:19">
      <c r="A335" s="16">
        <f>Input_Summary!B356</f>
        <v>6.38</v>
      </c>
      <c r="B335" s="16">
        <f t="shared" si="62"/>
        <v>20.931695399999999</v>
      </c>
      <c r="C335" s="16">
        <f t="shared" si="60"/>
        <v>3575.3173007999994</v>
      </c>
      <c r="D335" s="16">
        <f t="shared" si="63"/>
        <v>1089.7567132838399</v>
      </c>
      <c r="E335" s="19">
        <f t="shared" si="69"/>
        <v>3.2758803594774197</v>
      </c>
      <c r="F335" s="27">
        <f t="shared" si="64"/>
        <v>313.7015791039172</v>
      </c>
      <c r="G335" s="16">
        <f>Input_Summary!C356</f>
        <v>3.1369999999999996</v>
      </c>
      <c r="H335" s="19">
        <f t="shared" si="70"/>
        <v>3.6086528016987121</v>
      </c>
      <c r="I335" s="27">
        <f t="shared" si="71"/>
        <v>345.56646879012555</v>
      </c>
      <c r="J335" s="22">
        <f t="shared" si="65"/>
        <v>3.4556646879012556</v>
      </c>
      <c r="K335" s="19">
        <f t="shared" si="66"/>
        <v>1.0442717116600001E-3</v>
      </c>
      <c r="L335" s="27">
        <f t="shared" si="67"/>
        <v>0.10000050338027326</v>
      </c>
      <c r="M335" s="23">
        <f>Input_Summary!D356</f>
        <v>1E-3</v>
      </c>
      <c r="N335" s="19">
        <f t="shared" si="68"/>
        <v>53.305775050582781</v>
      </c>
      <c r="O335" s="19">
        <f>Input_Summary!E356</f>
        <v>16.247649238327735</v>
      </c>
      <c r="P335" s="19">
        <f t="shared" si="72"/>
        <v>159.32444843104176</v>
      </c>
      <c r="Q335" s="18">
        <f t="shared" si="61"/>
        <v>59.644800000000004</v>
      </c>
      <c r="R335" s="21">
        <f t="shared" si="73"/>
        <v>6.08</v>
      </c>
      <c r="S335" s="21">
        <f t="shared" si="74"/>
        <v>19.9474464</v>
      </c>
    </row>
    <row r="336" spans="1:19">
      <c r="A336" s="16">
        <f>Input_Summary!B357</f>
        <v>6.4</v>
      </c>
      <c r="B336" s="16">
        <f t="shared" si="62"/>
        <v>20.997312000000001</v>
      </c>
      <c r="C336" s="16">
        <f t="shared" ref="C336:C398" si="75">$G$7-B336</f>
        <v>3575.2516841999995</v>
      </c>
      <c r="D336" s="16">
        <f t="shared" si="63"/>
        <v>1089.7367133441599</v>
      </c>
      <c r="E336" s="19">
        <f t="shared" si="69"/>
        <v>3.31347414109718</v>
      </c>
      <c r="F336" s="27">
        <f t="shared" si="64"/>
        <v>317.30159722560705</v>
      </c>
      <c r="G336" s="16">
        <f>Input_Summary!C357</f>
        <v>3.173</v>
      </c>
      <c r="H336" s="19">
        <f t="shared" si="70"/>
        <v>3.6437417076029464</v>
      </c>
      <c r="I336" s="27">
        <f t="shared" si="71"/>
        <v>348.92660066574609</v>
      </c>
      <c r="J336" s="22">
        <f t="shared" si="65"/>
        <v>3.489266006657461</v>
      </c>
      <c r="K336" s="19">
        <f t="shared" si="66"/>
        <v>1.0442717116600001E-3</v>
      </c>
      <c r="L336" s="27">
        <f t="shared" si="67"/>
        <v>0.10000050338027326</v>
      </c>
      <c r="M336" s="23">
        <f>Input_Summary!D357</f>
        <v>1E-3</v>
      </c>
      <c r="N336" s="19">
        <f t="shared" si="68"/>
        <v>52.904476869524437</v>
      </c>
      <c r="O336" s="19">
        <f>Input_Summary!E357</f>
        <v>16.125333183835931</v>
      </c>
      <c r="P336" s="19">
        <f t="shared" si="72"/>
        <v>158.12501720069511</v>
      </c>
      <c r="Q336" s="18">
        <f t="shared" ref="Q336:Q398" si="76">IF(B336&lt;=$J$11,0,9.81*(A336-$J$11/3.28083))</f>
        <v>59.841000000000008</v>
      </c>
      <c r="R336" s="21">
        <f t="shared" si="73"/>
        <v>6.1000000000000005</v>
      </c>
      <c r="S336" s="21">
        <f t="shared" si="74"/>
        <v>20.013063000000002</v>
      </c>
    </row>
    <row r="337" spans="1:19">
      <c r="A337" s="16">
        <f>Input_Summary!B358</f>
        <v>6.42</v>
      </c>
      <c r="B337" s="16">
        <f t="shared" ref="B337:B398" si="77">A337*3.28083</f>
        <v>21.062928599999999</v>
      </c>
      <c r="C337" s="16">
        <f t="shared" si="75"/>
        <v>3575.1860675999997</v>
      </c>
      <c r="D337" s="16">
        <f t="shared" ref="D337:D398" si="78">C337*0.3048</f>
        <v>1089.7167134044801</v>
      </c>
      <c r="E337" s="19">
        <f t="shared" si="69"/>
        <v>3.3761304437967796</v>
      </c>
      <c r="F337" s="27">
        <f t="shared" ref="F337:F398" si="79">E337*95.761</f>
        <v>323.30162742842339</v>
      </c>
      <c r="G337" s="16">
        <f>Input_Summary!C358</f>
        <v>3.2329999999999997</v>
      </c>
      <c r="H337" s="19">
        <f t="shared" si="70"/>
        <v>3.7059808136751018</v>
      </c>
      <c r="I337" s="27">
        <f t="shared" si="71"/>
        <v>354.88664982755085</v>
      </c>
      <c r="J337" s="22">
        <f t="shared" ref="J337:J398" si="80">I337*0.01</f>
        <v>3.5488664982755087</v>
      </c>
      <c r="K337" s="19">
        <f t="shared" ref="K337:K398" si="81">M337*1.04427171166</f>
        <v>1.0442717116600001E-3</v>
      </c>
      <c r="L337" s="27">
        <f t="shared" ref="L337:L398" si="82">K337*95.761</f>
        <v>0.10000050338027326</v>
      </c>
      <c r="M337" s="23">
        <f>Input_Summary!D358</f>
        <v>1E-3</v>
      </c>
      <c r="N337" s="19">
        <f t="shared" ref="N337:N398" si="83">O337*3.28083</f>
        <v>52.837593839348045</v>
      </c>
      <c r="O337" s="19">
        <f>Input_Summary!E358</f>
        <v>16.104947174753963</v>
      </c>
      <c r="P337" s="19">
        <f t="shared" si="72"/>
        <v>157.92511199563737</v>
      </c>
      <c r="Q337" s="18">
        <f t="shared" si="76"/>
        <v>60.037200000000006</v>
      </c>
      <c r="R337" s="21">
        <f t="shared" si="73"/>
        <v>6.12</v>
      </c>
      <c r="S337" s="21">
        <f t="shared" si="74"/>
        <v>20.078679600000001</v>
      </c>
    </row>
    <row r="338" spans="1:19">
      <c r="A338" s="16">
        <f>Input_Summary!B359</f>
        <v>6.44</v>
      </c>
      <c r="B338" s="16">
        <f t="shared" si="77"/>
        <v>21.128545200000001</v>
      </c>
      <c r="C338" s="16">
        <f t="shared" si="75"/>
        <v>3575.1204509999993</v>
      </c>
      <c r="D338" s="16">
        <f t="shared" si="78"/>
        <v>1089.6967134647998</v>
      </c>
      <c r="E338" s="19">
        <f t="shared" ref="E338:E398" si="84">G338*1.04427171166</f>
        <v>3.3698648135268199</v>
      </c>
      <c r="F338" s="27">
        <f t="shared" si="79"/>
        <v>322.70162440814181</v>
      </c>
      <c r="G338" s="16">
        <f>Input_Summary!C359</f>
        <v>3.2269999999999999</v>
      </c>
      <c r="H338" s="19">
        <f t="shared" si="70"/>
        <v>3.697627598536553</v>
      </c>
      <c r="I338" s="27">
        <f t="shared" si="71"/>
        <v>354.08674160221153</v>
      </c>
      <c r="J338" s="22">
        <f t="shared" si="80"/>
        <v>3.5408674160221154</v>
      </c>
      <c r="K338" s="19">
        <f t="shared" si="81"/>
        <v>1.0442717116600001E-3</v>
      </c>
      <c r="L338" s="27">
        <f t="shared" si="82"/>
        <v>0.10000050338027326</v>
      </c>
      <c r="M338" s="23">
        <f>Input_Summary!D359</f>
        <v>1E-3</v>
      </c>
      <c r="N338" s="19">
        <f t="shared" si="83"/>
        <v>52.5031786884661</v>
      </c>
      <c r="O338" s="19">
        <f>Input_Summary!E359</f>
        <v>16.00301712934413</v>
      </c>
      <c r="P338" s="19">
        <f t="shared" si="72"/>
        <v>156.92558597034852</v>
      </c>
      <c r="Q338" s="18">
        <f t="shared" si="76"/>
        <v>60.23340000000001</v>
      </c>
      <c r="R338" s="21">
        <f t="shared" si="73"/>
        <v>6.1400000000000006</v>
      </c>
      <c r="S338" s="21">
        <f t="shared" si="74"/>
        <v>20.144296200000003</v>
      </c>
    </row>
    <row r="339" spans="1:19">
      <c r="A339" s="16">
        <f>Input_Summary!B360</f>
        <v>6.46</v>
      </c>
      <c r="B339" s="16">
        <f t="shared" si="77"/>
        <v>21.1941618</v>
      </c>
      <c r="C339" s="16">
        <f t="shared" si="75"/>
        <v>3575.0548343999994</v>
      </c>
      <c r="D339" s="16">
        <f t="shared" si="78"/>
        <v>1089.6767135251198</v>
      </c>
      <c r="E339" s="19">
        <f t="shared" si="84"/>
        <v>3.3949273346066597</v>
      </c>
      <c r="F339" s="27">
        <f t="shared" si="79"/>
        <v>325.10163648926834</v>
      </c>
      <c r="G339" s="16">
        <f>Input_Summary!C360</f>
        <v>3.2509999999999999</v>
      </c>
      <c r="H339" s="19">
        <f t="shared" si="70"/>
        <v>3.7272828628589854</v>
      </c>
      <c r="I339" s="27">
        <f t="shared" si="71"/>
        <v>356.92654513446513</v>
      </c>
      <c r="J339" s="22">
        <f t="shared" si="80"/>
        <v>3.5692654513446516</v>
      </c>
      <c r="K339" s="19">
        <f t="shared" si="81"/>
        <v>1.0442717116600001E-3</v>
      </c>
      <c r="L339" s="27">
        <f t="shared" si="82"/>
        <v>0.10000050338027326</v>
      </c>
      <c r="M339" s="23">
        <f>Input_Summary!D360</f>
        <v>1E-3</v>
      </c>
      <c r="N339" s="19">
        <f t="shared" si="83"/>
        <v>53.238892020406389</v>
      </c>
      <c r="O339" s="19">
        <f>Input_Summary!E360</f>
        <v>16.227263229245768</v>
      </c>
      <c r="P339" s="19">
        <f t="shared" si="72"/>
        <v>159.12454322598398</v>
      </c>
      <c r="Q339" s="18">
        <f t="shared" si="76"/>
        <v>60.429600000000008</v>
      </c>
      <c r="R339" s="21">
        <f t="shared" si="73"/>
        <v>6.16</v>
      </c>
      <c r="S339" s="21">
        <f t="shared" si="74"/>
        <v>20.209912800000001</v>
      </c>
    </row>
    <row r="340" spans="1:19">
      <c r="A340" s="16">
        <f>Input_Summary!B361</f>
        <v>6.48</v>
      </c>
      <c r="B340" s="16">
        <f t="shared" si="77"/>
        <v>21.259778400000002</v>
      </c>
      <c r="C340" s="16">
        <f t="shared" si="75"/>
        <v>3574.9892177999996</v>
      </c>
      <c r="D340" s="16">
        <f t="shared" si="78"/>
        <v>1089.65671358544</v>
      </c>
      <c r="E340" s="19">
        <f t="shared" si="84"/>
        <v>3.3573335529868999</v>
      </c>
      <c r="F340" s="27">
        <f t="shared" si="79"/>
        <v>321.50161836757849</v>
      </c>
      <c r="G340" s="16">
        <f>Input_Summary!C361</f>
        <v>3.2149999999999999</v>
      </c>
      <c r="H340" s="19">
        <f t="shared" si="70"/>
        <v>3.6802949022208247</v>
      </c>
      <c r="I340" s="27">
        <f t="shared" si="71"/>
        <v>352.42695359001533</v>
      </c>
      <c r="J340" s="22">
        <f t="shared" si="80"/>
        <v>3.5242695359001535</v>
      </c>
      <c r="K340" s="19">
        <f t="shared" si="81"/>
        <v>1.0442717116600001E-3</v>
      </c>
      <c r="L340" s="27">
        <f t="shared" si="82"/>
        <v>0.10000050338027326</v>
      </c>
      <c r="M340" s="23">
        <f>Input_Summary!D361</f>
        <v>1E-3</v>
      </c>
      <c r="N340" s="19">
        <f t="shared" si="83"/>
        <v>51.734023841437612</v>
      </c>
      <c r="O340" s="19">
        <f>Input_Summary!E361</f>
        <v>15.768578024901508</v>
      </c>
      <c r="P340" s="19">
        <f t="shared" si="72"/>
        <v>154.62667611218419</v>
      </c>
      <c r="Q340" s="18">
        <f t="shared" si="76"/>
        <v>60.625800000000012</v>
      </c>
      <c r="R340" s="21">
        <f t="shared" si="73"/>
        <v>6.1800000000000006</v>
      </c>
      <c r="S340" s="21">
        <f t="shared" si="74"/>
        <v>20.2755294</v>
      </c>
    </row>
    <row r="341" spans="1:19">
      <c r="A341" s="16">
        <f>Input_Summary!B362</f>
        <v>6.5</v>
      </c>
      <c r="B341" s="16">
        <f t="shared" si="77"/>
        <v>21.325395</v>
      </c>
      <c r="C341" s="16">
        <f t="shared" si="75"/>
        <v>3574.9236011999997</v>
      </c>
      <c r="D341" s="16">
        <f t="shared" si="78"/>
        <v>1089.63671364576</v>
      </c>
      <c r="E341" s="19">
        <f t="shared" si="84"/>
        <v>3.3886617043367</v>
      </c>
      <c r="F341" s="27">
        <f t="shared" si="79"/>
        <v>324.50163346898671</v>
      </c>
      <c r="G341" s="16">
        <f>Input_Summary!C362</f>
        <v>3.2450000000000001</v>
      </c>
      <c r="H341" s="19">
        <f t="shared" ref="H341:H398" si="85">I341/95.76052</f>
        <v>3.7095356571410196</v>
      </c>
      <c r="I341" s="27">
        <f t="shared" ref="I341:I398" si="86">F341+P341*(1-$J$12)</f>
        <v>355.22706348636575</v>
      </c>
      <c r="J341" s="22">
        <f t="shared" si="80"/>
        <v>3.5522706348636577</v>
      </c>
      <c r="K341" s="19">
        <f t="shared" si="81"/>
        <v>1.0442717116600001E-3</v>
      </c>
      <c r="L341" s="27">
        <f t="shared" si="82"/>
        <v>0.10000050338027326</v>
      </c>
      <c r="M341" s="23">
        <f>Input_Summary!D362</f>
        <v>1E-3</v>
      </c>
      <c r="N341" s="19">
        <f t="shared" si="83"/>
        <v>51.399608690555667</v>
      </c>
      <c r="O341" s="19">
        <f>Input_Summary!E362</f>
        <v>15.666647979491673</v>
      </c>
      <c r="P341" s="19">
        <f t="shared" ref="P341:P398" si="87">O341*9.806</f>
        <v>153.62715008689534</v>
      </c>
      <c r="Q341" s="18">
        <f t="shared" si="76"/>
        <v>60.822000000000003</v>
      </c>
      <c r="R341" s="21">
        <f t="shared" ref="R341:R398" si="88">Q341/9.81</f>
        <v>6.2</v>
      </c>
      <c r="S341" s="21">
        <f t="shared" ref="S341:S398" si="89">R341*3.28083</f>
        <v>20.341145999999998</v>
      </c>
    </row>
    <row r="342" spans="1:19">
      <c r="A342" s="16">
        <f>Input_Summary!B363</f>
        <v>6.52</v>
      </c>
      <c r="B342" s="16">
        <f t="shared" si="77"/>
        <v>21.391011599999999</v>
      </c>
      <c r="C342" s="16">
        <f t="shared" si="75"/>
        <v>3574.8579845999993</v>
      </c>
      <c r="D342" s="16">
        <f t="shared" si="78"/>
        <v>1089.61671370608</v>
      </c>
      <c r="E342" s="19">
        <f t="shared" si="84"/>
        <v>3.3510679227169402</v>
      </c>
      <c r="F342" s="27">
        <f t="shared" si="79"/>
        <v>320.90161534729691</v>
      </c>
      <c r="G342" s="16">
        <f>Input_Summary!C363</f>
        <v>3.2090000000000001</v>
      </c>
      <c r="H342" s="19">
        <f t="shared" si="85"/>
        <v>3.6802919009306452</v>
      </c>
      <c r="I342" s="27">
        <f t="shared" si="86"/>
        <v>352.42666618490705</v>
      </c>
      <c r="J342" s="22">
        <f t="shared" si="80"/>
        <v>3.5242666618490706</v>
      </c>
      <c r="K342" s="19">
        <f t="shared" si="81"/>
        <v>1.0442717116600001E-3</v>
      </c>
      <c r="L342" s="27">
        <f t="shared" si="82"/>
        <v>0.10000050338027326</v>
      </c>
      <c r="M342" s="23">
        <f>Input_Summary!D363</f>
        <v>1E-3</v>
      </c>
      <c r="N342" s="19">
        <f t="shared" si="83"/>
        <v>52.737269294083461</v>
      </c>
      <c r="O342" s="19">
        <f>Input_Summary!E363</f>
        <v>16.074368161131012</v>
      </c>
      <c r="P342" s="19">
        <f t="shared" si="87"/>
        <v>157.62525418805069</v>
      </c>
      <c r="Q342" s="18">
        <f t="shared" si="76"/>
        <v>61.0182</v>
      </c>
      <c r="R342" s="21">
        <f t="shared" si="88"/>
        <v>6.22</v>
      </c>
      <c r="S342" s="21">
        <f t="shared" si="89"/>
        <v>20.4067626</v>
      </c>
    </row>
    <row r="343" spans="1:19">
      <c r="A343" s="16">
        <f>Input_Summary!B364</f>
        <v>6.54</v>
      </c>
      <c r="B343" s="16">
        <f t="shared" si="77"/>
        <v>21.456628200000001</v>
      </c>
      <c r="C343" s="16">
        <f t="shared" si="75"/>
        <v>3574.7923679999994</v>
      </c>
      <c r="D343" s="16">
        <f t="shared" si="78"/>
        <v>1089.5967137663999</v>
      </c>
      <c r="E343" s="19">
        <f t="shared" si="84"/>
        <v>3.4690706261345201</v>
      </c>
      <c r="F343" s="27">
        <f t="shared" si="79"/>
        <v>332.20167222926779</v>
      </c>
      <c r="G343" s="16">
        <f>Input_Summary!C364</f>
        <v>3.3220000000000001</v>
      </c>
      <c r="H343" s="19">
        <f t="shared" si="85"/>
        <v>3.8005915046455625</v>
      </c>
      <c r="I343" s="27">
        <f t="shared" si="86"/>
        <v>363.94661879244148</v>
      </c>
      <c r="J343" s="22">
        <f t="shared" si="80"/>
        <v>3.6394661879244148</v>
      </c>
      <c r="K343" s="19">
        <f t="shared" si="81"/>
        <v>1.0442717116600001E-3</v>
      </c>
      <c r="L343" s="27">
        <f t="shared" si="82"/>
        <v>0.10000050338027326</v>
      </c>
      <c r="M343" s="23">
        <f>Input_Summary!D364</f>
        <v>1E-3</v>
      </c>
      <c r="N343" s="19">
        <f t="shared" si="83"/>
        <v>53.105125960053606</v>
      </c>
      <c r="O343" s="19">
        <f>Input_Summary!E364</f>
        <v>16.186491211081833</v>
      </c>
      <c r="P343" s="19">
        <f t="shared" si="87"/>
        <v>158.72473281586844</v>
      </c>
      <c r="Q343" s="18">
        <f t="shared" si="76"/>
        <v>61.214400000000005</v>
      </c>
      <c r="R343" s="21">
        <f t="shared" si="88"/>
        <v>6.24</v>
      </c>
      <c r="S343" s="21">
        <f t="shared" si="89"/>
        <v>20.472379199999999</v>
      </c>
    </row>
    <row r="344" spans="1:19">
      <c r="A344" s="16">
        <f>Input_Summary!B365</f>
        <v>6.56</v>
      </c>
      <c r="B344" s="16">
        <f t="shared" si="77"/>
        <v>21.522244799999999</v>
      </c>
      <c r="C344" s="16">
        <f t="shared" si="75"/>
        <v>3574.7267513999996</v>
      </c>
      <c r="D344" s="16">
        <f t="shared" si="78"/>
        <v>1089.5767138267199</v>
      </c>
      <c r="E344" s="19">
        <f t="shared" si="84"/>
        <v>3.6633051645032801</v>
      </c>
      <c r="F344" s="27">
        <f t="shared" si="79"/>
        <v>350.80176585799859</v>
      </c>
      <c r="G344" s="16">
        <f>Input_Summary!C365</f>
        <v>3.508</v>
      </c>
      <c r="H344" s="19">
        <f t="shared" si="85"/>
        <v>3.9791703656500506</v>
      </c>
      <c r="I344" s="27">
        <f t="shared" si="86"/>
        <v>381.04742338323899</v>
      </c>
      <c r="J344" s="22">
        <f t="shared" si="80"/>
        <v>3.81047423383239</v>
      </c>
      <c r="K344" s="19">
        <f t="shared" si="81"/>
        <v>1.0442717116600001E-3</v>
      </c>
      <c r="L344" s="27">
        <f t="shared" si="82"/>
        <v>0.10000050338027326</v>
      </c>
      <c r="M344" s="23">
        <f>Input_Summary!D365</f>
        <v>1E-3</v>
      </c>
      <c r="N344" s="19">
        <f t="shared" si="83"/>
        <v>50.597012328438993</v>
      </c>
      <c r="O344" s="19">
        <f>Input_Summary!E365</f>
        <v>15.422015870508071</v>
      </c>
      <c r="P344" s="19">
        <f t="shared" si="87"/>
        <v>151.22828762620213</v>
      </c>
      <c r="Q344" s="18">
        <f t="shared" si="76"/>
        <v>61.410600000000002</v>
      </c>
      <c r="R344" s="21">
        <f t="shared" si="88"/>
        <v>6.26</v>
      </c>
      <c r="S344" s="21">
        <f t="shared" si="89"/>
        <v>20.537995799999997</v>
      </c>
    </row>
    <row r="345" spans="1:19">
      <c r="A345" s="16">
        <f>Input_Summary!B366</f>
        <v>6.58</v>
      </c>
      <c r="B345" s="16">
        <f t="shared" si="77"/>
        <v>21.587861400000001</v>
      </c>
      <c r="C345" s="16">
        <f t="shared" si="75"/>
        <v>3574.6611347999997</v>
      </c>
      <c r="D345" s="16">
        <f t="shared" si="78"/>
        <v>1089.5567138870399</v>
      </c>
      <c r="E345" s="19">
        <f t="shared" si="84"/>
        <v>4.1123420005170797</v>
      </c>
      <c r="F345" s="27">
        <f t="shared" si="79"/>
        <v>393.80198231151604</v>
      </c>
      <c r="G345" s="16">
        <f>Input_Summary!C366</f>
        <v>3.9379999999999997</v>
      </c>
      <c r="H345" s="19">
        <f t="shared" si="85"/>
        <v>4.3737243071022238</v>
      </c>
      <c r="I345" s="27">
        <f t="shared" si="86"/>
        <v>418.83011398474866</v>
      </c>
      <c r="J345" s="22">
        <f t="shared" si="80"/>
        <v>4.1883011398474865</v>
      </c>
      <c r="K345" s="19">
        <f t="shared" si="81"/>
        <v>1.0442717116600001E-3</v>
      </c>
      <c r="L345" s="27">
        <f t="shared" si="82"/>
        <v>0.10000050338027326</v>
      </c>
      <c r="M345" s="23">
        <f>Input_Summary!D366</f>
        <v>1E-3</v>
      </c>
      <c r="N345" s="19">
        <f t="shared" si="83"/>
        <v>41.868776890420101</v>
      </c>
      <c r="O345" s="19">
        <f>Input_Summary!E366</f>
        <v>12.761641685311369</v>
      </c>
      <c r="P345" s="19">
        <f t="shared" si="87"/>
        <v>125.14065836616328</v>
      </c>
      <c r="Q345" s="18">
        <f t="shared" si="76"/>
        <v>61.606800000000007</v>
      </c>
      <c r="R345" s="21">
        <f t="shared" si="88"/>
        <v>6.28</v>
      </c>
      <c r="S345" s="21">
        <f t="shared" si="89"/>
        <v>20.603612399999999</v>
      </c>
    </row>
    <row r="346" spans="1:19">
      <c r="A346" s="16">
        <f>Input_Summary!B367</f>
        <v>6.6</v>
      </c>
      <c r="B346" s="16">
        <f t="shared" si="77"/>
        <v>21.653478</v>
      </c>
      <c r="C346" s="16">
        <f t="shared" si="75"/>
        <v>3574.5955181999993</v>
      </c>
      <c r="D346" s="16">
        <f t="shared" si="78"/>
        <v>1089.5367139473599</v>
      </c>
      <c r="E346" s="19">
        <f t="shared" si="84"/>
        <v>4.0120919161977193</v>
      </c>
      <c r="F346" s="27">
        <f t="shared" si="79"/>
        <v>384.2019339870098</v>
      </c>
      <c r="G346" s="16">
        <f>Input_Summary!C367</f>
        <v>3.8419999999999996</v>
      </c>
      <c r="H346" s="19">
        <f t="shared" si="85"/>
        <v>4.2475880573489588</v>
      </c>
      <c r="I346" s="27">
        <f t="shared" si="86"/>
        <v>406.75124111752609</v>
      </c>
      <c r="J346" s="22">
        <f t="shared" si="80"/>
        <v>4.0675124111752607</v>
      </c>
      <c r="K346" s="19">
        <f t="shared" si="81"/>
        <v>1.0442717116600001E-3</v>
      </c>
      <c r="L346" s="27">
        <f t="shared" si="82"/>
        <v>0.10000050338027326</v>
      </c>
      <c r="M346" s="23">
        <f>Input_Summary!D367</f>
        <v>1E-3</v>
      </c>
      <c r="N346" s="19">
        <f t="shared" si="83"/>
        <v>37.722029019483927</v>
      </c>
      <c r="O346" s="19">
        <f>Input_Summary!E367</f>
        <v>11.497709122229413</v>
      </c>
      <c r="P346" s="19">
        <f t="shared" si="87"/>
        <v>112.74653565258161</v>
      </c>
      <c r="Q346" s="18">
        <f t="shared" si="76"/>
        <v>61.803000000000004</v>
      </c>
      <c r="R346" s="21">
        <f t="shared" si="88"/>
        <v>6.3</v>
      </c>
      <c r="S346" s="21">
        <f t="shared" si="89"/>
        <v>20.669228999999998</v>
      </c>
    </row>
    <row r="347" spans="1:19">
      <c r="A347" s="16">
        <f>Input_Summary!B368</f>
        <v>6.62</v>
      </c>
      <c r="B347" s="16">
        <f t="shared" si="77"/>
        <v>21.719094599999998</v>
      </c>
      <c r="C347" s="16">
        <f t="shared" si="75"/>
        <v>3574.5299015999994</v>
      </c>
      <c r="D347" s="16">
        <f t="shared" si="78"/>
        <v>1089.5167140076799</v>
      </c>
      <c r="E347" s="19">
        <f t="shared" si="84"/>
        <v>3.6633051645032801</v>
      </c>
      <c r="F347" s="27">
        <f t="shared" si="79"/>
        <v>350.80176585799859</v>
      </c>
      <c r="G347" s="16">
        <f>Input_Summary!C368</f>
        <v>3.508</v>
      </c>
      <c r="H347" s="19">
        <f t="shared" si="85"/>
        <v>3.9065235051692353</v>
      </c>
      <c r="I347" s="27">
        <f t="shared" si="86"/>
        <v>374.09072224722865</v>
      </c>
      <c r="J347" s="22">
        <f t="shared" si="80"/>
        <v>3.7409072224722868</v>
      </c>
      <c r="K347" s="19">
        <f t="shared" si="81"/>
        <v>1.0442717116600001E-3</v>
      </c>
      <c r="L347" s="27">
        <f t="shared" si="82"/>
        <v>0.10000050338027326</v>
      </c>
      <c r="M347" s="23">
        <f>Input_Summary!D368</f>
        <v>1E-3</v>
      </c>
      <c r="N347" s="19">
        <f t="shared" si="83"/>
        <v>38.959365077747137</v>
      </c>
      <c r="O347" s="19">
        <f>Input_Summary!E368</f>
        <v>11.874850290245803</v>
      </c>
      <c r="P347" s="19">
        <f t="shared" si="87"/>
        <v>116.44478194615033</v>
      </c>
      <c r="Q347" s="18">
        <f t="shared" si="76"/>
        <v>61.999200000000009</v>
      </c>
      <c r="R347" s="21">
        <f t="shared" si="88"/>
        <v>6.32</v>
      </c>
      <c r="S347" s="21">
        <f t="shared" si="89"/>
        <v>20.7348456</v>
      </c>
    </row>
    <row r="348" spans="1:19">
      <c r="A348" s="16">
        <f>Input_Summary!B369</f>
        <v>6.64</v>
      </c>
      <c r="B348" s="16">
        <f t="shared" si="77"/>
        <v>21.784711199999997</v>
      </c>
      <c r="C348" s="16">
        <f t="shared" si="75"/>
        <v>3574.4642849999996</v>
      </c>
      <c r="D348" s="16">
        <f t="shared" si="78"/>
        <v>1089.4967140679998</v>
      </c>
      <c r="E348" s="19">
        <f t="shared" si="84"/>
        <v>3.8063703890006999</v>
      </c>
      <c r="F348" s="27">
        <f t="shared" si="79"/>
        <v>364.501834821096</v>
      </c>
      <c r="G348" s="16">
        <f>Input_Summary!C369</f>
        <v>3.645</v>
      </c>
      <c r="H348" s="19">
        <f t="shared" si="85"/>
        <v>4.0437442970878212</v>
      </c>
      <c r="I348" s="27">
        <f t="shared" si="86"/>
        <v>387.23105663616428</v>
      </c>
      <c r="J348" s="22">
        <f t="shared" si="80"/>
        <v>3.8723105663616431</v>
      </c>
      <c r="K348" s="19">
        <f t="shared" si="81"/>
        <v>1.0442717116600001E-3</v>
      </c>
      <c r="L348" s="27">
        <f t="shared" si="82"/>
        <v>0.10000050338027326</v>
      </c>
      <c r="M348" s="23">
        <f>Input_Summary!D369</f>
        <v>1E-3</v>
      </c>
      <c r="N348" s="19">
        <f t="shared" si="83"/>
        <v>38.023002655277679</v>
      </c>
      <c r="O348" s="19">
        <f>Input_Summary!E369</f>
        <v>11.589446163098264</v>
      </c>
      <c r="P348" s="19">
        <f t="shared" si="87"/>
        <v>113.64610907534157</v>
      </c>
      <c r="Q348" s="18">
        <f t="shared" si="76"/>
        <v>62.195399999999999</v>
      </c>
      <c r="R348" s="21">
        <f t="shared" si="88"/>
        <v>6.34</v>
      </c>
      <c r="S348" s="21">
        <f t="shared" si="89"/>
        <v>20.800462199999998</v>
      </c>
    </row>
    <row r="349" spans="1:19">
      <c r="A349" s="16">
        <f>Input_Summary!B370</f>
        <v>6.66</v>
      </c>
      <c r="B349" s="16">
        <f t="shared" si="77"/>
        <v>21.850327799999999</v>
      </c>
      <c r="C349" s="16">
        <f t="shared" si="75"/>
        <v>3574.3986683999997</v>
      </c>
      <c r="D349" s="16">
        <f t="shared" si="78"/>
        <v>1089.4767141283201</v>
      </c>
      <c r="E349" s="19">
        <f t="shared" si="84"/>
        <v>3.43252111622642</v>
      </c>
      <c r="F349" s="27">
        <f t="shared" si="79"/>
        <v>328.7016546109582</v>
      </c>
      <c r="G349" s="16">
        <f>Input_Summary!C370</f>
        <v>3.2869999999999999</v>
      </c>
      <c r="H349" s="19">
        <f t="shared" si="85"/>
        <v>3.6911861957058685</v>
      </c>
      <c r="I349" s="27">
        <f t="shared" si="86"/>
        <v>353.46990951761575</v>
      </c>
      <c r="J349" s="22">
        <f t="shared" si="80"/>
        <v>3.5346990951761574</v>
      </c>
      <c r="K349" s="19">
        <f t="shared" si="81"/>
        <v>1.0442717116600001E-3</v>
      </c>
      <c r="L349" s="27">
        <f t="shared" si="82"/>
        <v>0.10000050338027326</v>
      </c>
      <c r="M349" s="23">
        <f>Input_Summary!D370</f>
        <v>1E-3</v>
      </c>
      <c r="N349" s="19">
        <f t="shared" si="83"/>
        <v>41.434037194273571</v>
      </c>
      <c r="O349" s="19">
        <f>Input_Summary!E370</f>
        <v>12.629132626278585</v>
      </c>
      <c r="P349" s="19">
        <f t="shared" si="87"/>
        <v>123.84127453328779</v>
      </c>
      <c r="Q349" s="18">
        <f t="shared" si="76"/>
        <v>62.391600000000004</v>
      </c>
      <c r="R349" s="21">
        <f t="shared" si="88"/>
        <v>6.36</v>
      </c>
      <c r="S349" s="21">
        <f t="shared" si="89"/>
        <v>20.8660788</v>
      </c>
    </row>
    <row r="350" spans="1:19">
      <c r="A350" s="16">
        <f>Input_Summary!B371</f>
        <v>6.68</v>
      </c>
      <c r="B350" s="16">
        <f t="shared" si="77"/>
        <v>21.915944399999997</v>
      </c>
      <c r="C350" s="16">
        <f t="shared" si="75"/>
        <v>3574.3330517999993</v>
      </c>
      <c r="D350" s="16">
        <f t="shared" si="78"/>
        <v>1089.4567141886398</v>
      </c>
      <c r="E350" s="19">
        <f t="shared" si="84"/>
        <v>3.5191956682942003</v>
      </c>
      <c r="F350" s="27">
        <f t="shared" si="79"/>
        <v>337.00169639152091</v>
      </c>
      <c r="G350" s="16">
        <f>Input_Summary!C371</f>
        <v>3.37</v>
      </c>
      <c r="H350" s="19">
        <f t="shared" si="85"/>
        <v>3.8194034961258363</v>
      </c>
      <c r="I350" s="27">
        <f t="shared" si="86"/>
        <v>365.74806487882807</v>
      </c>
      <c r="J350" s="22">
        <f t="shared" si="80"/>
        <v>3.6574806487882809</v>
      </c>
      <c r="K350" s="19">
        <f t="shared" si="81"/>
        <v>1.0442717116600001E-3</v>
      </c>
      <c r="L350" s="27">
        <f t="shared" si="82"/>
        <v>0.10000050338027326</v>
      </c>
      <c r="M350" s="23">
        <f>Input_Summary!D371</f>
        <v>1E-3</v>
      </c>
      <c r="N350" s="19">
        <f t="shared" si="83"/>
        <v>48.088898696824366</v>
      </c>
      <c r="O350" s="19">
        <f>Input_Summary!E371</f>
        <v>14.657540529934305</v>
      </c>
      <c r="P350" s="19">
        <f t="shared" si="87"/>
        <v>143.7318424365358</v>
      </c>
      <c r="Q350" s="18">
        <f t="shared" si="76"/>
        <v>62.587800000000001</v>
      </c>
      <c r="R350" s="21">
        <f t="shared" si="88"/>
        <v>6.38</v>
      </c>
      <c r="S350" s="21">
        <f t="shared" si="89"/>
        <v>20.931695399999999</v>
      </c>
    </row>
    <row r="351" spans="1:19">
      <c r="A351" s="16">
        <f>Input_Summary!B372</f>
        <v>6.7</v>
      </c>
      <c r="B351" s="16">
        <f t="shared" si="77"/>
        <v>21.981560999999999</v>
      </c>
      <c r="C351" s="16">
        <f t="shared" si="75"/>
        <v>3574.2674351999995</v>
      </c>
      <c r="D351" s="16">
        <f t="shared" si="78"/>
        <v>1089.4367142489598</v>
      </c>
      <c r="E351" s="19">
        <f t="shared" si="84"/>
        <v>3.6946333158530802</v>
      </c>
      <c r="F351" s="27">
        <f t="shared" si="79"/>
        <v>353.80178095940681</v>
      </c>
      <c r="G351" s="16">
        <f>Input_Summary!C372</f>
        <v>3.5380000000000003</v>
      </c>
      <c r="H351" s="19">
        <f t="shared" si="85"/>
        <v>3.975636531215395</v>
      </c>
      <c r="I351" s="27">
        <f t="shared" si="86"/>
        <v>380.70902156018246</v>
      </c>
      <c r="J351" s="22">
        <f t="shared" si="80"/>
        <v>3.8070902156018249</v>
      </c>
      <c r="K351" s="19">
        <f t="shared" si="81"/>
        <v>1.0442717116600001E-3</v>
      </c>
      <c r="L351" s="27">
        <f t="shared" si="82"/>
        <v>0.10000050338027326</v>
      </c>
      <c r="M351" s="23">
        <f>Input_Summary!D372</f>
        <v>1E-3</v>
      </c>
      <c r="N351" s="19">
        <f t="shared" si="83"/>
        <v>45.012279308710426</v>
      </c>
      <c r="O351" s="19">
        <f>Input_Summary!E372</f>
        <v>13.71978411216382</v>
      </c>
      <c r="P351" s="19">
        <f t="shared" si="87"/>
        <v>134.5362030038784</v>
      </c>
      <c r="Q351" s="18">
        <f t="shared" si="76"/>
        <v>62.784000000000006</v>
      </c>
      <c r="R351" s="21">
        <f t="shared" si="88"/>
        <v>6.4</v>
      </c>
      <c r="S351" s="21">
        <f t="shared" si="89"/>
        <v>20.997312000000001</v>
      </c>
    </row>
    <row r="352" spans="1:19">
      <c r="A352" s="16">
        <f>Input_Summary!B373</f>
        <v>6.72</v>
      </c>
      <c r="B352" s="16">
        <f t="shared" si="77"/>
        <v>22.047177599999998</v>
      </c>
      <c r="C352" s="16">
        <f t="shared" si="75"/>
        <v>3574.2018185999996</v>
      </c>
      <c r="D352" s="16">
        <f t="shared" si="78"/>
        <v>1089.41671430928</v>
      </c>
      <c r="E352" s="19">
        <f t="shared" si="84"/>
        <v>3.2633490989374998</v>
      </c>
      <c r="F352" s="27">
        <f t="shared" si="79"/>
        <v>312.50157306335393</v>
      </c>
      <c r="G352" s="16">
        <f>Input_Summary!C373</f>
        <v>3.125</v>
      </c>
      <c r="H352" s="19">
        <f t="shared" si="85"/>
        <v>3.4879862090094109</v>
      </c>
      <c r="I352" s="27">
        <f t="shared" si="86"/>
        <v>334.01137312756987</v>
      </c>
      <c r="J352" s="22">
        <f t="shared" si="80"/>
        <v>3.3401137312756988</v>
      </c>
      <c r="K352" s="19">
        <f t="shared" si="81"/>
        <v>0</v>
      </c>
      <c r="L352" s="27">
        <f t="shared" si="82"/>
        <v>0</v>
      </c>
      <c r="M352" s="23">
        <f>Input_Summary!D373</f>
        <v>0</v>
      </c>
      <c r="N352" s="19">
        <f t="shared" si="83"/>
        <v>35.983070234897781</v>
      </c>
      <c r="O352" s="19">
        <f>Input_Summary!E373</f>
        <v>10.967672886098269</v>
      </c>
      <c r="P352" s="19">
        <f t="shared" si="87"/>
        <v>107.54900032107962</v>
      </c>
      <c r="Q352" s="18">
        <f t="shared" si="76"/>
        <v>62.980200000000004</v>
      </c>
      <c r="R352" s="21">
        <f t="shared" si="88"/>
        <v>6.42</v>
      </c>
      <c r="S352" s="21">
        <f t="shared" si="89"/>
        <v>21.062928599999999</v>
      </c>
    </row>
    <row r="353" spans="1:19">
      <c r="A353" s="16">
        <f>Input_Summary!B374</f>
        <v>6.74</v>
      </c>
      <c r="B353" s="16">
        <f t="shared" si="77"/>
        <v>22.1127942</v>
      </c>
      <c r="C353" s="16">
        <f t="shared" si="75"/>
        <v>3574.1362019999997</v>
      </c>
      <c r="D353" s="16">
        <f t="shared" si="78"/>
        <v>1089.3967143696</v>
      </c>
      <c r="E353" s="19">
        <f t="shared" si="84"/>
        <v>3.5881176012637601</v>
      </c>
      <c r="F353" s="27">
        <f t="shared" si="79"/>
        <v>343.60172961461893</v>
      </c>
      <c r="G353" s="16">
        <f>Input_Summary!C374</f>
        <v>3.4359999999999999</v>
      </c>
      <c r="H353" s="19">
        <f t="shared" si="85"/>
        <v>3.843025864439463</v>
      </c>
      <c r="I353" s="27">
        <f t="shared" si="86"/>
        <v>368.0101551521725</v>
      </c>
      <c r="J353" s="22">
        <f t="shared" si="80"/>
        <v>3.6801015515217252</v>
      </c>
      <c r="K353" s="19">
        <f t="shared" si="81"/>
        <v>0</v>
      </c>
      <c r="L353" s="27">
        <f t="shared" si="82"/>
        <v>0</v>
      </c>
      <c r="M353" s="23">
        <f>Input_Summary!D374</f>
        <v>0</v>
      </c>
      <c r="N353" s="19">
        <f t="shared" si="83"/>
        <v>40.832089922686052</v>
      </c>
      <c r="O353" s="19">
        <f>Input_Summary!E374</f>
        <v>12.44565854454088</v>
      </c>
      <c r="P353" s="19">
        <f t="shared" si="87"/>
        <v>122.04212768776786</v>
      </c>
      <c r="Q353" s="18">
        <f t="shared" si="76"/>
        <v>63.176400000000008</v>
      </c>
      <c r="R353" s="21">
        <f t="shared" si="88"/>
        <v>6.44</v>
      </c>
      <c r="S353" s="21">
        <f t="shared" si="89"/>
        <v>21.128545200000001</v>
      </c>
    </row>
    <row r="354" spans="1:19">
      <c r="A354" s="16">
        <f>Input_Summary!B375</f>
        <v>6.76</v>
      </c>
      <c r="B354" s="16">
        <f t="shared" si="77"/>
        <v>22.178410799999998</v>
      </c>
      <c r="C354" s="16">
        <f t="shared" si="75"/>
        <v>3574.0705853999993</v>
      </c>
      <c r="D354" s="16">
        <f t="shared" si="78"/>
        <v>1089.37671442992</v>
      </c>
      <c r="E354" s="19">
        <f t="shared" si="84"/>
        <v>3.4878675169444002</v>
      </c>
      <c r="F354" s="27">
        <f t="shared" si="79"/>
        <v>334.00168129011269</v>
      </c>
      <c r="G354" s="16">
        <f>Input_Summary!C375</f>
        <v>3.3400000000000003</v>
      </c>
      <c r="H354" s="19">
        <f t="shared" si="85"/>
        <v>3.7571793965045805</v>
      </c>
      <c r="I354" s="27">
        <f t="shared" si="86"/>
        <v>359.78945274256483</v>
      </c>
      <c r="J354" s="22">
        <f t="shared" si="80"/>
        <v>3.5978945274256482</v>
      </c>
      <c r="K354" s="19">
        <f t="shared" si="81"/>
        <v>0</v>
      </c>
      <c r="L354" s="27">
        <f t="shared" si="82"/>
        <v>0</v>
      </c>
      <c r="M354" s="23">
        <f>Input_Summary!D375</f>
        <v>0</v>
      </c>
      <c r="N354" s="19">
        <f t="shared" si="83"/>
        <v>43.13955446377151</v>
      </c>
      <c r="O354" s="19">
        <f>Input_Summary!E375</f>
        <v>13.148975857868743</v>
      </c>
      <c r="P354" s="19">
        <f t="shared" si="87"/>
        <v>128.93885726226088</v>
      </c>
      <c r="Q354" s="18">
        <f t="shared" si="76"/>
        <v>63.372600000000006</v>
      </c>
      <c r="R354" s="21">
        <f t="shared" si="88"/>
        <v>6.46</v>
      </c>
      <c r="S354" s="21">
        <f t="shared" si="89"/>
        <v>21.1941618</v>
      </c>
    </row>
    <row r="355" spans="1:19">
      <c r="A355" s="16">
        <f>Input_Summary!B376</f>
        <v>6.78</v>
      </c>
      <c r="B355" s="16">
        <f t="shared" si="77"/>
        <v>22.2440274</v>
      </c>
      <c r="C355" s="16">
        <f t="shared" si="75"/>
        <v>3574.0049687999995</v>
      </c>
      <c r="D355" s="16">
        <f t="shared" si="78"/>
        <v>1089.3567144902399</v>
      </c>
      <c r="E355" s="19">
        <f t="shared" si="84"/>
        <v>3.5317269288341202</v>
      </c>
      <c r="F355" s="27">
        <f t="shared" si="79"/>
        <v>338.20170243208418</v>
      </c>
      <c r="G355" s="16">
        <f>Input_Summary!C376</f>
        <v>3.3820000000000001</v>
      </c>
      <c r="H355" s="19">
        <f t="shared" si="85"/>
        <v>3.7885137074672288</v>
      </c>
      <c r="I355" s="27">
        <f t="shared" si="86"/>
        <v>362.79004265418973</v>
      </c>
      <c r="J355" s="22">
        <f t="shared" si="80"/>
        <v>3.6279004265418973</v>
      </c>
      <c r="K355" s="19">
        <f t="shared" si="81"/>
        <v>0</v>
      </c>
      <c r="L355" s="27">
        <f t="shared" si="82"/>
        <v>0</v>
      </c>
      <c r="M355" s="23">
        <f>Input_Summary!D376</f>
        <v>0</v>
      </c>
      <c r="N355" s="19">
        <f t="shared" si="83"/>
        <v>41.133063558479812</v>
      </c>
      <c r="O355" s="19">
        <f>Input_Summary!E376</f>
        <v>12.537395585409733</v>
      </c>
      <c r="P355" s="19">
        <f t="shared" si="87"/>
        <v>122.94170111052783</v>
      </c>
      <c r="Q355" s="18">
        <f t="shared" si="76"/>
        <v>63.56880000000001</v>
      </c>
      <c r="R355" s="21">
        <f t="shared" si="88"/>
        <v>6.48</v>
      </c>
      <c r="S355" s="21">
        <f t="shared" si="89"/>
        <v>21.259778400000002</v>
      </c>
    </row>
    <row r="356" spans="1:19">
      <c r="A356" s="16">
        <f>Input_Summary!B377</f>
        <v>6.8</v>
      </c>
      <c r="B356" s="16">
        <f t="shared" si="77"/>
        <v>22.309643999999999</v>
      </c>
      <c r="C356" s="16">
        <f t="shared" si="75"/>
        <v>3573.9393521999996</v>
      </c>
      <c r="D356" s="16">
        <f t="shared" si="78"/>
        <v>1089.3367145505599</v>
      </c>
      <c r="E356" s="19">
        <f t="shared" si="84"/>
        <v>3.4816018866744396</v>
      </c>
      <c r="F356" s="27">
        <f t="shared" si="79"/>
        <v>333.401678269831</v>
      </c>
      <c r="G356" s="16">
        <f>Input_Summary!C377</f>
        <v>3.3339999999999996</v>
      </c>
      <c r="H356" s="19">
        <f t="shared" si="85"/>
        <v>3.7258630932830146</v>
      </c>
      <c r="I356" s="27">
        <f t="shared" si="86"/>
        <v>356.79058726158996</v>
      </c>
      <c r="J356" s="22">
        <f t="shared" si="80"/>
        <v>3.5679058726158996</v>
      </c>
      <c r="K356" s="19">
        <f t="shared" si="81"/>
        <v>0</v>
      </c>
      <c r="L356" s="27">
        <f t="shared" si="82"/>
        <v>0</v>
      </c>
      <c r="M356" s="23">
        <f>Input_Summary!D377</f>
        <v>0</v>
      </c>
      <c r="N356" s="19">
        <f t="shared" si="83"/>
        <v>39.126572653188113</v>
      </c>
      <c r="O356" s="19">
        <f>Input_Summary!E377</f>
        <v>11.925815312950721</v>
      </c>
      <c r="P356" s="19">
        <f t="shared" si="87"/>
        <v>116.94454495879476</v>
      </c>
      <c r="Q356" s="18">
        <f t="shared" si="76"/>
        <v>63.765000000000001</v>
      </c>
      <c r="R356" s="21">
        <f t="shared" si="88"/>
        <v>6.5</v>
      </c>
      <c r="S356" s="21">
        <f t="shared" si="89"/>
        <v>21.325395</v>
      </c>
    </row>
    <row r="357" spans="1:19">
      <c r="A357" s="16">
        <f>Input_Summary!B378</f>
        <v>6.82</v>
      </c>
      <c r="B357" s="16">
        <f t="shared" si="77"/>
        <v>22.375260600000001</v>
      </c>
      <c r="C357" s="16">
        <f t="shared" si="75"/>
        <v>3573.8737355999997</v>
      </c>
      <c r="D357" s="16">
        <f t="shared" si="78"/>
        <v>1089.3167146108799</v>
      </c>
      <c r="E357" s="19">
        <f t="shared" si="84"/>
        <v>3.4878675169444002</v>
      </c>
      <c r="F357" s="27">
        <f t="shared" si="79"/>
        <v>334.00168129011269</v>
      </c>
      <c r="G357" s="16">
        <f>Input_Summary!C378</f>
        <v>3.3400000000000003</v>
      </c>
      <c r="H357" s="19">
        <f t="shared" si="85"/>
        <v>3.7605194820439287</v>
      </c>
      <c r="I357" s="27">
        <f t="shared" si="86"/>
        <v>360.1093010706573</v>
      </c>
      <c r="J357" s="22">
        <f t="shared" si="80"/>
        <v>3.6010930107065731</v>
      </c>
      <c r="K357" s="19">
        <f t="shared" si="81"/>
        <v>0</v>
      </c>
      <c r="L357" s="27">
        <f t="shared" si="82"/>
        <v>0</v>
      </c>
      <c r="M357" s="23">
        <f>Input_Summary!D378</f>
        <v>0</v>
      </c>
      <c r="N357" s="19">
        <f t="shared" si="83"/>
        <v>43.674618705182624</v>
      </c>
      <c r="O357" s="19">
        <f>Input_Summary!E378</f>
        <v>13.312063930524479</v>
      </c>
      <c r="P357" s="19">
        <f t="shared" si="87"/>
        <v>130.53809890272302</v>
      </c>
      <c r="Q357" s="18">
        <f t="shared" si="76"/>
        <v>63.961200000000005</v>
      </c>
      <c r="R357" s="21">
        <f t="shared" si="88"/>
        <v>6.5200000000000005</v>
      </c>
      <c r="S357" s="21">
        <f t="shared" si="89"/>
        <v>21.391011600000002</v>
      </c>
    </row>
    <row r="358" spans="1:19">
      <c r="A358" s="16">
        <f>Input_Summary!B379</f>
        <v>6.84</v>
      </c>
      <c r="B358" s="16">
        <f t="shared" si="77"/>
        <v>22.440877199999999</v>
      </c>
      <c r="C358" s="16">
        <f t="shared" si="75"/>
        <v>3573.8081189999994</v>
      </c>
      <c r="D358" s="16">
        <f t="shared" si="78"/>
        <v>1089.2967146711999</v>
      </c>
      <c r="E358" s="19">
        <f t="shared" si="84"/>
        <v>3.4753362564044799</v>
      </c>
      <c r="F358" s="27">
        <f t="shared" si="79"/>
        <v>332.80167524954936</v>
      </c>
      <c r="G358" s="16">
        <f>Input_Summary!C379</f>
        <v>3.3279999999999998</v>
      </c>
      <c r="H358" s="19">
        <f t="shared" si="85"/>
        <v>3.7488231800758505</v>
      </c>
      <c r="I358" s="27">
        <f t="shared" si="86"/>
        <v>358.98925711211706</v>
      </c>
      <c r="J358" s="22">
        <f t="shared" si="80"/>
        <v>3.5898925711211707</v>
      </c>
      <c r="K358" s="19">
        <f t="shared" si="81"/>
        <v>0</v>
      </c>
      <c r="L358" s="27">
        <f t="shared" si="82"/>
        <v>0</v>
      </c>
      <c r="M358" s="23">
        <f>Input_Summary!D379</f>
        <v>0</v>
      </c>
      <c r="N358" s="19">
        <f t="shared" si="83"/>
        <v>43.808384765535408</v>
      </c>
      <c r="O358" s="19">
        <f>Input_Summary!E379</f>
        <v>13.352835948688414</v>
      </c>
      <c r="P358" s="19">
        <f t="shared" si="87"/>
        <v>130.93790931283857</v>
      </c>
      <c r="Q358" s="18">
        <f t="shared" si="76"/>
        <v>64.15740000000001</v>
      </c>
      <c r="R358" s="21">
        <f t="shared" si="88"/>
        <v>6.5400000000000009</v>
      </c>
      <c r="S358" s="21">
        <f t="shared" si="89"/>
        <v>21.456628200000001</v>
      </c>
    </row>
    <row r="359" spans="1:19">
      <c r="A359" s="16">
        <f>Input_Summary!B380</f>
        <v>6.86</v>
      </c>
      <c r="B359" s="16">
        <f t="shared" si="77"/>
        <v>22.506493800000001</v>
      </c>
      <c r="C359" s="16">
        <f t="shared" si="75"/>
        <v>3573.7425023999995</v>
      </c>
      <c r="D359" s="16">
        <f t="shared" si="78"/>
        <v>1089.2767147315199</v>
      </c>
      <c r="E359" s="19">
        <f t="shared" si="84"/>
        <v>3.4199898556865005</v>
      </c>
      <c r="F359" s="27">
        <f t="shared" si="79"/>
        <v>327.50164857039493</v>
      </c>
      <c r="G359" s="16">
        <f>Input_Summary!C380</f>
        <v>3.2750000000000004</v>
      </c>
      <c r="H359" s="19">
        <f t="shared" si="85"/>
        <v>3.6980691195504134</v>
      </c>
      <c r="I359" s="27">
        <f t="shared" si="86"/>
        <v>354.12902188408975</v>
      </c>
      <c r="J359" s="22">
        <f t="shared" si="80"/>
        <v>3.5412902188408975</v>
      </c>
      <c r="K359" s="19">
        <f t="shared" si="81"/>
        <v>0</v>
      </c>
      <c r="L359" s="27">
        <f t="shared" si="82"/>
        <v>0</v>
      </c>
      <c r="M359" s="23">
        <f>Input_Summary!D380</f>
        <v>0</v>
      </c>
      <c r="N359" s="19">
        <f t="shared" si="83"/>
        <v>44.54409809747569</v>
      </c>
      <c r="O359" s="19">
        <f>Input_Summary!E380</f>
        <v>13.57708204859005</v>
      </c>
      <c r="P359" s="19">
        <f t="shared" si="87"/>
        <v>133.13686656847403</v>
      </c>
      <c r="Q359" s="18">
        <f t="shared" si="76"/>
        <v>64.353600000000014</v>
      </c>
      <c r="R359" s="21">
        <f t="shared" si="88"/>
        <v>6.5600000000000014</v>
      </c>
      <c r="S359" s="21">
        <f t="shared" si="89"/>
        <v>21.522244800000003</v>
      </c>
    </row>
    <row r="360" spans="1:19">
      <c r="A360" s="16">
        <f>Input_Summary!B381</f>
        <v>6.88</v>
      </c>
      <c r="B360" s="16">
        <f t="shared" si="77"/>
        <v>22.5721104</v>
      </c>
      <c r="C360" s="16">
        <f t="shared" si="75"/>
        <v>3573.6768857999996</v>
      </c>
      <c r="D360" s="16">
        <f t="shared" si="78"/>
        <v>1089.2567147918398</v>
      </c>
      <c r="E360" s="19">
        <f t="shared" si="84"/>
        <v>3.6257113828835199</v>
      </c>
      <c r="F360" s="27">
        <f t="shared" si="79"/>
        <v>347.20174773630873</v>
      </c>
      <c r="G360" s="16">
        <f>Input_Summary!C381</f>
        <v>3.472</v>
      </c>
      <c r="H360" s="19">
        <f t="shared" si="85"/>
        <v>3.9165257540461966</v>
      </c>
      <c r="I360" s="27">
        <f t="shared" si="86"/>
        <v>375.0485428008559</v>
      </c>
      <c r="J360" s="22">
        <f t="shared" si="80"/>
        <v>3.7504854280085591</v>
      </c>
      <c r="K360" s="19">
        <f t="shared" si="81"/>
        <v>0</v>
      </c>
      <c r="L360" s="27">
        <f t="shared" si="82"/>
        <v>0</v>
      </c>
      <c r="M360" s="23">
        <f>Input_Summary!D381</f>
        <v>0</v>
      </c>
      <c r="N360" s="19">
        <f t="shared" si="83"/>
        <v>46.584030517855595</v>
      </c>
      <c r="O360" s="19">
        <f>Input_Summary!E381</f>
        <v>14.198855325590047</v>
      </c>
      <c r="P360" s="19">
        <f t="shared" si="87"/>
        <v>139.233975322736</v>
      </c>
      <c r="Q360" s="18">
        <f t="shared" si="76"/>
        <v>64.549800000000005</v>
      </c>
      <c r="R360" s="21">
        <f t="shared" si="88"/>
        <v>6.58</v>
      </c>
      <c r="S360" s="21">
        <f t="shared" si="89"/>
        <v>21.587861400000001</v>
      </c>
    </row>
    <row r="361" spans="1:19">
      <c r="A361" s="16">
        <f>Input_Summary!B382</f>
        <v>6.9</v>
      </c>
      <c r="B361" s="16">
        <f t="shared" si="77"/>
        <v>22.637727000000002</v>
      </c>
      <c r="C361" s="16">
        <f t="shared" si="75"/>
        <v>3573.6112691999997</v>
      </c>
      <c r="D361" s="16">
        <f t="shared" si="78"/>
        <v>1089.23671485216</v>
      </c>
      <c r="E361" s="19">
        <f t="shared" si="84"/>
        <v>3.9755424062896201</v>
      </c>
      <c r="F361" s="27">
        <f t="shared" si="79"/>
        <v>380.70191636870027</v>
      </c>
      <c r="G361" s="16">
        <f>Input_Summary!C382</f>
        <v>3.8069999999999999</v>
      </c>
      <c r="H361" s="19">
        <f t="shared" si="85"/>
        <v>4.2555032529788592</v>
      </c>
      <c r="I361" s="27">
        <f t="shared" si="86"/>
        <v>407.50920436694707</v>
      </c>
      <c r="J361" s="22">
        <f t="shared" si="80"/>
        <v>4.0750920436694704</v>
      </c>
      <c r="K361" s="19">
        <f t="shared" si="81"/>
        <v>0</v>
      </c>
      <c r="L361" s="27">
        <f t="shared" si="82"/>
        <v>0</v>
      </c>
      <c r="M361" s="23">
        <f>Input_Summary!D382</f>
        <v>0</v>
      </c>
      <c r="N361" s="19">
        <f t="shared" si="83"/>
        <v>44.84507173326945</v>
      </c>
      <c r="O361" s="19">
        <f>Input_Summary!E382</f>
        <v>13.668819089458903</v>
      </c>
      <c r="P361" s="19">
        <f t="shared" si="87"/>
        <v>134.036439991234</v>
      </c>
      <c r="Q361" s="18">
        <f t="shared" si="76"/>
        <v>64.746000000000009</v>
      </c>
      <c r="R361" s="21">
        <f t="shared" si="88"/>
        <v>6.6000000000000005</v>
      </c>
      <c r="S361" s="21">
        <f t="shared" si="89"/>
        <v>21.653478</v>
      </c>
    </row>
    <row r="362" spans="1:19">
      <c r="A362" s="16">
        <f>Input_Summary!B383</f>
        <v>6.92</v>
      </c>
      <c r="B362" s="16">
        <f t="shared" si="77"/>
        <v>22.7033436</v>
      </c>
      <c r="C362" s="16">
        <f t="shared" si="75"/>
        <v>3573.5456525999994</v>
      </c>
      <c r="D362" s="16">
        <f t="shared" si="78"/>
        <v>1089.2167149124798</v>
      </c>
      <c r="E362" s="19">
        <f t="shared" si="84"/>
        <v>4.7305508538197998</v>
      </c>
      <c r="F362" s="27">
        <f t="shared" si="79"/>
        <v>453.00228031263782</v>
      </c>
      <c r="G362" s="16">
        <f>Input_Summary!C383</f>
        <v>4.53</v>
      </c>
      <c r="H362" s="19">
        <f t="shared" si="85"/>
        <v>5.0132293044927048</v>
      </c>
      <c r="I362" s="27">
        <f t="shared" si="86"/>
        <v>480.0694450774597</v>
      </c>
      <c r="J362" s="22">
        <f t="shared" si="80"/>
        <v>4.8006944507745972</v>
      </c>
      <c r="K362" s="19">
        <f t="shared" si="81"/>
        <v>0</v>
      </c>
      <c r="L362" s="27">
        <f t="shared" si="82"/>
        <v>0</v>
      </c>
      <c r="M362" s="23">
        <f>Input_Summary!D383</f>
        <v>0</v>
      </c>
      <c r="N362" s="19">
        <f t="shared" si="83"/>
        <v>45.279811429415993</v>
      </c>
      <c r="O362" s="19">
        <f>Input_Summary!E383</f>
        <v>13.80132814849169</v>
      </c>
      <c r="P362" s="19">
        <f t="shared" si="87"/>
        <v>135.3358238241095</v>
      </c>
      <c r="Q362" s="18">
        <f t="shared" si="76"/>
        <v>64.9422</v>
      </c>
      <c r="R362" s="21">
        <f t="shared" si="88"/>
        <v>6.6199999999999992</v>
      </c>
      <c r="S362" s="21">
        <f t="shared" si="89"/>
        <v>21.719094599999998</v>
      </c>
    </row>
    <row r="363" spans="1:19">
      <c r="A363" s="16">
        <f>Input_Summary!B384</f>
        <v>6.94</v>
      </c>
      <c r="B363" s="16">
        <f t="shared" si="77"/>
        <v>22.768960200000002</v>
      </c>
      <c r="C363" s="16">
        <f t="shared" si="75"/>
        <v>3573.4800359999995</v>
      </c>
      <c r="D363" s="16">
        <f t="shared" si="78"/>
        <v>1089.1967149727998</v>
      </c>
      <c r="E363" s="19">
        <f t="shared" si="84"/>
        <v>4.94880364155674</v>
      </c>
      <c r="F363" s="27">
        <f t="shared" si="79"/>
        <v>473.90238551911494</v>
      </c>
      <c r="G363" s="16">
        <f>Input_Summary!C384</f>
        <v>4.7389999999999999</v>
      </c>
      <c r="H363" s="19">
        <f t="shared" si="85"/>
        <v>5.1544524634714302</v>
      </c>
      <c r="I363" s="27">
        <f t="shared" si="86"/>
        <v>493.59304821730518</v>
      </c>
      <c r="J363" s="22">
        <f t="shared" si="80"/>
        <v>4.9359304821730516</v>
      </c>
      <c r="K363" s="19">
        <f t="shared" si="81"/>
        <v>1.0442717116600001E-3</v>
      </c>
      <c r="L363" s="27">
        <f t="shared" si="82"/>
        <v>0.10000050338027326</v>
      </c>
      <c r="M363" s="23">
        <f>Input_Summary!D384</f>
        <v>1E-3</v>
      </c>
      <c r="N363" s="19">
        <f t="shared" si="83"/>
        <v>32.93989236187204</v>
      </c>
      <c r="O363" s="19">
        <f>Input_Summary!E384</f>
        <v>10.040109472868769</v>
      </c>
      <c r="P363" s="19">
        <f t="shared" si="87"/>
        <v>98.453313490951146</v>
      </c>
      <c r="Q363" s="18">
        <f t="shared" si="76"/>
        <v>65.138400000000004</v>
      </c>
      <c r="R363" s="21">
        <f t="shared" si="88"/>
        <v>6.64</v>
      </c>
      <c r="S363" s="21">
        <f t="shared" si="89"/>
        <v>21.784711199999997</v>
      </c>
    </row>
    <row r="364" spans="1:19">
      <c r="A364" s="16">
        <f>Input_Summary!B385</f>
        <v>6.96</v>
      </c>
      <c r="B364" s="16">
        <f t="shared" si="77"/>
        <v>22.834576800000001</v>
      </c>
      <c r="C364" s="16">
        <f t="shared" si="75"/>
        <v>3573.4144193999996</v>
      </c>
      <c r="D364" s="16">
        <f t="shared" si="78"/>
        <v>1089.17671503312</v>
      </c>
      <c r="E364" s="19">
        <f t="shared" si="84"/>
        <v>4.6365663997704001</v>
      </c>
      <c r="F364" s="27">
        <f t="shared" si="79"/>
        <v>444.00223500841327</v>
      </c>
      <c r="G364" s="16">
        <f>Input_Summary!C385</f>
        <v>4.4400000000000004</v>
      </c>
      <c r="H364" s="19">
        <f t="shared" si="85"/>
        <v>4.8079777798163175</v>
      </c>
      <c r="I364" s="27">
        <f t="shared" si="86"/>
        <v>460.41445234365608</v>
      </c>
      <c r="J364" s="22">
        <f t="shared" si="80"/>
        <v>4.6041445234365606</v>
      </c>
      <c r="K364" s="19">
        <f t="shared" si="81"/>
        <v>1.0442717116600001E-3</v>
      </c>
      <c r="L364" s="27">
        <f t="shared" si="82"/>
        <v>0.10000050338027326</v>
      </c>
      <c r="M364" s="23">
        <f>Input_Summary!D385</f>
        <v>1E-3</v>
      </c>
      <c r="N364" s="19">
        <f t="shared" si="83"/>
        <v>27.455483887408068</v>
      </c>
      <c r="O364" s="19">
        <f>Input_Summary!E385</f>
        <v>8.3684567281474713</v>
      </c>
      <c r="P364" s="19">
        <f t="shared" si="87"/>
        <v>82.061086676214103</v>
      </c>
      <c r="Q364" s="18">
        <f t="shared" si="76"/>
        <v>65.334600000000009</v>
      </c>
      <c r="R364" s="21">
        <f t="shared" si="88"/>
        <v>6.66</v>
      </c>
      <c r="S364" s="21">
        <f t="shared" si="89"/>
        <v>21.850327799999999</v>
      </c>
    </row>
    <row r="365" spans="1:19">
      <c r="A365" s="16">
        <f>Input_Summary!B386</f>
        <v>6.98</v>
      </c>
      <c r="B365" s="16">
        <f t="shared" si="77"/>
        <v>22.900193399999999</v>
      </c>
      <c r="C365" s="16">
        <f t="shared" si="75"/>
        <v>3573.3488027999997</v>
      </c>
      <c r="D365" s="16">
        <f t="shared" si="78"/>
        <v>1089.15671509344</v>
      </c>
      <c r="E365" s="19">
        <f t="shared" si="84"/>
        <v>4.3619229396038204</v>
      </c>
      <c r="F365" s="27">
        <f t="shared" si="79"/>
        <v>417.70210261940144</v>
      </c>
      <c r="G365" s="16">
        <f>Input_Summary!C386</f>
        <v>4.1770000000000005</v>
      </c>
      <c r="H365" s="19">
        <f t="shared" si="85"/>
        <v>4.5487808386177493</v>
      </c>
      <c r="I365" s="27">
        <f t="shared" si="86"/>
        <v>435.59361847207174</v>
      </c>
      <c r="J365" s="22">
        <f t="shared" si="80"/>
        <v>4.3559361847207176</v>
      </c>
      <c r="K365" s="19">
        <f t="shared" si="81"/>
        <v>1.0442717116600001E-3</v>
      </c>
      <c r="L365" s="27">
        <f t="shared" si="82"/>
        <v>0.10000050338027326</v>
      </c>
      <c r="M365" s="23">
        <f>Input_Summary!D386</f>
        <v>1E-3</v>
      </c>
      <c r="N365" s="19">
        <f t="shared" si="83"/>
        <v>29.930156003934499</v>
      </c>
      <c r="O365" s="19">
        <f>Input_Summary!E386</f>
        <v>9.1227390641802533</v>
      </c>
      <c r="P365" s="19">
        <f t="shared" si="87"/>
        <v>89.457579263351562</v>
      </c>
      <c r="Q365" s="18">
        <f t="shared" si="76"/>
        <v>65.530800000000013</v>
      </c>
      <c r="R365" s="21">
        <f t="shared" si="88"/>
        <v>6.6800000000000006</v>
      </c>
      <c r="S365" s="21">
        <f t="shared" si="89"/>
        <v>21.915944400000001</v>
      </c>
    </row>
    <row r="366" spans="1:19">
      <c r="A366" s="16">
        <f>Input_Summary!B387</f>
        <v>7</v>
      </c>
      <c r="B366" s="16">
        <f t="shared" si="77"/>
        <v>22.965809999999998</v>
      </c>
      <c r="C366" s="16">
        <f t="shared" si="75"/>
        <v>3573.2831861999994</v>
      </c>
      <c r="D366" s="16">
        <f t="shared" si="78"/>
        <v>1089.13671515376</v>
      </c>
      <c r="E366" s="19">
        <f t="shared" si="84"/>
        <v>4.0434200675475198</v>
      </c>
      <c r="F366" s="27">
        <f t="shared" si="79"/>
        <v>387.20194908841802</v>
      </c>
      <c r="G366" s="16">
        <f>Input_Summary!C387</f>
        <v>3.8719999999999999</v>
      </c>
      <c r="H366" s="19">
        <f t="shared" si="85"/>
        <v>4.2494818619157435</v>
      </c>
      <c r="I366" s="27">
        <f t="shared" si="86"/>
        <v>406.93259282761983</v>
      </c>
      <c r="J366" s="22">
        <f t="shared" si="80"/>
        <v>4.0693259282761982</v>
      </c>
      <c r="K366" s="19">
        <f t="shared" si="81"/>
        <v>1.0442717116600001E-3</v>
      </c>
      <c r="L366" s="27">
        <f t="shared" si="82"/>
        <v>0.10000050338027326</v>
      </c>
      <c r="M366" s="23">
        <f>Input_Summary!D387</f>
        <v>1E-3</v>
      </c>
      <c r="N366" s="19">
        <f t="shared" si="83"/>
        <v>33.006775392048432</v>
      </c>
      <c r="O366" s="19">
        <f>Input_Summary!E387</f>
        <v>10.060495481950737</v>
      </c>
      <c r="P366" s="19">
        <f t="shared" si="87"/>
        <v>98.653218696008921</v>
      </c>
      <c r="Q366" s="18">
        <f t="shared" si="76"/>
        <v>65.727000000000004</v>
      </c>
      <c r="R366" s="21">
        <f t="shared" si="88"/>
        <v>6.7</v>
      </c>
      <c r="S366" s="21">
        <f t="shared" si="89"/>
        <v>21.981560999999999</v>
      </c>
    </row>
    <row r="367" spans="1:19">
      <c r="A367" s="16">
        <f>Input_Summary!B388</f>
        <v>7.02</v>
      </c>
      <c r="B367" s="16">
        <f t="shared" si="77"/>
        <v>23.0314266</v>
      </c>
      <c r="C367" s="16">
        <f t="shared" si="75"/>
        <v>3573.2175695999995</v>
      </c>
      <c r="D367" s="16">
        <f t="shared" si="78"/>
        <v>1089.1167152140799</v>
      </c>
      <c r="E367" s="19">
        <f t="shared" si="84"/>
        <v>3.6131801223436</v>
      </c>
      <c r="F367" s="27">
        <f t="shared" si="79"/>
        <v>346.00174169574547</v>
      </c>
      <c r="G367" s="16">
        <f>Input_Summary!C388</f>
        <v>3.46</v>
      </c>
      <c r="H367" s="19">
        <f t="shared" si="85"/>
        <v>3.8382364966373714</v>
      </c>
      <c r="I367" s="27">
        <f t="shared" si="86"/>
        <v>367.55152280097292</v>
      </c>
      <c r="J367" s="22">
        <f t="shared" si="80"/>
        <v>3.6755152280097292</v>
      </c>
      <c r="K367" s="19">
        <f t="shared" si="81"/>
        <v>1.0442717116600001E-3</v>
      </c>
      <c r="L367" s="27">
        <f t="shared" si="82"/>
        <v>0.10000050338027326</v>
      </c>
      <c r="M367" s="23">
        <f>Input_Summary!D388</f>
        <v>1E-3</v>
      </c>
      <c r="N367" s="19">
        <f t="shared" si="83"/>
        <v>36.049953265074173</v>
      </c>
      <c r="O367" s="19">
        <f>Input_Summary!E388</f>
        <v>10.988058895180236</v>
      </c>
      <c r="P367" s="19">
        <f t="shared" si="87"/>
        <v>107.74890552613739</v>
      </c>
      <c r="Q367" s="18">
        <f t="shared" si="76"/>
        <v>65.923199999999994</v>
      </c>
      <c r="R367" s="21">
        <f t="shared" si="88"/>
        <v>6.7199999999999989</v>
      </c>
      <c r="S367" s="21">
        <f t="shared" si="89"/>
        <v>22.047177599999994</v>
      </c>
    </row>
    <row r="368" spans="1:19">
      <c r="A368" s="16">
        <f>Input_Summary!B389</f>
        <v>7.04</v>
      </c>
      <c r="B368" s="16">
        <f t="shared" si="77"/>
        <v>23.097043199999998</v>
      </c>
      <c r="C368" s="16">
        <f t="shared" si="75"/>
        <v>3573.1519529999996</v>
      </c>
      <c r="D368" s="16">
        <f t="shared" si="78"/>
        <v>1089.0967152743999</v>
      </c>
      <c r="E368" s="19">
        <f t="shared" si="84"/>
        <v>3.3573335529868999</v>
      </c>
      <c r="F368" s="27">
        <f t="shared" si="79"/>
        <v>321.50161836757849</v>
      </c>
      <c r="G368" s="16">
        <f>Input_Summary!C389</f>
        <v>3.2149999999999999</v>
      </c>
      <c r="H368" s="19">
        <f t="shared" si="85"/>
        <v>3.6116143933179847</v>
      </c>
      <c r="I368" s="27">
        <f t="shared" si="86"/>
        <v>345.85007234361473</v>
      </c>
      <c r="J368" s="22">
        <f t="shared" si="80"/>
        <v>3.4585007234361473</v>
      </c>
      <c r="K368" s="19">
        <f t="shared" si="81"/>
        <v>1.0442717116600001E-3</v>
      </c>
      <c r="L368" s="27">
        <f t="shared" si="82"/>
        <v>0.10000050338027326</v>
      </c>
      <c r="M368" s="23">
        <f>Input_Summary!D389</f>
        <v>1E-3</v>
      </c>
      <c r="N368" s="19">
        <f t="shared" si="83"/>
        <v>40.731765377421475</v>
      </c>
      <c r="O368" s="19">
        <f>Input_Summary!E389</f>
        <v>12.41507953091793</v>
      </c>
      <c r="P368" s="19">
        <f t="shared" si="87"/>
        <v>121.74226988018121</v>
      </c>
      <c r="Q368" s="18">
        <f t="shared" si="76"/>
        <v>66.119399999999999</v>
      </c>
      <c r="R368" s="21">
        <f t="shared" si="88"/>
        <v>6.7399999999999993</v>
      </c>
      <c r="S368" s="21">
        <f t="shared" si="89"/>
        <v>22.112794199999996</v>
      </c>
    </row>
    <row r="369" spans="1:19">
      <c r="A369" s="16">
        <f>Input_Summary!B390</f>
        <v>7.06</v>
      </c>
      <c r="B369" s="16">
        <f t="shared" si="77"/>
        <v>23.162659799999997</v>
      </c>
      <c r="C369" s="16">
        <f t="shared" si="75"/>
        <v>3573.0863363999997</v>
      </c>
      <c r="D369" s="16">
        <f t="shared" si="78"/>
        <v>1089.0767153347199</v>
      </c>
      <c r="E369" s="19">
        <f t="shared" si="84"/>
        <v>3.43252111622642</v>
      </c>
      <c r="F369" s="27">
        <f t="shared" si="79"/>
        <v>328.7016546109582</v>
      </c>
      <c r="G369" s="16">
        <f>Input_Summary!C390</f>
        <v>3.2869999999999999</v>
      </c>
      <c r="H369" s="19">
        <f t="shared" si="85"/>
        <v>3.7273008706000672</v>
      </c>
      <c r="I369" s="27">
        <f t="shared" si="86"/>
        <v>356.92826956511516</v>
      </c>
      <c r="J369" s="22">
        <f t="shared" si="80"/>
        <v>3.5692826956511516</v>
      </c>
      <c r="K369" s="19">
        <f t="shared" si="81"/>
        <v>1.0442717116600001E-3</v>
      </c>
      <c r="L369" s="27">
        <f t="shared" si="82"/>
        <v>0.10000050338027326</v>
      </c>
      <c r="M369" s="23">
        <f>Input_Summary!D390</f>
        <v>1E-3</v>
      </c>
      <c r="N369" s="19">
        <f t="shared" si="83"/>
        <v>47.219419304531293</v>
      </c>
      <c r="O369" s="19">
        <f>Input_Summary!E390</f>
        <v>14.392522411868732</v>
      </c>
      <c r="P369" s="19">
        <f t="shared" si="87"/>
        <v>141.13307477078479</v>
      </c>
      <c r="Q369" s="18">
        <f t="shared" si="76"/>
        <v>66.315600000000003</v>
      </c>
      <c r="R369" s="21">
        <f t="shared" si="88"/>
        <v>6.76</v>
      </c>
      <c r="S369" s="21">
        <f t="shared" si="89"/>
        <v>22.178410799999998</v>
      </c>
    </row>
    <row r="370" spans="1:19">
      <c r="A370" s="16">
        <f>Input_Summary!B391</f>
        <v>7.08</v>
      </c>
      <c r="B370" s="16">
        <f t="shared" si="77"/>
        <v>23.228276399999999</v>
      </c>
      <c r="C370" s="16">
        <f t="shared" si="75"/>
        <v>3573.0207197999994</v>
      </c>
      <c r="D370" s="16">
        <f t="shared" si="78"/>
        <v>1089.0567153950399</v>
      </c>
      <c r="E370" s="19">
        <f t="shared" si="84"/>
        <v>3.5755863407238397</v>
      </c>
      <c r="F370" s="27">
        <f t="shared" si="79"/>
        <v>342.40172357405561</v>
      </c>
      <c r="G370" s="16">
        <f>Input_Summary!C391</f>
        <v>3.4239999999999999</v>
      </c>
      <c r="H370" s="19">
        <f t="shared" si="85"/>
        <v>3.8605553109406783</v>
      </c>
      <c r="I370" s="27">
        <f t="shared" si="86"/>
        <v>369.68878406444105</v>
      </c>
      <c r="J370" s="22">
        <f t="shared" si="80"/>
        <v>3.6968878406444108</v>
      </c>
      <c r="K370" s="19">
        <f t="shared" si="81"/>
        <v>1.0442717116600001E-3</v>
      </c>
      <c r="L370" s="27">
        <f t="shared" si="82"/>
        <v>0.10000050338027326</v>
      </c>
      <c r="M370" s="23">
        <f>Input_Summary!D391</f>
        <v>1E-3</v>
      </c>
      <c r="N370" s="19">
        <f t="shared" si="83"/>
        <v>45.64766809538613</v>
      </c>
      <c r="O370" s="19">
        <f>Input_Summary!E391</f>
        <v>13.913451198442507</v>
      </c>
      <c r="P370" s="19">
        <f t="shared" si="87"/>
        <v>136.43530245192721</v>
      </c>
      <c r="Q370" s="18">
        <f t="shared" si="76"/>
        <v>66.511800000000008</v>
      </c>
      <c r="R370" s="21">
        <f t="shared" si="88"/>
        <v>6.78</v>
      </c>
      <c r="S370" s="21">
        <f t="shared" si="89"/>
        <v>22.2440274</v>
      </c>
    </row>
    <row r="371" spans="1:19">
      <c r="A371" s="16">
        <f>Input_Summary!B392</f>
        <v>7.1</v>
      </c>
      <c r="B371" s="16">
        <f t="shared" si="77"/>
        <v>23.293892999999997</v>
      </c>
      <c r="C371" s="16">
        <f t="shared" si="75"/>
        <v>3572.9551031999995</v>
      </c>
      <c r="D371" s="16">
        <f t="shared" si="78"/>
        <v>1089.0367154553599</v>
      </c>
      <c r="E371" s="19">
        <f t="shared" si="84"/>
        <v>3.5066644077542795</v>
      </c>
      <c r="F371" s="27">
        <f t="shared" si="79"/>
        <v>335.80169035095753</v>
      </c>
      <c r="G371" s="16">
        <f>Input_Summary!C392</f>
        <v>3.3579999999999997</v>
      </c>
      <c r="H371" s="19">
        <f t="shared" si="85"/>
        <v>3.7638685714538167</v>
      </c>
      <c r="I371" s="27">
        <f t="shared" si="86"/>
        <v>360.43001161407466</v>
      </c>
      <c r="J371" s="22">
        <f t="shared" si="80"/>
        <v>3.6043001161407466</v>
      </c>
      <c r="K371" s="19">
        <f t="shared" si="81"/>
        <v>1.0442717116600001E-3</v>
      </c>
      <c r="L371" s="27">
        <f t="shared" si="82"/>
        <v>0.10000050338027326</v>
      </c>
      <c r="M371" s="23">
        <f>Input_Summary!D392</f>
        <v>1E-3</v>
      </c>
      <c r="N371" s="19">
        <f t="shared" si="83"/>
        <v>41.199946588656196</v>
      </c>
      <c r="O371" s="19">
        <f>Input_Summary!E392</f>
        <v>12.557781594491699</v>
      </c>
      <c r="P371" s="19">
        <f t="shared" si="87"/>
        <v>123.14160631558559</v>
      </c>
      <c r="Q371" s="18">
        <f t="shared" si="76"/>
        <v>66.707999999999998</v>
      </c>
      <c r="R371" s="21">
        <f t="shared" si="88"/>
        <v>6.8</v>
      </c>
      <c r="S371" s="21">
        <f t="shared" si="89"/>
        <v>22.309643999999999</v>
      </c>
    </row>
    <row r="372" spans="1:19">
      <c r="A372" s="16">
        <f>Input_Summary!B393</f>
        <v>7.12</v>
      </c>
      <c r="B372" s="16">
        <f t="shared" si="77"/>
        <v>23.359509599999999</v>
      </c>
      <c r="C372" s="16">
        <f t="shared" si="75"/>
        <v>3572.8894865999996</v>
      </c>
      <c r="D372" s="16">
        <f t="shared" si="78"/>
        <v>1089.0167155156798</v>
      </c>
      <c r="E372" s="19">
        <f t="shared" si="84"/>
        <v>3.1578776560598398</v>
      </c>
      <c r="F372" s="27">
        <f t="shared" si="79"/>
        <v>302.40152222194632</v>
      </c>
      <c r="G372" s="16">
        <f>Input_Summary!C393</f>
        <v>3.024</v>
      </c>
      <c r="H372" s="19">
        <f t="shared" si="85"/>
        <v>3.4336592972769737</v>
      </c>
      <c r="I372" s="27">
        <f t="shared" si="86"/>
        <v>328.80899981007758</v>
      </c>
      <c r="J372" s="22">
        <f t="shared" si="80"/>
        <v>3.2880899981007761</v>
      </c>
      <c r="K372" s="19">
        <f t="shared" si="81"/>
        <v>1.0442717116600001E-3</v>
      </c>
      <c r="L372" s="27">
        <f t="shared" si="82"/>
        <v>0.10000050338027326</v>
      </c>
      <c r="M372" s="23">
        <f>Input_Summary!D393</f>
        <v>1E-3</v>
      </c>
      <c r="N372" s="19">
        <f t="shared" si="83"/>
        <v>44.176241431505552</v>
      </c>
      <c r="O372" s="19">
        <f>Input_Summary!E393</f>
        <v>13.464958998639233</v>
      </c>
      <c r="P372" s="19">
        <f t="shared" si="87"/>
        <v>132.03738794065632</v>
      </c>
      <c r="Q372" s="18">
        <f t="shared" si="76"/>
        <v>66.904200000000003</v>
      </c>
      <c r="R372" s="21">
        <f t="shared" si="88"/>
        <v>6.82</v>
      </c>
      <c r="S372" s="21">
        <f t="shared" si="89"/>
        <v>22.375260600000001</v>
      </c>
    </row>
    <row r="373" spans="1:19">
      <c r="A373" s="16">
        <f>Input_Summary!B394</f>
        <v>7.14</v>
      </c>
      <c r="B373" s="16">
        <f t="shared" si="77"/>
        <v>23.425126199999998</v>
      </c>
      <c r="C373" s="16">
        <f t="shared" si="75"/>
        <v>3572.8238699999997</v>
      </c>
      <c r="D373" s="16">
        <f t="shared" si="78"/>
        <v>1088.996715576</v>
      </c>
      <c r="E373" s="19">
        <f t="shared" si="84"/>
        <v>3.0576275717404799</v>
      </c>
      <c r="F373" s="27">
        <f t="shared" si="79"/>
        <v>292.80147389744008</v>
      </c>
      <c r="G373" s="16">
        <f>Input_Summary!C394</f>
        <v>2.9279999999999999</v>
      </c>
      <c r="H373" s="19">
        <f t="shared" si="85"/>
        <v>3.3661832998085046</v>
      </c>
      <c r="I373" s="27">
        <f t="shared" si="86"/>
        <v>322.34746320497828</v>
      </c>
      <c r="J373" s="22">
        <f t="shared" si="80"/>
        <v>3.2234746320497827</v>
      </c>
      <c r="K373" s="19">
        <f t="shared" si="81"/>
        <v>1.0442717116600001E-3</v>
      </c>
      <c r="L373" s="27">
        <f t="shared" si="82"/>
        <v>0.10000050338027326</v>
      </c>
      <c r="M373" s="23">
        <f>Input_Summary!D394</f>
        <v>1E-3</v>
      </c>
      <c r="N373" s="19">
        <f t="shared" si="83"/>
        <v>49.426559300352167</v>
      </c>
      <c r="O373" s="19">
        <f>Input_Summary!E394</f>
        <v>15.065260711573647</v>
      </c>
      <c r="P373" s="19">
        <f t="shared" si="87"/>
        <v>147.72994653769118</v>
      </c>
      <c r="Q373" s="18">
        <f t="shared" si="76"/>
        <v>67.100400000000008</v>
      </c>
      <c r="R373" s="21">
        <f t="shared" si="88"/>
        <v>6.8400000000000007</v>
      </c>
      <c r="S373" s="21">
        <f t="shared" si="89"/>
        <v>22.440877200000003</v>
      </c>
    </row>
    <row r="374" spans="1:19">
      <c r="A374" s="16">
        <f>Input_Summary!B395</f>
        <v>7.16</v>
      </c>
      <c r="B374" s="16">
        <f t="shared" si="77"/>
        <v>23.4907428</v>
      </c>
      <c r="C374" s="16">
        <f t="shared" si="75"/>
        <v>3572.7582533999994</v>
      </c>
      <c r="D374" s="16">
        <f t="shared" si="78"/>
        <v>1088.9767156363198</v>
      </c>
      <c r="E374" s="19">
        <f t="shared" si="84"/>
        <v>3.0764244625503596</v>
      </c>
      <c r="F374" s="27">
        <f t="shared" si="79"/>
        <v>294.60148295828498</v>
      </c>
      <c r="G374" s="16">
        <f>Input_Summary!C395</f>
        <v>2.9459999999999997</v>
      </c>
      <c r="H374" s="19">
        <f t="shared" si="85"/>
        <v>3.3828927313757844</v>
      </c>
      <c r="I374" s="27">
        <f t="shared" si="86"/>
        <v>323.94756706076544</v>
      </c>
      <c r="J374" s="22">
        <f t="shared" si="80"/>
        <v>3.2394756706076544</v>
      </c>
      <c r="K374" s="19">
        <f t="shared" si="81"/>
        <v>1.0442717116600001E-3</v>
      </c>
      <c r="L374" s="27">
        <f t="shared" si="82"/>
        <v>0.10000050338027326</v>
      </c>
      <c r="M374" s="23">
        <f>Input_Summary!D395</f>
        <v>1E-3</v>
      </c>
      <c r="N374" s="19">
        <f t="shared" si="83"/>
        <v>49.092144149470215</v>
      </c>
      <c r="O374" s="19">
        <f>Input_Summary!E395</f>
        <v>14.963330666163811</v>
      </c>
      <c r="P374" s="19">
        <f t="shared" si="87"/>
        <v>146.73042051240233</v>
      </c>
      <c r="Q374" s="18">
        <f t="shared" si="76"/>
        <v>67.296600000000012</v>
      </c>
      <c r="R374" s="21">
        <f t="shared" si="88"/>
        <v>6.8600000000000012</v>
      </c>
      <c r="S374" s="21">
        <f t="shared" si="89"/>
        <v>22.506493800000005</v>
      </c>
    </row>
    <row r="375" spans="1:19">
      <c r="A375" s="16">
        <f>Input_Summary!B396</f>
        <v>7.18</v>
      </c>
      <c r="B375" s="16">
        <f t="shared" si="77"/>
        <v>23.556359399999998</v>
      </c>
      <c r="C375" s="16">
        <f t="shared" si="75"/>
        <v>3572.6926367999995</v>
      </c>
      <c r="D375" s="16">
        <f t="shared" si="78"/>
        <v>1088.95671569664</v>
      </c>
      <c r="E375" s="19">
        <f t="shared" si="84"/>
        <v>3.0952213533602397</v>
      </c>
      <c r="F375" s="27">
        <f t="shared" si="79"/>
        <v>296.40149201912988</v>
      </c>
      <c r="G375" s="16">
        <f>Input_Summary!C396</f>
        <v>2.964</v>
      </c>
      <c r="H375" s="19">
        <f t="shared" si="85"/>
        <v>3.3843630226697901</v>
      </c>
      <c r="I375" s="27">
        <f t="shared" si="86"/>
        <v>324.08836291963087</v>
      </c>
      <c r="J375" s="22">
        <f t="shared" si="80"/>
        <v>3.2408836291963086</v>
      </c>
      <c r="K375" s="19">
        <f t="shared" si="81"/>
        <v>1.0442717116600001E-3</v>
      </c>
      <c r="L375" s="27">
        <f t="shared" si="82"/>
        <v>0.10000050338027326</v>
      </c>
      <c r="M375" s="23">
        <f>Input_Summary!D396</f>
        <v>1E-3</v>
      </c>
      <c r="N375" s="19">
        <f t="shared" si="83"/>
        <v>46.316498397150028</v>
      </c>
      <c r="O375" s="19">
        <f>Input_Summary!E396</f>
        <v>14.117311289262178</v>
      </c>
      <c r="P375" s="19">
        <f t="shared" si="87"/>
        <v>138.4343545025049</v>
      </c>
      <c r="Q375" s="18">
        <f t="shared" si="76"/>
        <v>67.492800000000003</v>
      </c>
      <c r="R375" s="21">
        <f t="shared" si="88"/>
        <v>6.88</v>
      </c>
      <c r="S375" s="21">
        <f t="shared" si="89"/>
        <v>22.5721104</v>
      </c>
    </row>
    <row r="376" spans="1:19">
      <c r="A376" s="16">
        <f>Input_Summary!B397</f>
        <v>7.2</v>
      </c>
      <c r="B376" s="16">
        <f t="shared" si="77"/>
        <v>23.621976</v>
      </c>
      <c r="C376" s="16">
        <f t="shared" si="75"/>
        <v>3572.6270201999996</v>
      </c>
      <c r="D376" s="16">
        <f t="shared" si="78"/>
        <v>1088.93671575696</v>
      </c>
      <c r="E376" s="19">
        <f t="shared" si="84"/>
        <v>3.0513619414705202</v>
      </c>
      <c r="F376" s="27">
        <f t="shared" si="79"/>
        <v>292.2014708771585</v>
      </c>
      <c r="G376" s="16">
        <f>Input_Summary!C397</f>
        <v>2.9220000000000002</v>
      </c>
      <c r="H376" s="19">
        <f t="shared" si="85"/>
        <v>3.3329881984710554</v>
      </c>
      <c r="I376" s="27">
        <f t="shared" si="86"/>
        <v>319.16868303945148</v>
      </c>
      <c r="J376" s="22">
        <f t="shared" si="80"/>
        <v>3.1916868303945147</v>
      </c>
      <c r="K376" s="19">
        <f t="shared" si="81"/>
        <v>1.0442717116600001E-3</v>
      </c>
      <c r="L376" s="27">
        <f t="shared" si="82"/>
        <v>0.10000050338027326</v>
      </c>
      <c r="M376" s="23">
        <f>Input_Summary!D397</f>
        <v>1E-3</v>
      </c>
      <c r="N376" s="19">
        <f t="shared" si="83"/>
        <v>45.11260385397501</v>
      </c>
      <c r="O376" s="19">
        <f>Input_Summary!E397</f>
        <v>13.750363125786771</v>
      </c>
      <c r="P376" s="19">
        <f t="shared" si="87"/>
        <v>134.83606081146507</v>
      </c>
      <c r="Q376" s="18">
        <f t="shared" si="76"/>
        <v>67.689000000000007</v>
      </c>
      <c r="R376" s="21">
        <f t="shared" si="88"/>
        <v>6.9</v>
      </c>
      <c r="S376" s="21">
        <f t="shared" si="89"/>
        <v>22.637727000000002</v>
      </c>
    </row>
    <row r="377" spans="1:19">
      <c r="A377" s="16">
        <f>Input_Summary!B398</f>
        <v>7.22</v>
      </c>
      <c r="B377" s="16">
        <f t="shared" si="77"/>
        <v>23.687592599999999</v>
      </c>
      <c r="C377" s="16">
        <f t="shared" si="75"/>
        <v>3572.5614035999997</v>
      </c>
      <c r="D377" s="16">
        <f t="shared" si="78"/>
        <v>1088.91671581728</v>
      </c>
      <c r="E377" s="19">
        <f t="shared" si="84"/>
        <v>3.1077526139001601</v>
      </c>
      <c r="F377" s="27">
        <f t="shared" si="79"/>
        <v>297.6014980596932</v>
      </c>
      <c r="G377" s="16">
        <f>Input_Summary!C398</f>
        <v>2.976</v>
      </c>
      <c r="H377" s="19">
        <f t="shared" si="85"/>
        <v>3.3954330585992403</v>
      </c>
      <c r="I377" s="27">
        <f t="shared" si="86"/>
        <v>325.14843531665372</v>
      </c>
      <c r="J377" s="22">
        <f t="shared" si="80"/>
        <v>3.2514843531665374</v>
      </c>
      <c r="K377" s="19">
        <f t="shared" si="81"/>
        <v>1.0442717116600001E-3</v>
      </c>
      <c r="L377" s="27">
        <f t="shared" si="82"/>
        <v>0.10000050338027326</v>
      </c>
      <c r="M377" s="23">
        <f>Input_Summary!D398</f>
        <v>1E-3</v>
      </c>
      <c r="N377" s="19">
        <f t="shared" si="83"/>
        <v>46.082407791532674</v>
      </c>
      <c r="O377" s="19">
        <f>Input_Summary!E398</f>
        <v>14.045960257475295</v>
      </c>
      <c r="P377" s="19">
        <f t="shared" si="87"/>
        <v>137.73468628480273</v>
      </c>
      <c r="Q377" s="18">
        <f t="shared" si="76"/>
        <v>67.885199999999998</v>
      </c>
      <c r="R377" s="21">
        <f t="shared" si="88"/>
        <v>6.919999999999999</v>
      </c>
      <c r="S377" s="21">
        <f t="shared" si="89"/>
        <v>22.703343599999997</v>
      </c>
    </row>
    <row r="378" spans="1:19">
      <c r="A378" s="16">
        <f>Input_Summary!B399</f>
        <v>7.24</v>
      </c>
      <c r="B378" s="16">
        <f t="shared" si="77"/>
        <v>23.753209200000001</v>
      </c>
      <c r="C378" s="16">
        <f t="shared" si="75"/>
        <v>3572.4957869999994</v>
      </c>
      <c r="D378" s="16">
        <f t="shared" si="78"/>
        <v>1088.8967158775999</v>
      </c>
      <c r="E378" s="19">
        <f t="shared" si="84"/>
        <v>2.9949712690408798</v>
      </c>
      <c r="F378" s="27">
        <f t="shared" si="79"/>
        <v>286.80144369462369</v>
      </c>
      <c r="G378" s="16">
        <f>Input_Summary!C399</f>
        <v>2.8679999999999999</v>
      </c>
      <c r="H378" s="19">
        <f t="shared" si="85"/>
        <v>3.2939239371183051</v>
      </c>
      <c r="I378" s="27">
        <f t="shared" si="86"/>
        <v>315.42786905889619</v>
      </c>
      <c r="J378" s="22">
        <f t="shared" si="80"/>
        <v>3.1542786905889622</v>
      </c>
      <c r="K378" s="19">
        <f t="shared" si="81"/>
        <v>1.0442717116600001E-3</v>
      </c>
      <c r="L378" s="27">
        <f t="shared" si="82"/>
        <v>0.10000050338027326</v>
      </c>
      <c r="M378" s="23">
        <f>Input_Summary!D399</f>
        <v>1E-3</v>
      </c>
      <c r="N378" s="19">
        <f t="shared" si="83"/>
        <v>47.88824960629519</v>
      </c>
      <c r="O378" s="19">
        <f>Input_Summary!E399</f>
        <v>14.596382502688403</v>
      </c>
      <c r="P378" s="19">
        <f t="shared" si="87"/>
        <v>143.13212682136248</v>
      </c>
      <c r="Q378" s="18">
        <f t="shared" si="76"/>
        <v>68.081400000000002</v>
      </c>
      <c r="R378" s="21">
        <f t="shared" si="88"/>
        <v>6.9399999999999995</v>
      </c>
      <c r="S378" s="21">
        <f t="shared" si="89"/>
        <v>22.768960199999999</v>
      </c>
    </row>
    <row r="379" spans="1:19">
      <c r="A379" s="16">
        <f>Input_Summary!B400</f>
        <v>7.26</v>
      </c>
      <c r="B379" s="16">
        <f t="shared" si="77"/>
        <v>23.818825799999999</v>
      </c>
      <c r="C379" s="16">
        <f t="shared" si="75"/>
        <v>3572.4301703999995</v>
      </c>
      <c r="D379" s="16">
        <f t="shared" si="78"/>
        <v>1088.8767159379199</v>
      </c>
      <c r="E379" s="19">
        <f t="shared" si="84"/>
        <v>2.9208279775130199</v>
      </c>
      <c r="F379" s="27">
        <f t="shared" si="79"/>
        <v>279.7014079546243</v>
      </c>
      <c r="G379" s="16">
        <f>Input_Summary!C400</f>
        <v>2.7970000000000002</v>
      </c>
      <c r="H379" s="19">
        <f t="shared" si="85"/>
        <v>3.2279217324490519</v>
      </c>
      <c r="I379" s="27">
        <f t="shared" si="86"/>
        <v>309.10746361862209</v>
      </c>
      <c r="J379" s="22">
        <f t="shared" si="80"/>
        <v>3.0910746361862209</v>
      </c>
      <c r="K379" s="19">
        <f t="shared" si="81"/>
        <v>1.0442717116600001E-3</v>
      </c>
      <c r="L379" s="27">
        <f t="shared" si="82"/>
        <v>0.10000050338027326</v>
      </c>
      <c r="M379" s="23">
        <f>Input_Summary!D400</f>
        <v>1E-3</v>
      </c>
      <c r="N379" s="19">
        <f t="shared" si="83"/>
        <v>49.192468694734799</v>
      </c>
      <c r="O379" s="19">
        <f>Input_Summary!E400</f>
        <v>14.993909679786761</v>
      </c>
      <c r="P379" s="19">
        <f t="shared" si="87"/>
        <v>147.03027831998895</v>
      </c>
      <c r="Q379" s="18">
        <f t="shared" si="76"/>
        <v>68.277600000000007</v>
      </c>
      <c r="R379" s="21">
        <f t="shared" si="88"/>
        <v>6.96</v>
      </c>
      <c r="S379" s="21">
        <f t="shared" si="89"/>
        <v>22.834576800000001</v>
      </c>
    </row>
    <row r="380" spans="1:19">
      <c r="A380" s="16">
        <f>Input_Summary!B401</f>
        <v>7.28</v>
      </c>
      <c r="B380" s="16">
        <f t="shared" si="77"/>
        <v>23.884442400000001</v>
      </c>
      <c r="C380" s="16">
        <f t="shared" si="75"/>
        <v>3572.3645537999996</v>
      </c>
      <c r="D380" s="16">
        <f t="shared" si="78"/>
        <v>1088.8567159982399</v>
      </c>
      <c r="E380" s="19">
        <f t="shared" si="84"/>
        <v>3.01376815985076</v>
      </c>
      <c r="F380" s="27">
        <f t="shared" si="79"/>
        <v>288.60145275546859</v>
      </c>
      <c r="G380" s="16">
        <f>Input_Summary!C401</f>
        <v>2.8860000000000001</v>
      </c>
      <c r="H380" s="19">
        <f t="shared" si="85"/>
        <v>3.3273337963823235</v>
      </c>
      <c r="I380" s="27">
        <f t="shared" si="86"/>
        <v>318.62721455514543</v>
      </c>
      <c r="J380" s="22">
        <f t="shared" si="80"/>
        <v>3.1862721455514542</v>
      </c>
      <c r="K380" s="19">
        <f t="shared" si="81"/>
        <v>1.0442717116600001E-3</v>
      </c>
      <c r="L380" s="27">
        <f t="shared" si="82"/>
        <v>0.10000050338027326</v>
      </c>
      <c r="M380" s="23">
        <f>Input_Summary!D401</f>
        <v>1E-3</v>
      </c>
      <c r="N380" s="19">
        <f t="shared" si="83"/>
        <v>50.229155662468834</v>
      </c>
      <c r="O380" s="19">
        <f>Input_Summary!E401</f>
        <v>15.309892820557248</v>
      </c>
      <c r="P380" s="19">
        <f t="shared" si="87"/>
        <v>150.12880899838436</v>
      </c>
      <c r="Q380" s="18">
        <f t="shared" si="76"/>
        <v>68.473800000000011</v>
      </c>
      <c r="R380" s="21">
        <f t="shared" si="88"/>
        <v>6.98</v>
      </c>
      <c r="S380" s="21">
        <f t="shared" si="89"/>
        <v>22.900193399999999</v>
      </c>
    </row>
    <row r="381" spans="1:19">
      <c r="A381" s="16">
        <f>Input_Summary!B402</f>
        <v>7.3</v>
      </c>
      <c r="B381" s="16">
        <f t="shared" si="77"/>
        <v>23.950059</v>
      </c>
      <c r="C381" s="16">
        <f t="shared" si="75"/>
        <v>3572.2989371999997</v>
      </c>
      <c r="D381" s="16">
        <f t="shared" si="78"/>
        <v>1088.8367160585599</v>
      </c>
      <c r="E381" s="19">
        <f t="shared" si="84"/>
        <v>3.1954714376796001</v>
      </c>
      <c r="F381" s="27">
        <f t="shared" si="79"/>
        <v>306.00154034363618</v>
      </c>
      <c r="G381" s="16">
        <f>Input_Summary!C402</f>
        <v>3.06</v>
      </c>
      <c r="H381" s="19">
        <f t="shared" si="85"/>
        <v>3.5092467403458003</v>
      </c>
      <c r="I381" s="27">
        <f t="shared" si="86"/>
        <v>336.04729266381884</v>
      </c>
      <c r="J381" s="22">
        <f t="shared" si="80"/>
        <v>3.3604729266381885</v>
      </c>
      <c r="K381" s="19">
        <f t="shared" si="81"/>
        <v>1.0442717116600001E-3</v>
      </c>
      <c r="L381" s="27">
        <f t="shared" si="82"/>
        <v>0.10000050338027326</v>
      </c>
      <c r="M381" s="23">
        <f>Input_Summary!D402</f>
        <v>1E-3</v>
      </c>
      <c r="N381" s="19">
        <f t="shared" si="83"/>
        <v>50.262597177557041</v>
      </c>
      <c r="O381" s="19">
        <f>Input_Summary!E402</f>
        <v>15.320085825098236</v>
      </c>
      <c r="P381" s="19">
        <f t="shared" si="87"/>
        <v>150.22876160091329</v>
      </c>
      <c r="Q381" s="18">
        <f t="shared" si="76"/>
        <v>68.67</v>
      </c>
      <c r="R381" s="21">
        <f t="shared" si="88"/>
        <v>7</v>
      </c>
      <c r="S381" s="21">
        <f t="shared" si="89"/>
        <v>22.965809999999998</v>
      </c>
    </row>
    <row r="382" spans="1:19">
      <c r="A382" s="16">
        <f>Input_Summary!B403</f>
        <v>7.32</v>
      </c>
      <c r="B382" s="16">
        <f t="shared" si="77"/>
        <v>24.015675600000002</v>
      </c>
      <c r="C382" s="16">
        <f t="shared" si="75"/>
        <v>3572.2333205999994</v>
      </c>
      <c r="D382" s="16">
        <f t="shared" si="78"/>
        <v>1088.8167161188799</v>
      </c>
      <c r="E382" s="19">
        <f t="shared" si="84"/>
        <v>3.3698648135268199</v>
      </c>
      <c r="F382" s="27">
        <f t="shared" si="79"/>
        <v>322.70162440814181</v>
      </c>
      <c r="G382" s="16">
        <f>Input_Summary!C403</f>
        <v>3.2269999999999999</v>
      </c>
      <c r="H382" s="19">
        <f t="shared" si="85"/>
        <v>3.6504488902932644</v>
      </c>
      <c r="I382" s="27">
        <f t="shared" si="86"/>
        <v>349.56888396790595</v>
      </c>
      <c r="J382" s="22">
        <f t="shared" si="80"/>
        <v>3.4956888396790595</v>
      </c>
      <c r="K382" s="19">
        <f t="shared" si="81"/>
        <v>1.0442717116600001E-3</v>
      </c>
      <c r="L382" s="27">
        <f t="shared" si="82"/>
        <v>0.10000050338027326</v>
      </c>
      <c r="M382" s="23">
        <f>Input_Summary!D403</f>
        <v>1E-3</v>
      </c>
      <c r="N382" s="19">
        <f t="shared" si="83"/>
        <v>44.945396278534041</v>
      </c>
      <c r="O382" s="19">
        <f>Input_Summary!E403</f>
        <v>13.699398103081855</v>
      </c>
      <c r="P382" s="19">
        <f t="shared" si="87"/>
        <v>134.33629779882065</v>
      </c>
      <c r="Q382" s="18">
        <f t="shared" si="76"/>
        <v>68.866200000000006</v>
      </c>
      <c r="R382" s="21">
        <f t="shared" si="88"/>
        <v>7.0200000000000005</v>
      </c>
      <c r="S382" s="21">
        <f t="shared" si="89"/>
        <v>23.0314266</v>
      </c>
    </row>
    <row r="383" spans="1:19">
      <c r="A383" s="16">
        <f>Input_Summary!B404</f>
        <v>7.34</v>
      </c>
      <c r="B383" s="16">
        <f t="shared" si="77"/>
        <v>24.0812922</v>
      </c>
      <c r="C383" s="16">
        <f t="shared" si="75"/>
        <v>3572.1677039999995</v>
      </c>
      <c r="D383" s="16">
        <f t="shared" si="78"/>
        <v>1088.7967161791998</v>
      </c>
      <c r="E383" s="19">
        <f t="shared" si="84"/>
        <v>3.2821459897473804</v>
      </c>
      <c r="F383" s="27">
        <f t="shared" si="79"/>
        <v>314.30158212419889</v>
      </c>
      <c r="G383" s="16">
        <f>Input_Summary!C404</f>
        <v>3.1430000000000002</v>
      </c>
      <c r="H383" s="19">
        <f t="shared" si="85"/>
        <v>3.501981821075971</v>
      </c>
      <c r="I383" s="27">
        <f t="shared" si="86"/>
        <v>335.35160021678195</v>
      </c>
      <c r="J383" s="22">
        <f t="shared" si="80"/>
        <v>3.3535160021678196</v>
      </c>
      <c r="K383" s="19">
        <f t="shared" si="81"/>
        <v>1.0442717116600001E-3</v>
      </c>
      <c r="L383" s="27">
        <f t="shared" si="82"/>
        <v>0.10000050338027326</v>
      </c>
      <c r="M383" s="23">
        <f>Input_Summary!D404</f>
        <v>1E-3</v>
      </c>
      <c r="N383" s="19">
        <f t="shared" si="83"/>
        <v>35.213915387869299</v>
      </c>
      <c r="O383" s="19">
        <f>Input_Summary!E404</f>
        <v>10.733233781655649</v>
      </c>
      <c r="P383" s="19">
        <f t="shared" si="87"/>
        <v>105.25009046291528</v>
      </c>
      <c r="Q383" s="18">
        <f t="shared" si="76"/>
        <v>69.062400000000011</v>
      </c>
      <c r="R383" s="21">
        <f t="shared" si="88"/>
        <v>7.0400000000000009</v>
      </c>
      <c r="S383" s="21">
        <f t="shared" si="89"/>
        <v>23.097043200000002</v>
      </c>
    </row>
    <row r="384" spans="1:19">
      <c r="A384" s="16">
        <f>Input_Summary!B405</f>
        <v>7.36</v>
      </c>
      <c r="B384" s="16">
        <f t="shared" si="77"/>
        <v>24.146908800000002</v>
      </c>
      <c r="C384" s="16">
        <f t="shared" si="75"/>
        <v>3572.1020873999996</v>
      </c>
      <c r="D384" s="16">
        <f t="shared" si="78"/>
        <v>1088.7767162395198</v>
      </c>
      <c r="E384" s="19">
        <f t="shared" si="84"/>
        <v>3.2194896870477803</v>
      </c>
      <c r="F384" s="27">
        <f t="shared" si="79"/>
        <v>308.3015519213825</v>
      </c>
      <c r="G384" s="16">
        <f>Input_Summary!C405</f>
        <v>3.0830000000000002</v>
      </c>
      <c r="H384" s="19">
        <f t="shared" si="85"/>
        <v>3.4854601358236383</v>
      </c>
      <c r="I384" s="27">
        <f t="shared" si="86"/>
        <v>333.76947504574224</v>
      </c>
      <c r="J384" s="22">
        <f t="shared" si="80"/>
        <v>3.3376947504574224</v>
      </c>
      <c r="K384" s="19">
        <f t="shared" si="81"/>
        <v>1.0442717116600001E-3</v>
      </c>
      <c r="L384" s="27">
        <f t="shared" si="82"/>
        <v>0.10000050338027326</v>
      </c>
      <c r="M384" s="23">
        <f>Input_Summary!D405</f>
        <v>1E-3</v>
      </c>
      <c r="N384" s="19">
        <f t="shared" si="83"/>
        <v>42.60449022236039</v>
      </c>
      <c r="O384" s="19">
        <f>Input_Summary!E405</f>
        <v>12.985887785213007</v>
      </c>
      <c r="P384" s="19">
        <f t="shared" si="87"/>
        <v>127.33961562179874</v>
      </c>
      <c r="Q384" s="18">
        <f t="shared" si="76"/>
        <v>69.258600000000015</v>
      </c>
      <c r="R384" s="21">
        <f t="shared" si="88"/>
        <v>7.0600000000000014</v>
      </c>
      <c r="S384" s="21">
        <f t="shared" si="89"/>
        <v>23.162659800000004</v>
      </c>
    </row>
    <row r="385" spans="1:19">
      <c r="A385" s="16">
        <f>Input_Summary!B406</f>
        <v>7.38</v>
      </c>
      <c r="B385" s="16">
        <f t="shared" si="77"/>
        <v>24.212525400000001</v>
      </c>
      <c r="C385" s="16">
        <f t="shared" si="75"/>
        <v>3572.0364707999997</v>
      </c>
      <c r="D385" s="16">
        <f t="shared" si="78"/>
        <v>1088.75671629984</v>
      </c>
      <c r="E385" s="19">
        <f t="shared" si="84"/>
        <v>3.3635991832568601</v>
      </c>
      <c r="F385" s="27">
        <f t="shared" si="79"/>
        <v>322.10162138786018</v>
      </c>
      <c r="G385" s="16">
        <f>Input_Summary!C406</f>
        <v>3.2210000000000001</v>
      </c>
      <c r="H385" s="19">
        <f t="shared" si="85"/>
        <v>3.6542034852348504</v>
      </c>
      <c r="I385" s="27">
        <f t="shared" si="86"/>
        <v>349.92842593190159</v>
      </c>
      <c r="J385" s="22">
        <f t="shared" si="80"/>
        <v>3.4992842593190159</v>
      </c>
      <c r="K385" s="19">
        <f t="shared" si="81"/>
        <v>1.0442717116600001E-3</v>
      </c>
      <c r="L385" s="27">
        <f t="shared" si="82"/>
        <v>0.10000050338027326</v>
      </c>
      <c r="M385" s="23">
        <f>Input_Summary!D406</f>
        <v>1E-3</v>
      </c>
      <c r="N385" s="19">
        <f t="shared" si="83"/>
        <v>46.550589002767396</v>
      </c>
      <c r="O385" s="19">
        <f>Input_Summary!E406</f>
        <v>14.188662321049062</v>
      </c>
      <c r="P385" s="19">
        <f t="shared" si="87"/>
        <v>139.1340227202071</v>
      </c>
      <c r="Q385" s="18">
        <f t="shared" si="76"/>
        <v>69.454800000000006</v>
      </c>
      <c r="R385" s="21">
        <f t="shared" si="88"/>
        <v>7.08</v>
      </c>
      <c r="S385" s="21">
        <f t="shared" si="89"/>
        <v>23.228276399999999</v>
      </c>
    </row>
    <row r="386" spans="1:19">
      <c r="A386" s="16">
        <f>Input_Summary!B407</f>
        <v>7.4</v>
      </c>
      <c r="B386" s="16">
        <f t="shared" si="77"/>
        <v>24.278141999999999</v>
      </c>
      <c r="C386" s="16">
        <f t="shared" si="75"/>
        <v>3571.9708541999994</v>
      </c>
      <c r="D386" s="16">
        <f t="shared" si="78"/>
        <v>1088.7367163601598</v>
      </c>
      <c r="E386" s="19">
        <f t="shared" si="84"/>
        <v>3.4753362564044799</v>
      </c>
      <c r="F386" s="27">
        <f t="shared" si="79"/>
        <v>332.80167524954936</v>
      </c>
      <c r="G386" s="16">
        <f>Input_Summary!C407</f>
        <v>3.3279999999999998</v>
      </c>
      <c r="H386" s="19">
        <f t="shared" si="85"/>
        <v>3.7588434366938941</v>
      </c>
      <c r="I386" s="27">
        <f t="shared" si="86"/>
        <v>359.94880209639439</v>
      </c>
      <c r="J386" s="22">
        <f t="shared" si="80"/>
        <v>3.5994880209639439</v>
      </c>
      <c r="K386" s="19">
        <f t="shared" si="81"/>
        <v>1.0442717116600001E-3</v>
      </c>
      <c r="L386" s="27">
        <f t="shared" si="82"/>
        <v>0.10000050338027326</v>
      </c>
      <c r="M386" s="23">
        <f>Input_Summary!D407</f>
        <v>1E-3</v>
      </c>
      <c r="N386" s="19">
        <f t="shared" si="83"/>
        <v>45.41357748976877</v>
      </c>
      <c r="O386" s="19">
        <f>Input_Summary!E407</f>
        <v>13.842100166655625</v>
      </c>
      <c r="P386" s="19">
        <f t="shared" si="87"/>
        <v>135.73563423422505</v>
      </c>
      <c r="Q386" s="18">
        <f t="shared" si="76"/>
        <v>69.65100000000001</v>
      </c>
      <c r="R386" s="21">
        <f t="shared" si="88"/>
        <v>7.1000000000000005</v>
      </c>
      <c r="S386" s="21">
        <f t="shared" si="89"/>
        <v>23.293893000000001</v>
      </c>
    </row>
    <row r="387" spans="1:19">
      <c r="A387" s="16">
        <f>Input_Summary!B408</f>
        <v>7.42</v>
      </c>
      <c r="B387" s="16">
        <f t="shared" si="77"/>
        <v>24.343758599999997</v>
      </c>
      <c r="C387" s="16">
        <f t="shared" si="75"/>
        <v>3571.9052375999995</v>
      </c>
      <c r="D387" s="16">
        <f t="shared" si="78"/>
        <v>1088.71671642048</v>
      </c>
      <c r="E387" s="19">
        <f t="shared" si="84"/>
        <v>3.7374484560311396</v>
      </c>
      <c r="F387" s="27">
        <f t="shared" si="79"/>
        <v>357.90180159799792</v>
      </c>
      <c r="G387" s="16">
        <f>Input_Summary!C408</f>
        <v>3.5789999999999997</v>
      </c>
      <c r="H387" s="19">
        <f t="shared" si="85"/>
        <v>3.9971588406911782</v>
      </c>
      <c r="I387" s="27">
        <f t="shared" si="86"/>
        <v>382.77000910718436</v>
      </c>
      <c r="J387" s="22">
        <f t="shared" si="80"/>
        <v>3.8277000910718435</v>
      </c>
      <c r="K387" s="19">
        <f t="shared" si="81"/>
        <v>1.0442717116600001E-3</v>
      </c>
      <c r="L387" s="27">
        <f t="shared" si="82"/>
        <v>0.10000050338027326</v>
      </c>
      <c r="M387" s="23">
        <f>Input_Summary!D408</f>
        <v>1E-3</v>
      </c>
      <c r="N387" s="19">
        <f t="shared" si="83"/>
        <v>41.60124476971454</v>
      </c>
      <c r="O387" s="19">
        <f>Input_Summary!E408</f>
        <v>12.680097648983502</v>
      </c>
      <c r="P387" s="19">
        <f t="shared" si="87"/>
        <v>124.34103754593221</v>
      </c>
      <c r="Q387" s="18">
        <f t="shared" si="76"/>
        <v>69.847200000000001</v>
      </c>
      <c r="R387" s="21">
        <f t="shared" si="88"/>
        <v>7.12</v>
      </c>
      <c r="S387" s="21">
        <f t="shared" si="89"/>
        <v>23.359509599999999</v>
      </c>
    </row>
    <row r="388" spans="1:19">
      <c r="A388" s="16">
        <f>Input_Summary!B409</f>
        <v>7.44</v>
      </c>
      <c r="B388" s="16">
        <f t="shared" si="77"/>
        <v>24.409375199999999</v>
      </c>
      <c r="C388" s="16">
        <f t="shared" si="75"/>
        <v>3571.8396209999996</v>
      </c>
      <c r="D388" s="16">
        <f t="shared" si="78"/>
        <v>1088.6967164808</v>
      </c>
      <c r="E388" s="19">
        <f t="shared" si="84"/>
        <v>3.7499797165710596</v>
      </c>
      <c r="F388" s="27">
        <f t="shared" si="79"/>
        <v>359.10180763856124</v>
      </c>
      <c r="G388" s="16">
        <f>Input_Summary!C409</f>
        <v>3.5909999999999997</v>
      </c>
      <c r="H388" s="19">
        <f t="shared" si="85"/>
        <v>4.0316094753960634</v>
      </c>
      <c r="I388" s="27">
        <f t="shared" si="86"/>
        <v>386.06901980085422</v>
      </c>
      <c r="J388" s="22">
        <f t="shared" si="80"/>
        <v>3.8606901980085424</v>
      </c>
      <c r="K388" s="19">
        <f t="shared" si="81"/>
        <v>1.0442717116600001E-3</v>
      </c>
      <c r="L388" s="27">
        <f t="shared" si="82"/>
        <v>0.10000050338027326</v>
      </c>
      <c r="M388" s="23">
        <f>Input_Summary!D409</f>
        <v>1E-3</v>
      </c>
      <c r="N388" s="19">
        <f t="shared" si="83"/>
        <v>45.11260385397501</v>
      </c>
      <c r="O388" s="19">
        <f>Input_Summary!E409</f>
        <v>13.750363125786771</v>
      </c>
      <c r="P388" s="19">
        <f t="shared" si="87"/>
        <v>134.83606081146507</v>
      </c>
      <c r="Q388" s="18">
        <f t="shared" si="76"/>
        <v>70.043400000000005</v>
      </c>
      <c r="R388" s="21">
        <f t="shared" si="88"/>
        <v>7.1400000000000006</v>
      </c>
      <c r="S388" s="21">
        <f t="shared" si="89"/>
        <v>23.425126200000001</v>
      </c>
    </row>
    <row r="389" spans="1:19">
      <c r="A389" s="16">
        <f>Input_Summary!B410</f>
        <v>7.46</v>
      </c>
      <c r="B389" s="16">
        <f t="shared" si="77"/>
        <v>24.474991799999998</v>
      </c>
      <c r="C389" s="16">
        <f t="shared" si="75"/>
        <v>3571.7740043999993</v>
      </c>
      <c r="D389" s="16">
        <f t="shared" si="78"/>
        <v>1088.6767165411197</v>
      </c>
      <c r="E389" s="19">
        <f t="shared" si="84"/>
        <v>3.8314329100805402</v>
      </c>
      <c r="F389" s="27">
        <f t="shared" si="79"/>
        <v>366.90184690222259</v>
      </c>
      <c r="G389" s="16">
        <f>Input_Summary!C410</f>
        <v>3.669</v>
      </c>
      <c r="H389" s="19">
        <f t="shared" si="85"/>
        <v>4.1266321746936123</v>
      </c>
      <c r="I389" s="27">
        <f t="shared" si="86"/>
        <v>395.16844289739112</v>
      </c>
      <c r="J389" s="22">
        <f t="shared" si="80"/>
        <v>3.9516844289739113</v>
      </c>
      <c r="K389" s="19">
        <f t="shared" si="81"/>
        <v>1.0442717116600001E-3</v>
      </c>
      <c r="L389" s="27">
        <f t="shared" si="82"/>
        <v>0.10000050338027326</v>
      </c>
      <c r="M389" s="23">
        <f>Input_Summary!D410</f>
        <v>1E-3</v>
      </c>
      <c r="N389" s="19">
        <f t="shared" si="83"/>
        <v>47.286302334707692</v>
      </c>
      <c r="O389" s="19">
        <f>Input_Summary!E410</f>
        <v>14.412908420950702</v>
      </c>
      <c r="P389" s="19">
        <f t="shared" si="87"/>
        <v>141.33297997584256</v>
      </c>
      <c r="Q389" s="18">
        <f t="shared" si="76"/>
        <v>70.23960000000001</v>
      </c>
      <c r="R389" s="21">
        <f t="shared" si="88"/>
        <v>7.160000000000001</v>
      </c>
      <c r="S389" s="21">
        <f t="shared" si="89"/>
        <v>23.490742800000003</v>
      </c>
    </row>
    <row r="390" spans="1:19">
      <c r="A390" s="16">
        <f>Input_Summary!B411</f>
        <v>7.48</v>
      </c>
      <c r="B390" s="16">
        <f t="shared" si="77"/>
        <v>24.5406084</v>
      </c>
      <c r="C390" s="16">
        <f t="shared" si="75"/>
        <v>3571.7083877999994</v>
      </c>
      <c r="D390" s="16">
        <f t="shared" si="78"/>
        <v>1088.6567166014399</v>
      </c>
      <c r="E390" s="19">
        <f t="shared" si="84"/>
        <v>3.5755863407238397</v>
      </c>
      <c r="F390" s="27">
        <f t="shared" si="79"/>
        <v>342.40172357405561</v>
      </c>
      <c r="G390" s="16">
        <f>Input_Summary!C411</f>
        <v>3.4239999999999999</v>
      </c>
      <c r="H390" s="19">
        <f t="shared" si="85"/>
        <v>3.8501175436302164</v>
      </c>
      <c r="I390" s="27">
        <f t="shared" si="86"/>
        <v>368.68925803915221</v>
      </c>
      <c r="J390" s="22">
        <f t="shared" si="80"/>
        <v>3.6868925803915222</v>
      </c>
      <c r="K390" s="19">
        <f t="shared" si="81"/>
        <v>1.0442717116600001E-3</v>
      </c>
      <c r="L390" s="27">
        <f t="shared" si="82"/>
        <v>0.10000050338027326</v>
      </c>
      <c r="M390" s="23">
        <f>Input_Summary!D411</f>
        <v>1E-3</v>
      </c>
      <c r="N390" s="19">
        <f t="shared" si="83"/>
        <v>43.975592340976384</v>
      </c>
      <c r="O390" s="19">
        <f>Input_Summary!E411</f>
        <v>13.403800971393332</v>
      </c>
      <c r="P390" s="19">
        <f t="shared" si="87"/>
        <v>131.43767232548299</v>
      </c>
      <c r="Q390" s="18">
        <f t="shared" si="76"/>
        <v>70.435800000000015</v>
      </c>
      <c r="R390" s="21">
        <f t="shared" si="88"/>
        <v>7.1800000000000015</v>
      </c>
      <c r="S390" s="21">
        <f t="shared" si="89"/>
        <v>23.556359400000005</v>
      </c>
    </row>
    <row r="391" spans="1:19">
      <c r="A391" s="16">
        <f>Input_Summary!B412</f>
        <v>7.5</v>
      </c>
      <c r="B391" s="16">
        <f t="shared" si="77"/>
        <v>24.606224999999998</v>
      </c>
      <c r="C391" s="16">
        <f t="shared" si="75"/>
        <v>3571.6427711999995</v>
      </c>
      <c r="D391" s="16">
        <f t="shared" si="78"/>
        <v>1088.6367166617599</v>
      </c>
      <c r="E391" s="19">
        <f t="shared" si="84"/>
        <v>3.5066644077542795</v>
      </c>
      <c r="F391" s="27">
        <f t="shared" si="79"/>
        <v>335.80169035095753</v>
      </c>
      <c r="G391" s="16">
        <f>Input_Summary!C412</f>
        <v>3.3579999999999997</v>
      </c>
      <c r="H391" s="19">
        <f t="shared" si="85"/>
        <v>3.8108385243508955</v>
      </c>
      <c r="I391" s="27">
        <f t="shared" si="86"/>
        <v>364.92787872787443</v>
      </c>
      <c r="J391" s="22">
        <f t="shared" si="80"/>
        <v>3.6492787872787442</v>
      </c>
      <c r="K391" s="19">
        <f t="shared" si="81"/>
        <v>1.0442717116600001E-3</v>
      </c>
      <c r="L391" s="27">
        <f t="shared" si="82"/>
        <v>0.10000050338027326</v>
      </c>
      <c r="M391" s="23">
        <f>Input_Summary!D412</f>
        <v>1E-3</v>
      </c>
      <c r="N391" s="19">
        <f t="shared" si="83"/>
        <v>48.724287483500063</v>
      </c>
      <c r="O391" s="19">
        <f>Input_Summary!E412</f>
        <v>14.85120761621299</v>
      </c>
      <c r="P391" s="19">
        <f t="shared" si="87"/>
        <v>145.63094188458456</v>
      </c>
      <c r="Q391" s="18">
        <f t="shared" si="76"/>
        <v>70.632000000000005</v>
      </c>
      <c r="R391" s="21">
        <f t="shared" si="88"/>
        <v>7.2</v>
      </c>
      <c r="S391" s="21">
        <f t="shared" si="89"/>
        <v>23.621976</v>
      </c>
    </row>
    <row r="392" spans="1:19">
      <c r="A392" s="16">
        <f>Input_Summary!B413</f>
        <v>7.52</v>
      </c>
      <c r="B392" s="16">
        <f t="shared" si="77"/>
        <v>24.671841599999997</v>
      </c>
      <c r="C392" s="16">
        <f t="shared" si="75"/>
        <v>3571.5771545999996</v>
      </c>
      <c r="D392" s="16">
        <f t="shared" si="78"/>
        <v>1088.6167167220799</v>
      </c>
      <c r="E392" s="19">
        <f t="shared" si="84"/>
        <v>3.60064886180368</v>
      </c>
      <c r="F392" s="27">
        <f t="shared" si="79"/>
        <v>344.8017356551822</v>
      </c>
      <c r="G392" s="16">
        <f>Input_Summary!C413</f>
        <v>3.448</v>
      </c>
      <c r="H392" s="19">
        <f t="shared" si="85"/>
        <v>3.9137999293847563</v>
      </c>
      <c r="I392" s="27">
        <f t="shared" si="86"/>
        <v>374.78751641384753</v>
      </c>
      <c r="J392" s="22">
        <f t="shared" si="80"/>
        <v>3.7478751641384753</v>
      </c>
      <c r="K392" s="19">
        <f t="shared" si="81"/>
        <v>1.0442717116600001E-3</v>
      </c>
      <c r="L392" s="27">
        <f t="shared" si="82"/>
        <v>0.10000050338027326</v>
      </c>
      <c r="M392" s="23">
        <f>Input_Summary!D413</f>
        <v>1E-3</v>
      </c>
      <c r="N392" s="19">
        <f t="shared" si="83"/>
        <v>50.162272632292449</v>
      </c>
      <c r="O392" s="19">
        <f>Input_Summary!E413</f>
        <v>15.289506811475283</v>
      </c>
      <c r="P392" s="19">
        <f t="shared" si="87"/>
        <v>149.92890379332661</v>
      </c>
      <c r="Q392" s="18">
        <f t="shared" si="76"/>
        <v>70.828199999999995</v>
      </c>
      <c r="R392" s="21">
        <f t="shared" si="88"/>
        <v>7.2199999999999989</v>
      </c>
      <c r="S392" s="21">
        <f t="shared" si="89"/>
        <v>23.687592599999995</v>
      </c>
    </row>
    <row r="393" spans="1:19">
      <c r="A393" s="16">
        <f>Input_Summary!B414</f>
        <v>7.54</v>
      </c>
      <c r="B393" s="16">
        <f t="shared" si="77"/>
        <v>24.737458199999999</v>
      </c>
      <c r="C393" s="16">
        <f t="shared" si="75"/>
        <v>3571.5115379999993</v>
      </c>
      <c r="D393" s="16">
        <f t="shared" si="78"/>
        <v>1088.5967167823999</v>
      </c>
      <c r="E393" s="19">
        <f t="shared" si="84"/>
        <v>4.0120919161977193</v>
      </c>
      <c r="F393" s="27">
        <f t="shared" si="79"/>
        <v>384.2019339870098</v>
      </c>
      <c r="G393" s="16">
        <f>Input_Summary!C414</f>
        <v>3.8419999999999996</v>
      </c>
      <c r="H393" s="19">
        <f t="shared" si="85"/>
        <v>4.3292113977167714</v>
      </c>
      <c r="I393" s="27">
        <f t="shared" si="86"/>
        <v>414.56753463528486</v>
      </c>
      <c r="J393" s="22">
        <f t="shared" si="80"/>
        <v>4.1456753463528484</v>
      </c>
      <c r="K393" s="19">
        <f t="shared" si="81"/>
        <v>1.0442717116600001E-3</v>
      </c>
      <c r="L393" s="27">
        <f t="shared" si="82"/>
        <v>0.10000050338027326</v>
      </c>
      <c r="M393" s="23">
        <f>Input_Summary!D414</f>
        <v>1E-3</v>
      </c>
      <c r="N393" s="19">
        <f t="shared" si="83"/>
        <v>50.797661418968161</v>
      </c>
      <c r="O393" s="19">
        <f>Input_Summary!E414</f>
        <v>15.483173897753971</v>
      </c>
      <c r="P393" s="19">
        <f t="shared" si="87"/>
        <v>151.82800324137543</v>
      </c>
      <c r="Q393" s="18">
        <f t="shared" si="76"/>
        <v>71.0244</v>
      </c>
      <c r="R393" s="21">
        <f t="shared" si="88"/>
        <v>7.2399999999999993</v>
      </c>
      <c r="S393" s="21">
        <f t="shared" si="89"/>
        <v>23.753209199999997</v>
      </c>
    </row>
    <row r="394" spans="1:19">
      <c r="A394" s="16">
        <f>Input_Summary!B415</f>
        <v>7.56</v>
      </c>
      <c r="B394" s="16">
        <f t="shared" si="77"/>
        <v>24.803074799999997</v>
      </c>
      <c r="C394" s="16">
        <f t="shared" si="75"/>
        <v>3571.4459213999994</v>
      </c>
      <c r="D394" s="16">
        <f t="shared" si="78"/>
        <v>1088.5767168427199</v>
      </c>
      <c r="E394" s="19">
        <f t="shared" si="84"/>
        <v>3.9442142549398196</v>
      </c>
      <c r="F394" s="27">
        <f t="shared" si="79"/>
        <v>377.70190126729204</v>
      </c>
      <c r="G394" s="16">
        <f>Input_Summary!C415</f>
        <v>3.7769999999999997</v>
      </c>
      <c r="H394" s="19">
        <f t="shared" si="85"/>
        <v>4.1984980370128344</v>
      </c>
      <c r="I394" s="27">
        <f t="shared" si="86"/>
        <v>402.05035524332828</v>
      </c>
      <c r="J394" s="22">
        <f t="shared" si="80"/>
        <v>4.0205035524332828</v>
      </c>
      <c r="K394" s="19">
        <f t="shared" si="81"/>
        <v>1.0442717116600001E-3</v>
      </c>
      <c r="L394" s="27">
        <f t="shared" si="82"/>
        <v>0.10000050338027326</v>
      </c>
      <c r="M394" s="23">
        <f>Input_Summary!D415</f>
        <v>1E-3</v>
      </c>
      <c r="N394" s="19">
        <f t="shared" si="83"/>
        <v>40.731765377421475</v>
      </c>
      <c r="O394" s="19">
        <f>Input_Summary!E415</f>
        <v>12.41507953091793</v>
      </c>
      <c r="P394" s="19">
        <f t="shared" si="87"/>
        <v>121.74226988018121</v>
      </c>
      <c r="Q394" s="18">
        <f t="shared" si="76"/>
        <v>71.220600000000005</v>
      </c>
      <c r="R394" s="21">
        <f t="shared" si="88"/>
        <v>7.26</v>
      </c>
      <c r="S394" s="21">
        <f t="shared" si="89"/>
        <v>23.818825799999999</v>
      </c>
    </row>
    <row r="395" spans="1:19">
      <c r="A395" s="16">
        <f>Input_Summary!B416</f>
        <v>7.58</v>
      </c>
      <c r="B395" s="16">
        <f t="shared" si="77"/>
        <v>24.868691399999999</v>
      </c>
      <c r="C395" s="16">
        <f t="shared" si="75"/>
        <v>3571.3803047999995</v>
      </c>
      <c r="D395" s="16">
        <f t="shared" si="78"/>
        <v>1088.5567169030398</v>
      </c>
      <c r="E395" s="19">
        <f t="shared" si="84"/>
        <v>4.0058262859277596</v>
      </c>
      <c r="F395" s="27">
        <f t="shared" si="79"/>
        <v>383.60193096672816</v>
      </c>
      <c r="G395" s="16">
        <f>Input_Summary!C416</f>
        <v>3.8359999999999999</v>
      </c>
      <c r="H395" s="19">
        <f t="shared" si="85"/>
        <v>4.2981038498414152</v>
      </c>
      <c r="I395" s="27">
        <f t="shared" si="86"/>
        <v>411.5886596748158</v>
      </c>
      <c r="J395" s="22">
        <f t="shared" si="80"/>
        <v>4.1158865967481582</v>
      </c>
      <c r="K395" s="19">
        <f t="shared" si="81"/>
        <v>1.0442717116600001E-3</v>
      </c>
      <c r="L395" s="27">
        <f t="shared" si="82"/>
        <v>0.10000050338027326</v>
      </c>
      <c r="M395" s="23">
        <f>Input_Summary!D416</f>
        <v>1E-3</v>
      </c>
      <c r="N395" s="19">
        <f t="shared" si="83"/>
        <v>46.818121123472956</v>
      </c>
      <c r="O395" s="19">
        <f>Input_Summary!E416</f>
        <v>14.270206357376932</v>
      </c>
      <c r="P395" s="19">
        <f t="shared" si="87"/>
        <v>139.93364354043817</v>
      </c>
      <c r="Q395" s="18">
        <f t="shared" si="76"/>
        <v>71.416800000000009</v>
      </c>
      <c r="R395" s="21">
        <f t="shared" si="88"/>
        <v>7.28</v>
      </c>
      <c r="S395" s="21">
        <f t="shared" si="89"/>
        <v>23.884442400000001</v>
      </c>
    </row>
    <row r="396" spans="1:19">
      <c r="A396" s="16">
        <f>Input_Summary!B417</f>
        <v>7.6</v>
      </c>
      <c r="B396" s="16">
        <f t="shared" si="77"/>
        <v>24.934307999999998</v>
      </c>
      <c r="C396" s="16">
        <f t="shared" si="75"/>
        <v>3571.3146881999996</v>
      </c>
      <c r="D396" s="16">
        <f t="shared" si="78"/>
        <v>1088.53671696336</v>
      </c>
      <c r="E396" s="19">
        <f t="shared" si="84"/>
        <v>4.1374045215969195</v>
      </c>
      <c r="F396" s="27">
        <f t="shared" si="79"/>
        <v>396.20199439264258</v>
      </c>
      <c r="G396" s="16">
        <f>Input_Summary!C417</f>
        <v>3.9619999999999997</v>
      </c>
      <c r="H396" s="19">
        <f t="shared" si="85"/>
        <v>4.4069284123102141</v>
      </c>
      <c r="I396" s="27">
        <f t="shared" si="86"/>
        <v>422.00975636560054</v>
      </c>
      <c r="J396" s="22">
        <f t="shared" si="80"/>
        <v>4.2200975636560054</v>
      </c>
      <c r="K396" s="19">
        <f t="shared" si="81"/>
        <v>1.0442717116600001E-3</v>
      </c>
      <c r="L396" s="27">
        <f t="shared" si="82"/>
        <v>0.10000050338027326</v>
      </c>
      <c r="M396" s="23">
        <f>Input_Summary!D417</f>
        <v>1E-3</v>
      </c>
      <c r="N396" s="19">
        <f t="shared" si="83"/>
        <v>43.172995978859703</v>
      </c>
      <c r="O396" s="19">
        <f>Input_Summary!E417</f>
        <v>13.159168862409727</v>
      </c>
      <c r="P396" s="19">
        <f t="shared" si="87"/>
        <v>129.03880986478978</v>
      </c>
      <c r="Q396" s="18">
        <f t="shared" si="76"/>
        <v>71.613</v>
      </c>
      <c r="R396" s="21">
        <f t="shared" si="88"/>
        <v>7.3</v>
      </c>
      <c r="S396" s="21">
        <f t="shared" si="89"/>
        <v>23.950059</v>
      </c>
    </row>
    <row r="397" spans="1:19">
      <c r="A397" s="16">
        <f>Input_Summary!B418</f>
        <v>7.62</v>
      </c>
      <c r="B397" s="16">
        <f t="shared" si="77"/>
        <v>24.9999246</v>
      </c>
      <c r="C397" s="16">
        <f t="shared" si="75"/>
        <v>3571.2490715999993</v>
      </c>
      <c r="D397" s="16">
        <f t="shared" si="78"/>
        <v>1088.5167170236798</v>
      </c>
      <c r="E397" s="19">
        <f t="shared" si="84"/>
        <v>4.2063264545664794</v>
      </c>
      <c r="F397" s="27">
        <f t="shared" si="79"/>
        <v>402.8020276157406</v>
      </c>
      <c r="G397" s="16">
        <f>Input_Summary!C418</f>
        <v>4.0279999999999996</v>
      </c>
      <c r="H397" s="19">
        <f t="shared" si="85"/>
        <v>4.4827396171761515</v>
      </c>
      <c r="I397" s="27">
        <f t="shared" si="86"/>
        <v>429.26947676538919</v>
      </c>
      <c r="J397" s="22">
        <f t="shared" si="80"/>
        <v>4.2926947676538916</v>
      </c>
      <c r="K397" s="19">
        <f t="shared" si="81"/>
        <v>1.0442717116600001E-3</v>
      </c>
      <c r="L397" s="27">
        <f t="shared" si="82"/>
        <v>0.10000050338027326</v>
      </c>
      <c r="M397" s="23">
        <f>Input_Summary!D418</f>
        <v>1E-3</v>
      </c>
      <c r="N397" s="19">
        <f t="shared" si="83"/>
        <v>44.276565976770137</v>
      </c>
      <c r="O397" s="19">
        <f>Input_Summary!E418</f>
        <v>13.495538012262184</v>
      </c>
      <c r="P397" s="19">
        <f t="shared" si="87"/>
        <v>132.33724574824296</v>
      </c>
      <c r="Q397" s="18">
        <f t="shared" si="76"/>
        <v>71.809200000000004</v>
      </c>
      <c r="R397" s="21">
        <f t="shared" si="88"/>
        <v>7.32</v>
      </c>
      <c r="S397" s="21">
        <f t="shared" si="89"/>
        <v>24.015675600000002</v>
      </c>
    </row>
    <row r="398" spans="1:19">
      <c r="A398" s="16">
        <f>Input_Summary!B419</f>
        <v>7.64</v>
      </c>
      <c r="B398" s="16">
        <f t="shared" si="77"/>
        <v>25.065541199999998</v>
      </c>
      <c r="C398" s="16">
        <f t="shared" si="75"/>
        <v>3571.1834549999994</v>
      </c>
      <c r="D398" s="16">
        <f t="shared" si="78"/>
        <v>1088.4967170839998</v>
      </c>
      <c r="E398" s="19">
        <f t="shared" si="84"/>
        <v>4.2063264545664794</v>
      </c>
      <c r="F398" s="27">
        <f t="shared" si="79"/>
        <v>402.8020276157406</v>
      </c>
      <c r="G398" s="16">
        <f>Input_Summary!C419</f>
        <v>4.0279999999999996</v>
      </c>
      <c r="H398" s="19">
        <f t="shared" si="85"/>
        <v>4.4963087146797518</v>
      </c>
      <c r="I398" s="27">
        <f t="shared" si="86"/>
        <v>430.56886059826468</v>
      </c>
      <c r="J398" s="22">
        <f t="shared" si="80"/>
        <v>4.3056886059826471</v>
      </c>
      <c r="K398" s="19">
        <f t="shared" si="81"/>
        <v>1.0442717116600001E-3</v>
      </c>
      <c r="L398" s="27">
        <f t="shared" si="82"/>
        <v>0.10000050338027326</v>
      </c>
      <c r="M398" s="23">
        <f>Input_Summary!D419</f>
        <v>1E-3</v>
      </c>
      <c r="N398" s="19">
        <f t="shared" si="83"/>
        <v>46.450264457502811</v>
      </c>
      <c r="O398" s="19">
        <f>Input_Summary!E419</f>
        <v>14.158083307426113</v>
      </c>
      <c r="P398" s="19">
        <f t="shared" si="87"/>
        <v>138.83416491262045</v>
      </c>
      <c r="Q398" s="18">
        <f t="shared" si="76"/>
        <v>72.005400000000009</v>
      </c>
      <c r="R398" s="21">
        <f t="shared" si="88"/>
        <v>7.3400000000000007</v>
      </c>
      <c r="S398" s="21">
        <f t="shared" si="89"/>
        <v>24.0812922</v>
      </c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G1259"/>
  <sheetViews>
    <sheetView zoomScaleNormal="100" workbookViewId="0">
      <pane xSplit="2505" ySplit="4395" topLeftCell="F377" activePane="bottomRight"/>
      <selection activeCell="J23" sqref="J23"/>
      <selection pane="topRight" activeCell="AF14" sqref="AF14:AF16"/>
      <selection pane="bottomLeft" activeCell="A399" sqref="A399:XFD399"/>
      <selection pane="bottomRight" activeCell="O399" sqref="O399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42" t="s">
        <v>26</v>
      </c>
      <c r="B1" s="242"/>
      <c r="C1" t="str">
        <f>Input_Analysis!G4</f>
        <v>VM00605E</v>
      </c>
      <c r="D1"/>
      <c r="E1"/>
    </row>
    <row r="2" spans="1:32">
      <c r="A2" s="242" t="s">
        <v>25</v>
      </c>
      <c r="B2" s="242"/>
      <c r="C2" s="6">
        <f>Input_Analysis!G5</f>
        <v>41551</v>
      </c>
      <c r="D2" s="6"/>
      <c r="E2"/>
    </row>
    <row r="3" spans="1:32">
      <c r="A3" s="242" t="s">
        <v>24</v>
      </c>
      <c r="B3" s="242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40</v>
      </c>
    </row>
    <row r="5" spans="1:32">
      <c r="A5" s="243" t="s">
        <v>27</v>
      </c>
      <c r="B5" s="243"/>
      <c r="C5" s="7" t="str">
        <f>Input_Analysis!G8</f>
        <v>CPT-13-10 (B)</v>
      </c>
      <c r="D5" s="7"/>
      <c r="E5"/>
    </row>
    <row r="7" spans="1:32">
      <c r="A7" s="5" t="s">
        <v>8</v>
      </c>
      <c r="B7" s="9">
        <f>Input_Analysis!J11</f>
        <v>0.98424899999999993</v>
      </c>
      <c r="C7" s="1" t="s">
        <v>6</v>
      </c>
      <c r="E7" s="1" t="s">
        <v>14</v>
      </c>
    </row>
    <row r="8" spans="1:32">
      <c r="A8" s="5" t="s">
        <v>9</v>
      </c>
      <c r="B8" s="10">
        <f>Input_Summary!E27</f>
        <v>15</v>
      </c>
    </row>
    <row r="9" spans="1:32">
      <c r="A9" s="96" t="s">
        <v>104</v>
      </c>
      <c r="B9" s="10">
        <f>Input_Summary!E28</f>
        <v>18</v>
      </c>
      <c r="C9" s="1" t="s">
        <v>18</v>
      </c>
    </row>
    <row r="10" spans="1:32">
      <c r="A10" s="96" t="s">
        <v>105</v>
      </c>
      <c r="B10" s="10">
        <f>Input_Summary!E29</f>
        <v>18.5</v>
      </c>
      <c r="C10" s="161" t="s">
        <v>18</v>
      </c>
    </row>
    <row r="11" spans="1:32">
      <c r="A11" s="5" t="s">
        <v>10</v>
      </c>
      <c r="B11" s="10">
        <f>Input_Summary!E30</f>
        <v>3</v>
      </c>
    </row>
    <row r="12" spans="1:32">
      <c r="A12" s="5" t="s">
        <v>29</v>
      </c>
      <c r="B12" s="10">
        <f>Input_Summary!E31</f>
        <v>9.81</v>
      </c>
      <c r="C12" s="1" t="s">
        <v>36</v>
      </c>
      <c r="J12" s="11"/>
      <c r="K12" s="132"/>
      <c r="AC12" s="11" t="s">
        <v>42</v>
      </c>
      <c r="AF12" s="62"/>
    </row>
    <row r="13" spans="1:32" ht="13.5" thickBot="1">
      <c r="A13" s="5"/>
      <c r="J13" s="7"/>
      <c r="K13" s="7"/>
      <c r="M13" s="7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AC13" s="107">
        <v>0.3</v>
      </c>
      <c r="AF13" s="98">
        <f>Input_Summary!E33</f>
        <v>1.0900000000000001</v>
      </c>
    </row>
    <row r="14" spans="1:32">
      <c r="A14" s="113"/>
      <c r="B14" s="114"/>
      <c r="C14" s="115"/>
      <c r="D14" s="115"/>
      <c r="E14" s="115"/>
      <c r="F14" s="138" t="s">
        <v>119</v>
      </c>
      <c r="G14" s="157" t="s">
        <v>117</v>
      </c>
      <c r="H14" s="151"/>
      <c r="I14" s="117"/>
      <c r="J14" s="118"/>
      <c r="K14" s="118"/>
      <c r="L14" s="118" t="s">
        <v>31</v>
      </c>
      <c r="M14" s="118"/>
      <c r="N14" s="118"/>
      <c r="O14" s="118" t="s">
        <v>31</v>
      </c>
      <c r="P14" s="118" t="s">
        <v>121</v>
      </c>
      <c r="Q14" s="118"/>
      <c r="R14" s="118"/>
      <c r="S14" s="117"/>
      <c r="T14" s="117"/>
      <c r="U14" s="117"/>
      <c r="V14" s="117"/>
      <c r="W14" s="117"/>
      <c r="X14" s="116"/>
      <c r="Y14" s="117"/>
      <c r="Z14" s="251" t="s">
        <v>37</v>
      </c>
      <c r="AA14" s="251"/>
      <c r="AB14" s="117"/>
      <c r="AC14" s="117"/>
      <c r="AD14" s="117"/>
      <c r="AE14" s="245" t="s">
        <v>60</v>
      </c>
      <c r="AF14" s="248" t="s">
        <v>108</v>
      </c>
    </row>
    <row r="15" spans="1:32" s="3" customFormat="1" ht="14.25">
      <c r="A15" s="252" t="s">
        <v>0</v>
      </c>
      <c r="B15" s="253"/>
      <c r="C15" s="131" t="s">
        <v>113</v>
      </c>
      <c r="D15" s="131" t="s">
        <v>60</v>
      </c>
      <c r="E15" s="131" t="s">
        <v>61</v>
      </c>
      <c r="F15" s="131" t="s">
        <v>118</v>
      </c>
      <c r="G15" s="158" t="s">
        <v>35</v>
      </c>
      <c r="H15" s="152"/>
      <c r="I15" s="120" t="s">
        <v>16</v>
      </c>
      <c r="J15" s="120" t="s">
        <v>15</v>
      </c>
      <c r="K15" s="120"/>
      <c r="L15" s="121" t="s">
        <v>3</v>
      </c>
      <c r="M15" s="133" t="s">
        <v>120</v>
      </c>
      <c r="N15" s="121"/>
      <c r="O15" s="133" t="s">
        <v>19</v>
      </c>
      <c r="P15" s="121" t="s">
        <v>20</v>
      </c>
      <c r="Q15" s="121" t="s">
        <v>21</v>
      </c>
      <c r="R15" s="121" t="s">
        <v>22</v>
      </c>
      <c r="S15" s="121" t="s">
        <v>12</v>
      </c>
      <c r="T15" s="121" t="s">
        <v>11</v>
      </c>
      <c r="U15" s="122" t="s">
        <v>5</v>
      </c>
      <c r="V15" s="244" t="s">
        <v>4</v>
      </c>
      <c r="W15" s="244"/>
      <c r="X15" s="121" t="s">
        <v>17</v>
      </c>
      <c r="Y15" s="119"/>
      <c r="Z15" s="121" t="s">
        <v>38</v>
      </c>
      <c r="AA15" s="121" t="s">
        <v>37</v>
      </c>
      <c r="AB15" s="119"/>
      <c r="AC15" s="123" t="s">
        <v>41</v>
      </c>
      <c r="AD15" s="119"/>
      <c r="AE15" s="246"/>
      <c r="AF15" s="249"/>
    </row>
    <row r="16" spans="1:32" s="3" customFormat="1" ht="13.5" thickBot="1">
      <c r="A16" s="124" t="s">
        <v>1</v>
      </c>
      <c r="B16" s="125" t="s">
        <v>34</v>
      </c>
      <c r="C16" s="125" t="s">
        <v>13</v>
      </c>
      <c r="D16" s="125" t="s">
        <v>13</v>
      </c>
      <c r="E16" s="125" t="s">
        <v>13</v>
      </c>
      <c r="F16" s="125" t="s">
        <v>13</v>
      </c>
      <c r="G16" s="159" t="s">
        <v>13</v>
      </c>
      <c r="H16" s="153"/>
      <c r="I16" s="127" t="s">
        <v>7</v>
      </c>
      <c r="J16" s="127" t="s">
        <v>7</v>
      </c>
      <c r="K16" s="127"/>
      <c r="L16" s="127" t="s">
        <v>2</v>
      </c>
      <c r="M16" s="127"/>
      <c r="N16" s="127"/>
      <c r="O16" s="127"/>
      <c r="P16" s="127"/>
      <c r="Q16" s="127"/>
      <c r="R16" s="127"/>
      <c r="S16" s="127"/>
      <c r="T16" s="127"/>
      <c r="U16" s="128"/>
      <c r="V16" s="127" t="s">
        <v>7</v>
      </c>
      <c r="W16" s="127" t="s">
        <v>44</v>
      </c>
      <c r="X16" s="127"/>
      <c r="Y16" s="129"/>
      <c r="Z16" s="127"/>
      <c r="AA16" s="127"/>
      <c r="AB16" s="126"/>
      <c r="AC16" s="126"/>
      <c r="AD16" s="126"/>
      <c r="AE16" s="247"/>
      <c r="AF16" s="250"/>
    </row>
    <row r="17" spans="1:32" s="3" customFormat="1">
      <c r="A17" s="154">
        <f>Input_Analysis!A16</f>
        <v>0</v>
      </c>
      <c r="B17" s="154">
        <f>Input_Analysis!B16</f>
        <v>0</v>
      </c>
      <c r="C17" s="154">
        <f>Input_Analysis!I16</f>
        <v>-50.200252696897174</v>
      </c>
      <c r="D17" s="154">
        <f>Input_Analysis!F16</f>
        <v>-50.200252696897174</v>
      </c>
      <c r="E17" s="155">
        <f>Input_Analysis!L16</f>
        <v>0</v>
      </c>
      <c r="F17" s="156">
        <f>Input_Analysis!P16</f>
        <v>0</v>
      </c>
      <c r="G17" s="160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</v>
      </c>
      <c r="M17" s="139">
        <f>(E17/C17)</f>
        <v>0</v>
      </c>
      <c r="O17" s="13" t="e">
        <f>(C17-I17)/J17</f>
        <v>#DIV/0!</v>
      </c>
      <c r="P17" s="13">
        <f>(F17-G17)/(C17-I17)</f>
        <v>0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-3.3466835131264783</v>
      </c>
      <c r="W17" s="4">
        <f>V17*20.88543</f>
        <v>-69.896924245557145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06">
        <f>Input_Analysis!F16/100</f>
        <v>-0.50200252696897174</v>
      </c>
      <c r="AF17" s="105" t="e">
        <f t="shared" ref="AF17:AF80" si="4">SQRT((AE17/(305*$AF$13*1^0.18))*SQRT(100/J17))</f>
        <v>#DIV/0!</v>
      </c>
    </row>
    <row r="18" spans="1:32" s="3" customFormat="1">
      <c r="A18" s="154">
        <f>Input_Analysis!A17</f>
        <v>0.02</v>
      </c>
      <c r="B18" s="154">
        <f>Input_Analysis!B17</f>
        <v>6.5616599999999997E-2</v>
      </c>
      <c r="C18" s="154">
        <f>Input_Analysis!I17</f>
        <v>-50.180262176391395</v>
      </c>
      <c r="D18" s="154">
        <f>Input_Analysis!F17</f>
        <v>-50.200252696897174</v>
      </c>
      <c r="E18" s="155">
        <f>Input_Analysis!L17</f>
        <v>0</v>
      </c>
      <c r="F18" s="156">
        <f>Input_Analysis!P17</f>
        <v>9.995260252888441E-2</v>
      </c>
      <c r="G18" s="160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39">
        <f t="shared" ref="M18:M81" si="7">(E18/C18)</f>
        <v>0</v>
      </c>
      <c r="O18" s="13">
        <f t="shared" ref="O18:O81" si="8">(C18-I18)/J18</f>
        <v>-140.38961715664277</v>
      </c>
      <c r="P18" s="13">
        <f t="shared" ref="P18:P81" si="9">(F18-G18)/(C18-I18)</f>
        <v>-1.9776827073044894E-3</v>
      </c>
      <c r="Q18" s="13">
        <f>O18*(1-P18)</f>
        <v>-140.66726327477858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-3.3693508117594262</v>
      </c>
      <c r="W18" s="4">
        <f t="shared" ref="W18:W81" si="13">V18*20.88543</f>
        <v>-70.370340524444671</v>
      </c>
      <c r="X18" s="4">
        <f t="shared" si="2"/>
        <v>-9.3593078104428518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-42.116885146992828</v>
      </c>
      <c r="AE18" s="106">
        <f>Input_Analysis!F17/100</f>
        <v>-0.50200252696897174</v>
      </c>
      <c r="AF18" s="105" t="e">
        <f t="shared" si="4"/>
        <v>#NUM!</v>
      </c>
    </row>
    <row r="19" spans="1:32" s="3" customFormat="1">
      <c r="A19" s="154">
        <f>Input_Analysis!A18</f>
        <v>0.04</v>
      </c>
      <c r="B19" s="154">
        <f>Input_Analysis!B18</f>
        <v>0.13123319999999999</v>
      </c>
      <c r="C19" s="154">
        <f>Input_Analysis!I18</f>
        <v>-50.180262176391395</v>
      </c>
      <c r="D19" s="154">
        <f>Input_Analysis!F18</f>
        <v>-50.200252696897174</v>
      </c>
      <c r="E19" s="155">
        <f>Input_Analysis!L18</f>
        <v>0</v>
      </c>
      <c r="F19" s="156">
        <f>Input_Analysis!P18</f>
        <v>9.995260252888441E-2</v>
      </c>
      <c r="G19" s="160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39">
        <f t="shared" si="7"/>
        <v>0</v>
      </c>
      <c r="O19" s="13">
        <f t="shared" si="8"/>
        <v>-70.694808578321386</v>
      </c>
      <c r="P19" s="13">
        <f t="shared" si="9"/>
        <v>-1.9636952395747091E-3</v>
      </c>
      <c r="Q19" s="13">
        <f t="shared" ref="Q19:Q81" si="17">O19*(1-P19)</f>
        <v>-70.833631637389288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-3.3933508117594262</v>
      </c>
      <c r="W19" s="4">
        <f t="shared" si="13"/>
        <v>-70.871590844444668</v>
      </c>
      <c r="X19" s="4">
        <f t="shared" si="2"/>
        <v>-4.7129872385547591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-21.208442573496416</v>
      </c>
      <c r="AE19" s="106">
        <f>Input_Analysis!F18/100</f>
        <v>-0.50200252696897174</v>
      </c>
      <c r="AF19" s="105" t="e">
        <f t="shared" si="4"/>
        <v>#NUM!</v>
      </c>
    </row>
    <row r="20" spans="1:32" s="3" customFormat="1">
      <c r="A20" s="154">
        <f>Input_Analysis!A19</f>
        <v>0.06</v>
      </c>
      <c r="B20" s="154">
        <f>Input_Analysis!B19</f>
        <v>0.19684979999999999</v>
      </c>
      <c r="C20" s="154">
        <f>Input_Analysis!I19</f>
        <v>-50.180262176391395</v>
      </c>
      <c r="D20" s="154">
        <f>Input_Analysis!F19</f>
        <v>-50.200252696897174</v>
      </c>
      <c r="E20" s="155">
        <f>Input_Analysis!L19</f>
        <v>0</v>
      </c>
      <c r="F20" s="156">
        <f>Input_Analysis!P19</f>
        <v>9.995260252888441E-2</v>
      </c>
      <c r="G20" s="160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</v>
      </c>
      <c r="M20" s="139">
        <f t="shared" si="7"/>
        <v>0</v>
      </c>
      <c r="O20" s="13">
        <f t="shared" si="8"/>
        <v>-47.463205718880914</v>
      </c>
      <c r="P20" s="13">
        <f t="shared" si="9"/>
        <v>-1.9499042393684623E-3</v>
      </c>
      <c r="Q20" s="13">
        <f t="shared" si="17"/>
        <v>-47.555754424926178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-3.4173508117594262</v>
      </c>
      <c r="W20" s="4">
        <f t="shared" si="13"/>
        <v>-71.372841164444665</v>
      </c>
      <c r="X20" s="4">
        <f t="shared" si="2"/>
        <v>-3.1642137145920612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-14.238961715664274</v>
      </c>
      <c r="AE20" s="106">
        <f>Input_Analysis!F19/100</f>
        <v>-0.50200252696897174</v>
      </c>
      <c r="AF20" s="105" t="e">
        <f t="shared" si="4"/>
        <v>#NUM!</v>
      </c>
    </row>
    <row r="21" spans="1:32" s="3" customFormat="1">
      <c r="A21" s="154">
        <f>Input_Analysis!A20</f>
        <v>0.08</v>
      </c>
      <c r="B21" s="154">
        <f>Input_Analysis!B20</f>
        <v>0.26246639999999999</v>
      </c>
      <c r="C21" s="154">
        <f>Input_Analysis!I20</f>
        <v>-50.180262176391395</v>
      </c>
      <c r="D21" s="154">
        <f>Input_Analysis!F20</f>
        <v>-50.200252696897174</v>
      </c>
      <c r="E21" s="155">
        <f>Input_Analysis!L20</f>
        <v>0</v>
      </c>
      <c r="F21" s="156">
        <f>Input_Analysis!P20</f>
        <v>9.995260252888441E-2</v>
      </c>
      <c r="G21" s="160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</v>
      </c>
      <c r="M21" s="139">
        <f t="shared" si="7"/>
        <v>0</v>
      </c>
      <c r="O21" s="13">
        <f t="shared" si="8"/>
        <v>-35.847404289160693</v>
      </c>
      <c r="P21" s="13">
        <f t="shared" si="9"/>
        <v>-1.9363055961888914E-3</v>
      </c>
      <c r="Q21" s="13">
        <f t="shared" si="17"/>
        <v>-35.916815818694644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-3.4413508117594263</v>
      </c>
      <c r="W21" s="4">
        <f t="shared" si="13"/>
        <v>-71.874091484444676</v>
      </c>
      <c r="X21" s="4">
        <f t="shared" si="2"/>
        <v>-2.3898269526107128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-10.754221286748207</v>
      </c>
      <c r="AE21" s="106">
        <f>Input_Analysis!F20/100</f>
        <v>-0.50200252696897174</v>
      </c>
      <c r="AF21" s="105" t="e">
        <f t="shared" si="4"/>
        <v>#NUM!</v>
      </c>
    </row>
    <row r="22" spans="1:32" s="3" customFormat="1">
      <c r="A22" s="154">
        <f>Input_Analysis!A21</f>
        <v>0.1</v>
      </c>
      <c r="B22" s="154">
        <f>Input_Analysis!B21</f>
        <v>0.32808300000000001</v>
      </c>
      <c r="C22" s="154">
        <f>Input_Analysis!I21</f>
        <v>-50.180262176391395</v>
      </c>
      <c r="D22" s="154">
        <f>Input_Analysis!F21</f>
        <v>-50.200252696897174</v>
      </c>
      <c r="E22" s="155">
        <f>Input_Analysis!L21</f>
        <v>0</v>
      </c>
      <c r="F22" s="156">
        <f>Input_Analysis!P21</f>
        <v>9.995260252888441E-2</v>
      </c>
      <c r="G22" s="160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0</v>
      </c>
      <c r="M22" s="139">
        <f t="shared" si="7"/>
        <v>0</v>
      </c>
      <c r="O22" s="13">
        <f t="shared" si="8"/>
        <v>-28.877923431328551</v>
      </c>
      <c r="P22" s="13">
        <f t="shared" si="9"/>
        <v>-1.9228953134115066E-3</v>
      </c>
      <c r="Q22" s="13">
        <f t="shared" si="17"/>
        <v>-28.933452654955712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-3.4653508117594263</v>
      </c>
      <c r="W22" s="4">
        <f t="shared" si="13"/>
        <v>-72.375341804444673</v>
      </c>
      <c r="X22" s="4">
        <f t="shared" si="2"/>
        <v>-1.9251948954219034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-8.6633770293985641</v>
      </c>
      <c r="AE22" s="106">
        <f>Input_Analysis!F21/100</f>
        <v>-0.50200252696897174</v>
      </c>
      <c r="AF22" s="105" t="e">
        <f t="shared" si="4"/>
        <v>#NUM!</v>
      </c>
    </row>
    <row r="23" spans="1:32" s="3" customFormat="1">
      <c r="A23" s="154">
        <f>Input_Analysis!A22</f>
        <v>0.12</v>
      </c>
      <c r="B23" s="154">
        <f>Input_Analysis!B22</f>
        <v>0.39369959999999998</v>
      </c>
      <c r="C23" s="154">
        <f>Input_Analysis!I22</f>
        <v>-50.180262176391395</v>
      </c>
      <c r="D23" s="154">
        <f>Input_Analysis!F22</f>
        <v>-50.200252696897174</v>
      </c>
      <c r="E23" s="155">
        <f>Input_Analysis!L22</f>
        <v>0</v>
      </c>
      <c r="F23" s="156">
        <f>Input_Analysis!P22</f>
        <v>9.995260252888441E-2</v>
      </c>
      <c r="G23" s="160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0</v>
      </c>
      <c r="M23" s="139">
        <f t="shared" si="7"/>
        <v>0</v>
      </c>
      <c r="O23" s="13">
        <f t="shared" si="8"/>
        <v>-24.231602859440457</v>
      </c>
      <c r="P23" s="13">
        <f t="shared" si="9"/>
        <v>-1.9096695043680741E-3</v>
      </c>
      <c r="Q23" s="13">
        <f t="shared" si="17"/>
        <v>-24.277877212463089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-3.4893508117594263</v>
      </c>
      <c r="W23" s="4">
        <f t="shared" si="13"/>
        <v>-72.87659212444467</v>
      </c>
      <c r="X23" s="4">
        <f t="shared" si="2"/>
        <v>-1.6154401906293638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-7.2694808578321366</v>
      </c>
      <c r="AE23" s="106">
        <f>Input_Analysis!F22/100</f>
        <v>-0.50200252696897174</v>
      </c>
      <c r="AF23" s="105" t="e">
        <f t="shared" si="4"/>
        <v>#NUM!</v>
      </c>
    </row>
    <row r="24" spans="1:32" s="3" customFormat="1">
      <c r="A24" s="154">
        <f>Input_Analysis!A23</f>
        <v>0.14000000000000001</v>
      </c>
      <c r="B24" s="154">
        <f>Input_Analysis!B23</f>
        <v>0.45931620000000001</v>
      </c>
      <c r="C24" s="154">
        <f>Input_Analysis!I23</f>
        <v>-50.180262176391395</v>
      </c>
      <c r="D24" s="154">
        <f>Input_Analysis!F23</f>
        <v>-50.200252696897174</v>
      </c>
      <c r="E24" s="155">
        <f>Input_Analysis!L23</f>
        <v>0</v>
      </c>
      <c r="F24" s="156">
        <f>Input_Analysis!P23</f>
        <v>9.995260252888441E-2</v>
      </c>
      <c r="G24" s="160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0</v>
      </c>
      <c r="M24" s="139">
        <f t="shared" si="7"/>
        <v>0</v>
      </c>
      <c r="O24" s="13">
        <f t="shared" si="8"/>
        <v>-20.912802450948963</v>
      </c>
      <c r="P24" s="13">
        <f t="shared" si="9"/>
        <v>-1.8966243885910128E-3</v>
      </c>
      <c r="Q24" s="13">
        <f t="shared" si="17"/>
        <v>-20.952466182111216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-3.5133508117594263</v>
      </c>
      <c r="W24" s="4">
        <f t="shared" si="13"/>
        <v>-73.377842444444667</v>
      </c>
      <c r="X24" s="4">
        <f t="shared" si="2"/>
        <v>-1.394186830063264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-6.273840735284689</v>
      </c>
      <c r="AE24" s="106">
        <f>Input_Analysis!F23/100</f>
        <v>-0.50200252696897174</v>
      </c>
      <c r="AF24" s="105" t="e">
        <f t="shared" si="4"/>
        <v>#NUM!</v>
      </c>
    </row>
    <row r="25" spans="1:32" s="3" customFormat="1">
      <c r="A25" s="154">
        <f>Input_Analysis!A24</f>
        <v>0.16</v>
      </c>
      <c r="B25" s="154">
        <f>Input_Analysis!B24</f>
        <v>0.52493279999999998</v>
      </c>
      <c r="C25" s="154">
        <f>Input_Analysis!I24</f>
        <v>-50.180262176391395</v>
      </c>
      <c r="D25" s="154">
        <f>Input_Analysis!F24</f>
        <v>-50.200252696897174</v>
      </c>
      <c r="E25" s="155">
        <f>Input_Analysis!L24</f>
        <v>0</v>
      </c>
      <c r="F25" s="156">
        <f>Input_Analysis!P24</f>
        <v>9.995260252888441E-2</v>
      </c>
      <c r="G25" s="160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0</v>
      </c>
      <c r="M25" s="139">
        <f t="shared" si="7"/>
        <v>0</v>
      </c>
      <c r="O25" s="13">
        <f t="shared" si="8"/>
        <v>-18.423702144580346</v>
      </c>
      <c r="P25" s="13">
        <f t="shared" si="9"/>
        <v>-1.8837562882106766E-3</v>
      </c>
      <c r="Q25" s="13">
        <f t="shared" si="17"/>
        <v>-18.458407909347319</v>
      </c>
      <c r="R25" s="13" t="e">
        <f t="shared" si="18"/>
        <v>#NUM!</v>
      </c>
      <c r="S25" s="13">
        <f t="shared" si="11"/>
        <v>5.7629202666703625</v>
      </c>
      <c r="T25" s="13" t="e">
        <f t="shared" si="0"/>
        <v>#NUM!</v>
      </c>
      <c r="U25" s="13" t="e">
        <f t="shared" si="12"/>
        <v>#NUM!</v>
      </c>
      <c r="V25" s="4">
        <f t="shared" si="1"/>
        <v>-3.5373508117594263</v>
      </c>
      <c r="W25" s="4">
        <f t="shared" si="13"/>
        <v>-73.879092764444678</v>
      </c>
      <c r="X25" s="4">
        <f t="shared" si="2"/>
        <v>-1.2282468096386898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-5.5271106433741037</v>
      </c>
      <c r="AE25" s="106">
        <f>Input_Analysis!F24/100</f>
        <v>-0.50200252696897174</v>
      </c>
      <c r="AF25" s="105" t="e">
        <f t="shared" si="4"/>
        <v>#NUM!</v>
      </c>
    </row>
    <row r="26" spans="1:32" s="3" customFormat="1">
      <c r="A26" s="154">
        <f>Input_Analysis!A25</f>
        <v>0.18</v>
      </c>
      <c r="B26" s="154">
        <f>Input_Analysis!B25</f>
        <v>0.5905494</v>
      </c>
      <c r="C26" s="154">
        <f>Input_Analysis!I25</f>
        <v>-50.180262176391395</v>
      </c>
      <c r="D26" s="154">
        <f>Input_Analysis!F25</f>
        <v>-50.200252696897174</v>
      </c>
      <c r="E26" s="155">
        <f>Input_Analysis!L25</f>
        <v>0</v>
      </c>
      <c r="F26" s="156">
        <f>Input_Analysis!P25</f>
        <v>9.995260252888441E-2</v>
      </c>
      <c r="G26" s="160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0</v>
      </c>
      <c r="M26" s="139">
        <f t="shared" si="7"/>
        <v>0</v>
      </c>
      <c r="O26" s="13">
        <f t="shared" si="8"/>
        <v>-16.487735239626975</v>
      </c>
      <c r="P26" s="13">
        <f t="shared" si="9"/>
        <v>-1.8710616244983081E-3</v>
      </c>
      <c r="Q26" s="13">
        <f t="shared" si="17"/>
        <v>-16.518584808308731</v>
      </c>
      <c r="R26" s="13" t="e">
        <f t="shared" si="18"/>
        <v>#NUM!</v>
      </c>
      <c r="S26" s="13">
        <f t="shared" si="11"/>
        <v>5.4333333333333336</v>
      </c>
      <c r="T26" s="13" t="e">
        <f t="shared" si="0"/>
        <v>#NUM!</v>
      </c>
      <c r="U26" s="13" t="e">
        <f t="shared" si="12"/>
        <v>#NUM!</v>
      </c>
      <c r="V26" s="4">
        <f t="shared" si="1"/>
        <v>-3.5613508117594264</v>
      </c>
      <c r="W26" s="4">
        <f t="shared" si="13"/>
        <v>-74.380343084444675</v>
      </c>
      <c r="X26" s="4">
        <f t="shared" si="2"/>
        <v>-1.0991823493084649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-4.9463205718880925</v>
      </c>
      <c r="AE26" s="106">
        <f>Input_Analysis!F25/100</f>
        <v>-0.50200252696897174</v>
      </c>
      <c r="AF26" s="105" t="e">
        <f t="shared" si="4"/>
        <v>#NUM!</v>
      </c>
    </row>
    <row r="27" spans="1:32" s="3" customFormat="1">
      <c r="A27" s="154">
        <f>Input_Analysis!A26</f>
        <v>0.2</v>
      </c>
      <c r="B27" s="154">
        <f>Input_Analysis!B26</f>
        <v>0.65616600000000003</v>
      </c>
      <c r="C27" s="154">
        <f>Input_Analysis!I26</f>
        <v>1.9990520505776876E-2</v>
      </c>
      <c r="D27" s="154">
        <f>Input_Analysis!F26</f>
        <v>0</v>
      </c>
      <c r="E27" s="155">
        <f>Input_Analysis!L26</f>
        <v>0</v>
      </c>
      <c r="F27" s="156">
        <f>Input_Analysis!P26</f>
        <v>9.995260252888441E-2</v>
      </c>
      <c r="G27" s="160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0</v>
      </c>
      <c r="M27" s="139">
        <f t="shared" si="7"/>
        <v>0</v>
      </c>
      <c r="O27" s="13">
        <f t="shared" si="8"/>
        <v>-0.99444707763728424</v>
      </c>
      <c r="P27" s="13">
        <f t="shared" si="9"/>
        <v>-2.7919647448253548E-2</v>
      </c>
      <c r="Q27" s="13">
        <f t="shared" si="17"/>
        <v>-1.0222116894508633</v>
      </c>
      <c r="R27" s="13" t="e">
        <f t="shared" si="18"/>
        <v>#NUM!</v>
      </c>
      <c r="S27" s="13">
        <f t="shared" si="11"/>
        <v>5.1545125860744587</v>
      </c>
      <c r="T27" s="13" t="e">
        <f t="shared" si="0"/>
        <v>#NUM!</v>
      </c>
      <c r="U27" s="13" t="e">
        <f t="shared" si="12"/>
        <v>#NUM!</v>
      </c>
      <c r="V27" s="4">
        <f t="shared" si="1"/>
        <v>-0.23866729863294822</v>
      </c>
      <c r="W27" s="4">
        <f t="shared" si="13"/>
        <v>-4.9846691588875354</v>
      </c>
      <c r="X27" s="4">
        <f t="shared" si="2"/>
        <v>-6.6296471842485619E-2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-0.29833412329118525</v>
      </c>
      <c r="AE27" s="106">
        <f>Input_Analysis!F26/100</f>
        <v>0</v>
      </c>
      <c r="AF27" s="105">
        <f t="shared" si="4"/>
        <v>0</v>
      </c>
    </row>
    <row r="28" spans="1:32" s="3" customFormat="1">
      <c r="A28" s="154">
        <f>Input_Analysis!A27</f>
        <v>0.22</v>
      </c>
      <c r="B28" s="154">
        <f>Input_Analysis!B27</f>
        <v>0.72178259999999994</v>
      </c>
      <c r="C28" s="154">
        <f>Input_Analysis!I27</f>
        <v>1.9990520505776876E-2</v>
      </c>
      <c r="D28" s="154">
        <f>Input_Analysis!F27</f>
        <v>0</v>
      </c>
      <c r="E28" s="155">
        <f>Input_Analysis!L27</f>
        <v>0</v>
      </c>
      <c r="F28" s="156">
        <f>Input_Analysis!P27</f>
        <v>9.995260252888441E-2</v>
      </c>
      <c r="G28" s="160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0</v>
      </c>
      <c r="M28" s="139">
        <f t="shared" si="7"/>
        <v>0</v>
      </c>
      <c r="O28" s="13">
        <f t="shared" si="8"/>
        <v>-0.99495188876116736</v>
      </c>
      <c r="P28" s="13">
        <f t="shared" si="9"/>
        <v>-2.536861980893388E-2</v>
      </c>
      <c r="Q28" s="13">
        <f t="shared" si="17"/>
        <v>-1.0201924449553299</v>
      </c>
      <c r="R28" s="13" t="e">
        <f t="shared" si="18"/>
        <v>#NUM!</v>
      </c>
      <c r="S28" s="13">
        <f t="shared" si="11"/>
        <v>4.9146349166175467</v>
      </c>
      <c r="T28" s="13" t="e">
        <f t="shared" si="0"/>
        <v>#NUM!</v>
      </c>
      <c r="U28" s="13" t="e">
        <f t="shared" si="12"/>
        <v>#NUM!</v>
      </c>
      <c r="V28" s="4">
        <f t="shared" si="1"/>
        <v>-0.26266729863294819</v>
      </c>
      <c r="W28" s="4">
        <f t="shared" si="13"/>
        <v>-5.485919478887535</v>
      </c>
      <c r="X28" s="4">
        <f t="shared" si="2"/>
        <v>-6.6330125917411165E-2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-0.29848556662835019</v>
      </c>
      <c r="AE28" s="106">
        <f>Input_Analysis!F27/100</f>
        <v>0</v>
      </c>
      <c r="AF28" s="105">
        <f t="shared" si="4"/>
        <v>0</v>
      </c>
    </row>
    <row r="29" spans="1:32" s="3" customFormat="1">
      <c r="A29" s="154">
        <f>Input_Analysis!A28</f>
        <v>0.24</v>
      </c>
      <c r="B29" s="154">
        <f>Input_Analysis!B28</f>
        <v>0.78739919999999997</v>
      </c>
      <c r="C29" s="154">
        <f>Input_Analysis!I28</f>
        <v>9.9952602528884382E-2</v>
      </c>
      <c r="D29" s="154">
        <f>Input_Analysis!F28</f>
        <v>0</v>
      </c>
      <c r="E29" s="155">
        <f>Input_Analysis!L28</f>
        <v>0</v>
      </c>
      <c r="F29" s="156">
        <f>Input_Analysis!P28</f>
        <v>0.49976301264442202</v>
      </c>
      <c r="G29" s="160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0</v>
      </c>
      <c r="M29" s="139">
        <f t="shared" si="7"/>
        <v>0</v>
      </c>
      <c r="O29" s="13">
        <f t="shared" si="8"/>
        <v>-0.97686282348868414</v>
      </c>
      <c r="P29" s="13">
        <f t="shared" si="9"/>
        <v>-0.11842592406519119</v>
      </c>
      <c r="Q29" s="13">
        <f t="shared" si="17"/>
        <v>-1.0925487060452634</v>
      </c>
      <c r="R29" s="13" t="e">
        <f t="shared" si="18"/>
        <v>#NUM!</v>
      </c>
      <c r="S29" s="13">
        <f t="shared" si="11"/>
        <v>4.7054046938954492</v>
      </c>
      <c r="T29" s="13" t="e">
        <f t="shared" si="0"/>
        <v>#NUM!</v>
      </c>
      <c r="U29" s="13" t="e">
        <f t="shared" si="12"/>
        <v>#NUM!</v>
      </c>
      <c r="V29" s="4">
        <f t="shared" si="1"/>
        <v>-0.28133649316474102</v>
      </c>
      <c r="W29" s="4">
        <f t="shared" si="13"/>
        <v>-5.8758336344376767</v>
      </c>
      <c r="X29" s="4">
        <f t="shared" si="2"/>
        <v>-6.5124188232578942E-2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-0.29305884704660523</v>
      </c>
      <c r="AE29" s="106">
        <f>Input_Analysis!F28/100</f>
        <v>0</v>
      </c>
      <c r="AF29" s="105">
        <f t="shared" si="4"/>
        <v>0</v>
      </c>
    </row>
    <row r="30" spans="1:32" s="3" customFormat="1">
      <c r="A30" s="154">
        <f>Input_Analysis!A29</f>
        <v>0.26</v>
      </c>
      <c r="B30" s="154">
        <f>Input_Analysis!B29</f>
        <v>0.85301579999999999</v>
      </c>
      <c r="C30" s="154">
        <f>Input_Analysis!I29</f>
        <v>9.9952602528884382E-2</v>
      </c>
      <c r="D30" s="154">
        <f>Input_Analysis!F29</f>
        <v>0</v>
      </c>
      <c r="E30" s="155">
        <f>Input_Analysis!L29</f>
        <v>0</v>
      </c>
      <c r="F30" s="156">
        <f>Input_Analysis!P29</f>
        <v>0.49976301264442202</v>
      </c>
      <c r="G30" s="160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0</v>
      </c>
      <c r="M30" s="139">
        <f t="shared" si="7"/>
        <v>0</v>
      </c>
      <c r="O30" s="13">
        <f t="shared" si="8"/>
        <v>-0.97864260629724686</v>
      </c>
      <c r="P30" s="13">
        <f t="shared" si="9"/>
        <v>-0.10911743247905413</v>
      </c>
      <c r="Q30" s="13">
        <f t="shared" si="17"/>
        <v>-1.0854295748110121</v>
      </c>
      <c r="R30" s="13" t="e">
        <f t="shared" si="18"/>
        <v>#NUM!</v>
      </c>
      <c r="S30" s="13">
        <f t="shared" si="11"/>
        <v>4.520806599235617</v>
      </c>
      <c r="T30" s="13" t="e">
        <f t="shared" si="0"/>
        <v>#NUM!</v>
      </c>
      <c r="U30" s="13" t="e">
        <f t="shared" si="12"/>
        <v>#NUM!</v>
      </c>
      <c r="V30" s="4">
        <f t="shared" si="1"/>
        <v>-0.30533649316474099</v>
      </c>
      <c r="W30" s="4">
        <f t="shared" si="13"/>
        <v>-6.3770839544376763</v>
      </c>
      <c r="X30" s="4">
        <f t="shared" si="2"/>
        <v>-6.5242840419816456E-2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-0.29359278188917404</v>
      </c>
      <c r="AE30" s="106">
        <f>Input_Analysis!F29/100</f>
        <v>0</v>
      </c>
      <c r="AF30" s="105">
        <f t="shared" si="4"/>
        <v>0</v>
      </c>
    </row>
    <row r="31" spans="1:32" s="3" customFormat="1">
      <c r="A31" s="154">
        <f>Input_Analysis!A30</f>
        <v>0.28000000000000003</v>
      </c>
      <c r="B31" s="154">
        <f>Input_Analysis!B30</f>
        <v>0.91863240000000002</v>
      </c>
      <c r="C31" s="154">
        <f>Input_Analysis!I30</f>
        <v>1.899961663373803</v>
      </c>
      <c r="D31" s="154">
        <f>Input_Analysis!F30</f>
        <v>1.8000090608449186</v>
      </c>
      <c r="E31" s="155">
        <f>Input_Analysis!L30</f>
        <v>0</v>
      </c>
      <c r="F31" s="156">
        <f>Input_Analysis!P30</f>
        <v>0.49976301264442202</v>
      </c>
      <c r="G31" s="160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0</v>
      </c>
      <c r="M31" s="139">
        <f t="shared" si="7"/>
        <v>0</v>
      </c>
      <c r="O31" s="13">
        <f t="shared" si="8"/>
        <v>-0.62302347948932479</v>
      </c>
      <c r="P31" s="13">
        <f t="shared" si="9"/>
        <v>-0.15915825192802915</v>
      </c>
      <c r="Q31" s="13">
        <f t="shared" si="17"/>
        <v>-0.7221828073949641</v>
      </c>
      <c r="R31" s="13" t="e">
        <f t="shared" si="18"/>
        <v>#NUM!</v>
      </c>
      <c r="S31" s="13">
        <f t="shared" si="11"/>
        <v>4.356358243172517</v>
      </c>
      <c r="T31" s="13" t="e">
        <f t="shared" si="0"/>
        <v>#NUM!</v>
      </c>
      <c r="U31" s="13" t="e">
        <f t="shared" si="12"/>
        <v>#NUM!</v>
      </c>
      <c r="V31" s="4">
        <f t="shared" si="1"/>
        <v>-0.20933588910841319</v>
      </c>
      <c r="W31" s="4">
        <f t="shared" si="13"/>
        <v>-4.3720700584615262</v>
      </c>
      <c r="X31" s="4">
        <f t="shared" si="2"/>
        <v>-4.1534898632621657E-2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-0.18690704384679743</v>
      </c>
      <c r="AE31" s="106">
        <f>Input_Analysis!F30/100</f>
        <v>1.8000090608449187E-2</v>
      </c>
      <c r="AF31" s="105">
        <f t="shared" si="4"/>
        <v>1.5529824321371581E-2</v>
      </c>
    </row>
    <row r="32" spans="1:32" s="3" customFormat="1">
      <c r="A32" s="154">
        <f>Input_Analysis!A31</f>
        <v>0.3</v>
      </c>
      <c r="B32" s="154">
        <f>Input_Analysis!B31</f>
        <v>0.98424899999999993</v>
      </c>
      <c r="C32" s="154">
        <f>Input_Analysis!I31</f>
        <v>1.899961663373803</v>
      </c>
      <c r="D32" s="154">
        <f>Input_Analysis!F31</f>
        <v>1.8000090608449186</v>
      </c>
      <c r="E32" s="155">
        <f>Input_Analysis!L31</f>
        <v>0</v>
      </c>
      <c r="F32" s="156">
        <f>Input_Analysis!P31</f>
        <v>0.49976301264442202</v>
      </c>
      <c r="G32" s="160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0</v>
      </c>
      <c r="M32" s="139">
        <f t="shared" si="7"/>
        <v>0</v>
      </c>
      <c r="O32" s="13">
        <f t="shared" si="8"/>
        <v>-0.64815524752336973</v>
      </c>
      <c r="P32" s="13">
        <f t="shared" si="9"/>
        <v>-0.14278786818265546</v>
      </c>
      <c r="Q32" s="13">
        <f t="shared" si="17"/>
        <v>-0.74070395356863317</v>
      </c>
      <c r="R32" s="13" t="e">
        <f t="shared" si="18"/>
        <v>#NUM!</v>
      </c>
      <c r="S32" s="13">
        <f t="shared" si="11"/>
        <v>4.2086419028787265</v>
      </c>
      <c r="T32" s="13" t="e">
        <f t="shared" si="0"/>
        <v>#NUM!</v>
      </c>
      <c r="U32" s="13" t="e">
        <f t="shared" si="12"/>
        <v>#NUM!</v>
      </c>
      <c r="V32" s="4">
        <f t="shared" si="1"/>
        <v>-0.23333588910841307</v>
      </c>
      <c r="W32" s="4">
        <f t="shared" si="13"/>
        <v>-4.873320378461524</v>
      </c>
      <c r="X32" s="4">
        <f t="shared" si="2"/>
        <v>-4.3210349834891318E-2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-0.19444657425701092</v>
      </c>
      <c r="AE32" s="106">
        <f>Input_Analysis!F31/100</f>
        <v>1.8000090608449187E-2</v>
      </c>
      <c r="AF32" s="105">
        <f t="shared" si="4"/>
        <v>1.5264259372800385E-2</v>
      </c>
    </row>
    <row r="33" spans="1:32" s="3" customFormat="1">
      <c r="A33" s="154">
        <f>Input_Analysis!A32</f>
        <v>0.32</v>
      </c>
      <c r="B33" s="154">
        <f>Input_Analysis!B32</f>
        <v>1.0498656</v>
      </c>
      <c r="C33" s="154">
        <f>Input_Analysis!I32</f>
        <v>1.9999142659026874</v>
      </c>
      <c r="D33" s="154">
        <f>Input_Analysis!F32</f>
        <v>1.8000090608449186</v>
      </c>
      <c r="E33" s="155">
        <f>Input_Analysis!L32</f>
        <v>0</v>
      </c>
      <c r="F33" s="156">
        <f>Input_Analysis!P32</f>
        <v>0.99952602528884404</v>
      </c>
      <c r="G33" s="160">
        <f>Input_Analysis!Q32</f>
        <v>0.19620000000000018</v>
      </c>
      <c r="H33" s="4"/>
      <c r="I33" s="4">
        <f t="shared" si="16"/>
        <v>5.77</v>
      </c>
      <c r="J33" s="4">
        <f t="shared" si="5"/>
        <v>5.5737999999999994</v>
      </c>
      <c r="K33" s="4"/>
      <c r="L33" s="4">
        <f t="shared" si="6"/>
        <v>0</v>
      </c>
      <c r="M33" s="139">
        <f t="shared" si="7"/>
        <v>0</v>
      </c>
      <c r="O33" s="13">
        <f t="shared" si="8"/>
        <v>-0.67639415373664513</v>
      </c>
      <c r="P33" s="13">
        <f t="shared" si="9"/>
        <v>-0.21307898067766029</v>
      </c>
      <c r="Q33" s="13">
        <f t="shared" si="17"/>
        <v>-0.8205195305511781</v>
      </c>
      <c r="R33" s="13" t="e">
        <f t="shared" si="18"/>
        <v>#NUM!</v>
      </c>
      <c r="S33" s="13">
        <f t="shared" si="11"/>
        <v>4.1425061721551177</v>
      </c>
      <c r="T33" s="13" t="e">
        <f t="shared" si="0"/>
        <v>#NUM!</v>
      </c>
      <c r="U33" s="13" t="e">
        <f t="shared" si="12"/>
        <v>#NUM!</v>
      </c>
      <c r="V33" s="4">
        <f t="shared" si="1"/>
        <v>-0.25133904893982079</v>
      </c>
      <c r="W33" s="4">
        <f t="shared" si="13"/>
        <v>-5.2493241128992008</v>
      </c>
      <c r="X33" s="4">
        <f t="shared" si="2"/>
        <v>-4.5092943582443E-2</v>
      </c>
      <c r="Z33" s="13">
        <f t="shared" si="14"/>
        <v>0.99755199999999999</v>
      </c>
      <c r="AA33" s="25">
        <f t="shared" si="3"/>
        <v>8.7260296544547714E-2</v>
      </c>
      <c r="AC33" s="3">
        <f t="shared" si="15"/>
        <v>-0.20291824612099355</v>
      </c>
      <c r="AE33" s="106">
        <f>Input_Analysis!F32/100</f>
        <v>1.8000090608449187E-2</v>
      </c>
      <c r="AF33" s="105">
        <f t="shared" si="4"/>
        <v>1.5143851129378549E-2</v>
      </c>
    </row>
    <row r="34" spans="1:32" s="3" customFormat="1">
      <c r="A34" s="154">
        <f>Input_Analysis!A33</f>
        <v>0.34</v>
      </c>
      <c r="B34" s="154">
        <f>Input_Analysis!B33</f>
        <v>1.1154822</v>
      </c>
      <c r="C34" s="154">
        <f>Input_Analysis!I33</f>
        <v>3.1999203064659665</v>
      </c>
      <c r="D34" s="154">
        <f>Input_Analysis!F33</f>
        <v>3.0000151014081977</v>
      </c>
      <c r="E34" s="155">
        <f>Input_Analysis!L33</f>
        <v>0</v>
      </c>
      <c r="F34" s="156">
        <f>Input_Analysis!P33</f>
        <v>0.99952602528884404</v>
      </c>
      <c r="G34" s="160">
        <f>Input_Analysis!Q33</f>
        <v>0.39240000000000036</v>
      </c>
      <c r="H34" s="4"/>
      <c r="I34" s="4">
        <f t="shared" si="16"/>
        <v>6.14</v>
      </c>
      <c r="J34" s="4">
        <f t="shared" si="5"/>
        <v>5.7475999999999994</v>
      </c>
      <c r="K34" s="4"/>
      <c r="L34" s="4">
        <f t="shared" si="6"/>
        <v>0</v>
      </c>
      <c r="M34" s="139">
        <f t="shared" si="7"/>
        <v>0</v>
      </c>
      <c r="O34" s="13">
        <f t="shared" si="8"/>
        <v>-0.51153171646148543</v>
      </c>
      <c r="P34" s="13">
        <f t="shared" si="9"/>
        <v>-0.20649985326046261</v>
      </c>
      <c r="Q34" s="13">
        <f t="shared" si="17"/>
        <v>-0.61716294084885481</v>
      </c>
      <c r="R34" s="13" t="e">
        <f t="shared" si="18"/>
        <v>#NUM!</v>
      </c>
      <c r="S34" s="13">
        <f t="shared" si="11"/>
        <v>4.0793933794734256</v>
      </c>
      <c r="T34" s="13" t="e">
        <f t="shared" si="0"/>
        <v>#NUM!</v>
      </c>
      <c r="U34" s="13" t="e">
        <f t="shared" si="12"/>
        <v>#NUM!</v>
      </c>
      <c r="V34" s="4">
        <f t="shared" si="1"/>
        <v>-0.19600531290226889</v>
      </c>
      <c r="W34" s="4">
        <f t="shared" si="13"/>
        <v>-4.0936552422484338</v>
      </c>
      <c r="X34" s="4">
        <f t="shared" si="2"/>
        <v>-3.4102114430765697E-2</v>
      </c>
      <c r="Z34" s="13">
        <f t="shared" si="14"/>
        <v>0.99739900000000004</v>
      </c>
      <c r="AA34" s="25">
        <f t="shared" si="3"/>
        <v>9.0034192214141565E-2</v>
      </c>
      <c r="AC34" s="3">
        <f t="shared" si="15"/>
        <v>-0.15345951493844562</v>
      </c>
      <c r="AE34" s="106">
        <f>Input_Analysis!F33/100</f>
        <v>3.0000151014081978E-2</v>
      </c>
      <c r="AF34" s="105">
        <f t="shared" si="4"/>
        <v>1.9401125176900874E-2</v>
      </c>
    </row>
    <row r="35" spans="1:32" s="3" customFormat="1">
      <c r="A35" s="154">
        <f>Input_Analysis!A34</f>
        <v>0.36</v>
      </c>
      <c r="B35" s="154">
        <f>Input_Analysis!B34</f>
        <v>1.1810988</v>
      </c>
      <c r="C35" s="154">
        <f>Input_Analysis!I34</f>
        <v>3.1999203064659665</v>
      </c>
      <c r="D35" s="154">
        <f>Input_Analysis!F34</f>
        <v>3.0000151014081977</v>
      </c>
      <c r="E35" s="155">
        <f>Input_Analysis!L34</f>
        <v>0</v>
      </c>
      <c r="F35" s="156">
        <f>Input_Analysis!P34</f>
        <v>0.99952602528884404</v>
      </c>
      <c r="G35" s="160">
        <f>Input_Analysis!Q34</f>
        <v>0.58860000000000001</v>
      </c>
      <c r="H35" s="4"/>
      <c r="I35" s="4">
        <f t="shared" si="16"/>
        <v>6.5099999999999989</v>
      </c>
      <c r="J35" s="4">
        <f t="shared" si="5"/>
        <v>5.9213999999999984</v>
      </c>
      <c r="K35" s="4"/>
      <c r="L35" s="4">
        <f t="shared" si="6"/>
        <v>0</v>
      </c>
      <c r="M35" s="139">
        <f t="shared" si="7"/>
        <v>0</v>
      </c>
      <c r="O35" s="13">
        <f t="shared" si="8"/>
        <v>-0.55900288673861476</v>
      </c>
      <c r="P35" s="13">
        <f t="shared" si="9"/>
        <v>-0.12414384647341094</v>
      </c>
      <c r="Q35" s="13">
        <f t="shared" si="17"/>
        <v>-0.62839965528808694</v>
      </c>
      <c r="R35" s="13" t="e">
        <f t="shared" si="18"/>
        <v>#NUM!</v>
      </c>
      <c r="S35" s="13">
        <f t="shared" si="11"/>
        <v>4.0190800386503529</v>
      </c>
      <c r="T35" s="13" t="e">
        <f t="shared" si="0"/>
        <v>#NUM!</v>
      </c>
      <c r="U35" s="13" t="e">
        <f t="shared" si="12"/>
        <v>#NUM!</v>
      </c>
      <c r="V35" s="4">
        <f t="shared" si="1"/>
        <v>-0.2206719795689355</v>
      </c>
      <c r="W35" s="4">
        <f t="shared" si="13"/>
        <v>-4.6088291822484324</v>
      </c>
      <c r="X35" s="4">
        <f t="shared" si="2"/>
        <v>-3.7266859115907651E-2</v>
      </c>
      <c r="Z35" s="13">
        <f t="shared" si="14"/>
        <v>0.99724599999999997</v>
      </c>
      <c r="AA35" s="25">
        <f t="shared" si="3"/>
        <v>9.2643638053500871E-2</v>
      </c>
      <c r="AC35" s="3">
        <f t="shared" si="15"/>
        <v>-0.16770086602158443</v>
      </c>
      <c r="AE35" s="106">
        <f>Input_Analysis!F34/100</f>
        <v>3.0000151014081978E-2</v>
      </c>
      <c r="AF35" s="105">
        <f t="shared" si="4"/>
        <v>1.9257169451489364E-2</v>
      </c>
    </row>
    <row r="36" spans="1:32" s="3" customFormat="1">
      <c r="A36" s="154">
        <f>Input_Analysis!A35</f>
        <v>0.38</v>
      </c>
      <c r="B36" s="154">
        <f>Input_Analysis!B35</f>
        <v>1.2467154</v>
      </c>
      <c r="C36" s="154">
        <f>Input_Analysis!I35</f>
        <v>3.3398539500064048</v>
      </c>
      <c r="D36" s="154">
        <f>Input_Analysis!F35</f>
        <v>3.0000151014081977</v>
      </c>
      <c r="E36" s="155">
        <f>Input_Analysis!L35</f>
        <v>0</v>
      </c>
      <c r="F36" s="156">
        <f>Input_Analysis!P35</f>
        <v>1.6991942429910349</v>
      </c>
      <c r="G36" s="160">
        <f>Input_Analysis!Q35</f>
        <v>0.78480000000000016</v>
      </c>
      <c r="H36" s="4"/>
      <c r="I36" s="4">
        <f t="shared" si="16"/>
        <v>6.879999999999999</v>
      </c>
      <c r="J36" s="4">
        <f t="shared" si="5"/>
        <v>6.0951999999999984</v>
      </c>
      <c r="K36" s="4"/>
      <c r="L36" s="4">
        <f t="shared" si="6"/>
        <v>0</v>
      </c>
      <c r="M36" s="139">
        <f t="shared" si="7"/>
        <v>0</v>
      </c>
      <c r="O36" s="13">
        <f t="shared" si="8"/>
        <v>-0.5808088413823328</v>
      </c>
      <c r="P36" s="13">
        <f t="shared" si="9"/>
        <v>-0.25829280207032401</v>
      </c>
      <c r="Q36" s="13">
        <f t="shared" si="17"/>
        <v>-0.7308275844901938</v>
      </c>
      <c r="R36" s="13" t="e">
        <f t="shared" si="18"/>
        <v>#NUM!</v>
      </c>
      <c r="S36" s="13">
        <f t="shared" si="11"/>
        <v>3.9613651311871827</v>
      </c>
      <c r="T36" s="13" t="e">
        <f t="shared" si="0"/>
        <v>#NUM!</v>
      </c>
      <c r="U36" s="13" t="e">
        <f t="shared" si="12"/>
        <v>#NUM!</v>
      </c>
      <c r="V36" s="4">
        <f t="shared" si="1"/>
        <v>-0.23600973666623962</v>
      </c>
      <c r="W36" s="4">
        <f t="shared" si="13"/>
        <v>-4.9291648344611811</v>
      </c>
      <c r="X36" s="4">
        <f t="shared" si="2"/>
        <v>-3.8720589425488859E-2</v>
      </c>
      <c r="Z36" s="13">
        <f t="shared" si="14"/>
        <v>0.99709300000000001</v>
      </c>
      <c r="AA36" s="25">
        <f t="shared" si="3"/>
        <v>9.5102701548759688E-2</v>
      </c>
      <c r="AC36" s="3">
        <f t="shared" si="15"/>
        <v>-0.17424265241469983</v>
      </c>
      <c r="AE36" s="106">
        <f>Input_Analysis!F35/100</f>
        <v>3.0000151014081978E-2</v>
      </c>
      <c r="AF36" s="105">
        <f t="shared" si="4"/>
        <v>1.9118400786386658E-2</v>
      </c>
    </row>
    <row r="37" spans="1:32" s="3" customFormat="1">
      <c r="A37" s="154">
        <f>Input_Analysis!A36</f>
        <v>0.4</v>
      </c>
      <c r="B37" s="154">
        <f>Input_Analysis!B36</f>
        <v>1.3123320000000001</v>
      </c>
      <c r="C37" s="154">
        <f>Input_Analysis!I36</f>
        <v>3.3398539500064048</v>
      </c>
      <c r="D37" s="154">
        <f>Input_Analysis!F36</f>
        <v>3.0000151014081977</v>
      </c>
      <c r="E37" s="155">
        <f>Input_Analysis!L36</f>
        <v>0</v>
      </c>
      <c r="F37" s="156">
        <f>Input_Analysis!P36</f>
        <v>1.6991942429910349</v>
      </c>
      <c r="G37" s="160">
        <f>Input_Analysis!Q36</f>
        <v>0.98100000000000043</v>
      </c>
      <c r="H37" s="4"/>
      <c r="I37" s="4">
        <f t="shared" si="16"/>
        <v>7.2499999999999991</v>
      </c>
      <c r="J37" s="4">
        <f t="shared" si="5"/>
        <v>6.2689999999999984</v>
      </c>
      <c r="K37" s="4"/>
      <c r="L37" s="4">
        <f t="shared" si="6"/>
        <v>0</v>
      </c>
      <c r="M37" s="139">
        <f t="shared" si="7"/>
        <v>0</v>
      </c>
      <c r="O37" s="13">
        <f t="shared" si="8"/>
        <v>-0.62372723719789369</v>
      </c>
      <c r="P37" s="13">
        <f t="shared" si="9"/>
        <v>-0.18367453128565647</v>
      </c>
      <c r="Q37" s="13">
        <f t="shared" si="17"/>
        <v>-0.73829004514031427</v>
      </c>
      <c r="R37" s="13" t="e">
        <f t="shared" si="18"/>
        <v>#NUM!</v>
      </c>
      <c r="S37" s="13">
        <f t="shared" si="11"/>
        <v>3.9060672831728276</v>
      </c>
      <c r="T37" s="13" t="e">
        <f t="shared" si="0"/>
        <v>#NUM!</v>
      </c>
      <c r="U37" s="13" t="e">
        <f t="shared" si="12"/>
        <v>#NUM!</v>
      </c>
      <c r="V37" s="4">
        <f t="shared" si="1"/>
        <v>-0.26067640333290626</v>
      </c>
      <c r="W37" s="4">
        <f t="shared" si="13"/>
        <v>-5.4443387744611806</v>
      </c>
      <c r="X37" s="4">
        <f t="shared" si="2"/>
        <v>-4.1581815813192903E-2</v>
      </c>
      <c r="Z37" s="13">
        <f t="shared" si="14"/>
        <v>0.99694000000000005</v>
      </c>
      <c r="AA37" s="25">
        <f t="shared" si="3"/>
        <v>9.7423890173871458E-2</v>
      </c>
      <c r="AC37" s="3">
        <f t="shared" si="15"/>
        <v>-0.1871181711593681</v>
      </c>
      <c r="AE37" s="106">
        <f>Input_Analysis!F36/100</f>
        <v>3.0000151014081978E-2</v>
      </c>
      <c r="AF37" s="105">
        <f t="shared" si="4"/>
        <v>1.8984492168165803E-2</v>
      </c>
    </row>
    <row r="38" spans="1:32" s="3" customFormat="1">
      <c r="A38" s="154">
        <f>Input_Analysis!A37</f>
        <v>0.42</v>
      </c>
      <c r="B38" s="154">
        <f>Input_Analysis!B37</f>
        <v>1.3779485999999999</v>
      </c>
      <c r="C38" s="154">
        <f>Input_Analysis!I37</f>
        <v>5.7398660311329639</v>
      </c>
      <c r="D38" s="154">
        <f>Input_Analysis!F37</f>
        <v>5.4000271825347568</v>
      </c>
      <c r="E38" s="155">
        <f>Input_Analysis!L37</f>
        <v>0</v>
      </c>
      <c r="F38" s="156">
        <f>Input_Analysis!P37</f>
        <v>1.6991942429910349</v>
      </c>
      <c r="G38" s="160">
        <f>Input_Analysis!Q37</f>
        <v>1.1772</v>
      </c>
      <c r="H38" s="4"/>
      <c r="I38" s="4">
        <f t="shared" si="16"/>
        <v>7.6199999999999983</v>
      </c>
      <c r="J38" s="4">
        <f t="shared" si="5"/>
        <v>6.4427999999999983</v>
      </c>
      <c r="K38" s="4"/>
      <c r="L38" s="4">
        <f t="shared" si="6"/>
        <v>0</v>
      </c>
      <c r="M38" s="139">
        <f t="shared" si="7"/>
        <v>0</v>
      </c>
      <c r="O38" s="13">
        <f t="shared" si="8"/>
        <v>-0.2918193904617612</v>
      </c>
      <c r="P38" s="13">
        <f t="shared" si="9"/>
        <v>-0.2776367278261494</v>
      </c>
      <c r="Q38" s="13">
        <f t="shared" si="17"/>
        <v>-0.37283917114578602</v>
      </c>
      <c r="R38" s="13" t="e">
        <f t="shared" si="18"/>
        <v>#NUM!</v>
      </c>
      <c r="S38" s="13">
        <f t="shared" si="11"/>
        <v>3.8530223639769812</v>
      </c>
      <c r="T38" s="13" t="e">
        <f t="shared" si="0"/>
        <v>#NUM!</v>
      </c>
      <c r="U38" s="13" t="e">
        <f t="shared" si="12"/>
        <v>#NUM!</v>
      </c>
      <c r="V38" s="4">
        <f t="shared" si="1"/>
        <v>-0.12534226459113562</v>
      </c>
      <c r="W38" s="4">
        <f t="shared" si="13"/>
        <v>-2.6178270931596415</v>
      </c>
      <c r="X38" s="4">
        <f t="shared" si="2"/>
        <v>-1.9454626030784076E-2</v>
      </c>
      <c r="Z38" s="13">
        <f t="shared" si="14"/>
        <v>0.99678699999999998</v>
      </c>
      <c r="AA38" s="25">
        <f t="shared" si="3"/>
        <v>9.9618361803874095E-2</v>
      </c>
      <c r="AC38" s="3">
        <f t="shared" si="15"/>
        <v>-8.7545817138528353E-2</v>
      </c>
      <c r="AE38" s="106">
        <f>Input_Analysis!F37/100</f>
        <v>5.4000271825347571E-2</v>
      </c>
      <c r="AF38" s="105">
        <f t="shared" si="4"/>
        <v>2.5296832308130932E-2</v>
      </c>
    </row>
    <row r="39" spans="1:32" s="3" customFormat="1">
      <c r="A39" s="154">
        <f>Input_Analysis!A38</f>
        <v>0.44</v>
      </c>
      <c r="B39" s="154">
        <f>Input_Analysis!B38</f>
        <v>1.4435651999999999</v>
      </c>
      <c r="C39" s="154">
        <f>Input_Analysis!I38</f>
        <v>5.7398660311329639</v>
      </c>
      <c r="D39" s="154">
        <f>Input_Analysis!F38</f>
        <v>5.4000271825347568</v>
      </c>
      <c r="E39" s="155">
        <f>Input_Analysis!L38</f>
        <v>0</v>
      </c>
      <c r="F39" s="156">
        <f>Input_Analysis!P38</f>
        <v>1.6991942429910349</v>
      </c>
      <c r="G39" s="160">
        <f>Input_Analysis!Q38</f>
        <v>1.3734000000000002</v>
      </c>
      <c r="H39" s="4"/>
      <c r="I39" s="4">
        <f t="shared" si="16"/>
        <v>7.9899999999999984</v>
      </c>
      <c r="J39" s="4">
        <f t="shared" si="5"/>
        <v>6.6165999999999983</v>
      </c>
      <c r="K39" s="4"/>
      <c r="L39" s="4">
        <f t="shared" si="6"/>
        <v>0</v>
      </c>
      <c r="M39" s="139">
        <f t="shared" si="7"/>
        <v>0</v>
      </c>
      <c r="O39" s="13">
        <f t="shared" si="8"/>
        <v>-0.34007405145649355</v>
      </c>
      <c r="P39" s="13">
        <f t="shared" si="9"/>
        <v>-0.14478882035413895</v>
      </c>
      <c r="Q39" s="13">
        <f t="shared" si="17"/>
        <v>-0.38931297219993199</v>
      </c>
      <c r="R39" s="13" t="e">
        <f t="shared" si="18"/>
        <v>#NUM!</v>
      </c>
      <c r="S39" s="13">
        <f t="shared" si="11"/>
        <v>3.8020814342246663</v>
      </c>
      <c r="T39" s="13" t="e">
        <f t="shared" si="0"/>
        <v>#NUM!</v>
      </c>
      <c r="U39" s="13" t="e">
        <f t="shared" si="12"/>
        <v>#NUM!</v>
      </c>
      <c r="V39" s="4">
        <f t="shared" si="1"/>
        <v>-0.15000893125780229</v>
      </c>
      <c r="W39" s="4">
        <f t="shared" si="13"/>
        <v>-3.1330010331596418</v>
      </c>
      <c r="X39" s="4">
        <f t="shared" si="2"/>
        <v>-2.26716034304329E-2</v>
      </c>
      <c r="Z39" s="13">
        <f t="shared" si="14"/>
        <v>0.99663400000000002</v>
      </c>
      <c r="AA39" s="25">
        <f t="shared" si="3"/>
        <v>0.10169610196626669</v>
      </c>
      <c r="AC39" s="3">
        <f t="shared" si="15"/>
        <v>-0.10202221543694806</v>
      </c>
      <c r="AE39" s="106">
        <f>Input_Analysis!F38/100</f>
        <v>5.4000271825347571E-2</v>
      </c>
      <c r="AF39" s="105">
        <f t="shared" si="4"/>
        <v>2.5129050794339441E-2</v>
      </c>
    </row>
    <row r="40" spans="1:32" s="3" customFormat="1">
      <c r="A40" s="154">
        <f>Input_Analysis!A39</f>
        <v>0.46</v>
      </c>
      <c r="B40" s="154">
        <f>Input_Analysis!B39</f>
        <v>1.5091818000000001</v>
      </c>
      <c r="C40" s="154">
        <f>Input_Analysis!I39</f>
        <v>5.8797996746734018</v>
      </c>
      <c r="D40" s="154">
        <f>Input_Analysis!F39</f>
        <v>5.4000271825347568</v>
      </c>
      <c r="E40" s="155">
        <f>Input_Analysis!L39</f>
        <v>0</v>
      </c>
      <c r="F40" s="156">
        <f>Input_Analysis!P39</f>
        <v>2.3988624606932256</v>
      </c>
      <c r="G40" s="160">
        <f>Input_Analysis!Q39</f>
        <v>1.5696000000000003</v>
      </c>
      <c r="H40" s="4"/>
      <c r="I40" s="4">
        <f t="shared" si="16"/>
        <v>8.36</v>
      </c>
      <c r="J40" s="4">
        <f t="shared" si="5"/>
        <v>6.7903999999999991</v>
      </c>
      <c r="K40" s="4"/>
      <c r="L40" s="4">
        <f t="shared" si="6"/>
        <v>0</v>
      </c>
      <c r="M40" s="139">
        <f t="shared" si="7"/>
        <v>0</v>
      </c>
      <c r="O40" s="13">
        <f t="shared" si="8"/>
        <v>-0.36525099041685288</v>
      </c>
      <c r="P40" s="13">
        <f t="shared" si="9"/>
        <v>-0.33435301665966294</v>
      </c>
      <c r="Q40" s="13">
        <f t="shared" si="17"/>
        <v>-0.48737376090065726</v>
      </c>
      <c r="R40" s="13" t="e">
        <f t="shared" si="18"/>
        <v>#NUM!</v>
      </c>
      <c r="S40" s="13">
        <f t="shared" si="11"/>
        <v>3.7531089845557211</v>
      </c>
      <c r="T40" s="13" t="e">
        <f t="shared" si="0"/>
        <v>#NUM!</v>
      </c>
      <c r="U40" s="13" t="e">
        <f t="shared" si="12"/>
        <v>#NUM!</v>
      </c>
      <c r="V40" s="4">
        <f t="shared" si="1"/>
        <v>-0.16534668835510652</v>
      </c>
      <c r="W40" s="4">
        <f t="shared" si="13"/>
        <v>-3.4533366853723924</v>
      </c>
      <c r="X40" s="4">
        <f t="shared" si="2"/>
        <v>-2.4350066027790194E-2</v>
      </c>
      <c r="Z40" s="13">
        <f t="shared" si="14"/>
        <v>0.99648099999999995</v>
      </c>
      <c r="AA40" s="25">
        <f t="shared" si="3"/>
        <v>0.10366607387193685</v>
      </c>
      <c r="AC40" s="3">
        <f t="shared" si="15"/>
        <v>-0.10957529712505586</v>
      </c>
      <c r="AE40" s="106">
        <f>Input_Analysis!F39/100</f>
        <v>5.4000271825347571E-2</v>
      </c>
      <c r="AF40" s="105">
        <f t="shared" si="4"/>
        <v>2.4966689770496039E-2</v>
      </c>
    </row>
    <row r="41" spans="1:32" s="3" customFormat="1">
      <c r="A41" s="154">
        <f>Input_Analysis!A40</f>
        <v>0.48</v>
      </c>
      <c r="B41" s="154">
        <f>Input_Analysis!B40</f>
        <v>1.5747983999999999</v>
      </c>
      <c r="C41" s="154">
        <f>Input_Analysis!I40</f>
        <v>5.8797996746734018</v>
      </c>
      <c r="D41" s="154">
        <f>Input_Analysis!F40</f>
        <v>5.4000271825347568</v>
      </c>
      <c r="E41" s="155">
        <f>Input_Analysis!L40</f>
        <v>0</v>
      </c>
      <c r="F41" s="156">
        <f>Input_Analysis!P40</f>
        <v>2.3988624606932256</v>
      </c>
      <c r="G41" s="160">
        <f>Input_Analysis!Q40</f>
        <v>1.7658</v>
      </c>
      <c r="H41" s="4"/>
      <c r="I41" s="4">
        <f t="shared" si="16"/>
        <v>8.7299999999999986</v>
      </c>
      <c r="J41" s="4">
        <f t="shared" si="5"/>
        <v>6.9641999999999982</v>
      </c>
      <c r="K41" s="4"/>
      <c r="L41" s="4">
        <f t="shared" si="6"/>
        <v>0</v>
      </c>
      <c r="M41" s="139">
        <f t="shared" si="7"/>
        <v>0</v>
      </c>
      <c r="O41" s="13">
        <f t="shared" si="8"/>
        <v>-0.40926457099546215</v>
      </c>
      <c r="P41" s="13">
        <f t="shared" si="9"/>
        <v>-0.22211156706000468</v>
      </c>
      <c r="Q41" s="13">
        <f t="shared" si="17"/>
        <v>-0.50016696620140477</v>
      </c>
      <c r="R41" s="13" t="e">
        <f t="shared" si="18"/>
        <v>#NUM!</v>
      </c>
      <c r="S41" s="13">
        <f t="shared" si="11"/>
        <v>3.7059814176930757</v>
      </c>
      <c r="T41" s="13" t="e">
        <f t="shared" si="0"/>
        <v>#NUM!</v>
      </c>
      <c r="U41" s="13" t="e">
        <f t="shared" si="12"/>
        <v>#NUM!</v>
      </c>
      <c r="V41" s="4">
        <f t="shared" si="1"/>
        <v>-0.19001335502177313</v>
      </c>
      <c r="W41" s="4">
        <f t="shared" si="13"/>
        <v>-3.968510625372391</v>
      </c>
      <c r="X41" s="4">
        <f t="shared" si="2"/>
        <v>-2.7284304733030812E-2</v>
      </c>
      <c r="Z41" s="13">
        <f t="shared" si="14"/>
        <v>0.99632799999999999</v>
      </c>
      <c r="AA41" s="25">
        <f t="shared" si="3"/>
        <v>0.10553634598087362</v>
      </c>
      <c r="AC41" s="3">
        <f t="shared" si="15"/>
        <v>-0.12277937129863864</v>
      </c>
      <c r="AE41" s="106">
        <f>Input_Analysis!F40/100</f>
        <v>5.4000271825347571E-2</v>
      </c>
      <c r="AF41" s="105">
        <f t="shared" si="4"/>
        <v>2.4809441952023399E-2</v>
      </c>
    </row>
    <row r="42" spans="1:32" s="3" customFormat="1">
      <c r="A42" s="154">
        <f>Input_Analysis!A41</f>
        <v>0.5</v>
      </c>
      <c r="B42" s="154">
        <f>Input_Analysis!B41</f>
        <v>1.640415</v>
      </c>
      <c r="C42" s="154">
        <f>Input_Analysis!I41</f>
        <v>5.2797966543917605</v>
      </c>
      <c r="D42" s="154">
        <f>Input_Analysis!F41</f>
        <v>4.8000241622531155</v>
      </c>
      <c r="E42" s="155">
        <f>Input_Analysis!L41</f>
        <v>0</v>
      </c>
      <c r="F42" s="156">
        <f>Input_Analysis!P41</f>
        <v>2.3988624606932256</v>
      </c>
      <c r="G42" s="160">
        <f>Input_Analysis!Q41</f>
        <v>1.9620000000000002</v>
      </c>
      <c r="H42" s="4"/>
      <c r="I42" s="4">
        <f t="shared" si="16"/>
        <v>9.1</v>
      </c>
      <c r="J42" s="4">
        <f t="shared" si="5"/>
        <v>7.1379999999999999</v>
      </c>
      <c r="K42" s="4"/>
      <c r="L42" s="4">
        <f t="shared" si="6"/>
        <v>0</v>
      </c>
      <c r="M42" s="139">
        <f t="shared" si="7"/>
        <v>0</v>
      </c>
      <c r="O42" s="13">
        <f t="shared" si="8"/>
        <v>-0.53519239921662076</v>
      </c>
      <c r="P42" s="13">
        <f t="shared" si="9"/>
        <v>-0.11435581333528981</v>
      </c>
      <c r="Q42" s="13">
        <f t="shared" si="17"/>
        <v>-0.59639476131990254</v>
      </c>
      <c r="R42" s="13" t="e">
        <f t="shared" si="18"/>
        <v>#NUM!</v>
      </c>
      <c r="S42" s="13">
        <f t="shared" si="11"/>
        <v>3.6605857350686617</v>
      </c>
      <c r="T42" s="13" t="e">
        <f t="shared" si="0"/>
        <v>#NUM!</v>
      </c>
      <c r="U42" s="13" t="e">
        <f t="shared" si="12"/>
        <v>#NUM!</v>
      </c>
      <c r="V42" s="4">
        <f t="shared" si="1"/>
        <v>-0.25468022304054927</v>
      </c>
      <c r="W42" s="4">
        <f t="shared" si="13"/>
        <v>-5.3191059706977786</v>
      </c>
      <c r="X42" s="4">
        <f t="shared" si="2"/>
        <v>-3.5679493281108053E-2</v>
      </c>
      <c r="Z42" s="13">
        <f t="shared" si="14"/>
        <v>0.99617500000000003</v>
      </c>
      <c r="AA42" s="25">
        <f t="shared" si="3"/>
        <v>0.1073142009316335</v>
      </c>
      <c r="AC42" s="3">
        <f t="shared" si="15"/>
        <v>-0.16055771976498623</v>
      </c>
      <c r="AE42" s="106">
        <f>Input_Analysis!F41/100</f>
        <v>4.8000241622531158E-2</v>
      </c>
      <c r="AF42" s="105">
        <f t="shared" si="4"/>
        <v>2.3246865730270339E-2</v>
      </c>
    </row>
    <row r="43" spans="1:32" s="3" customFormat="1">
      <c r="A43" s="154">
        <f>Input_Analysis!A42</f>
        <v>0.52</v>
      </c>
      <c r="B43" s="154">
        <f>Input_Analysis!B42</f>
        <v>1.7060316</v>
      </c>
      <c r="C43" s="154">
        <f>Input_Analysis!I42</f>
        <v>5.4397208184379755</v>
      </c>
      <c r="D43" s="154">
        <f>Input_Analysis!F42</f>
        <v>4.8000241622531155</v>
      </c>
      <c r="E43" s="155">
        <f>Input_Analysis!L42</f>
        <v>0.10000050338027326</v>
      </c>
      <c r="F43" s="156">
        <f>Input_Analysis!P42</f>
        <v>3.1984832809243011</v>
      </c>
      <c r="G43" s="160">
        <f>Input_Analysis!Q42</f>
        <v>2.1582000000000003</v>
      </c>
      <c r="H43" s="4"/>
      <c r="I43" s="4">
        <f t="shared" si="16"/>
        <v>9.4700000000000006</v>
      </c>
      <c r="J43" s="4">
        <f t="shared" si="5"/>
        <v>7.3117999999999999</v>
      </c>
      <c r="K43" s="4"/>
      <c r="L43" s="4">
        <f t="shared" si="6"/>
        <v>-2.1413494813395078</v>
      </c>
      <c r="M43" s="139">
        <f t="shared" si="7"/>
        <v>1.8383388912409031E-2</v>
      </c>
      <c r="O43" s="13">
        <f t="shared" si="8"/>
        <v>-0.55120205442736747</v>
      </c>
      <c r="P43" s="13">
        <f t="shared" si="9"/>
        <v>-0.25811692790004581</v>
      </c>
      <c r="Q43" s="13">
        <f t="shared" si="17"/>
        <v>-0.69347663536835347</v>
      </c>
      <c r="R43" s="13" t="e">
        <f t="shared" si="18"/>
        <v>#NUM!</v>
      </c>
      <c r="S43" s="13">
        <f t="shared" si="11"/>
        <v>3.6168183962069338</v>
      </c>
      <c r="T43" s="13" t="e">
        <f t="shared" si="0"/>
        <v>#NUM!</v>
      </c>
      <c r="U43" s="13" t="e">
        <f t="shared" si="12"/>
        <v>#NUM!</v>
      </c>
      <c r="V43" s="4">
        <f t="shared" si="1"/>
        <v>-0.26868527877080167</v>
      </c>
      <c r="W43" s="4">
        <f t="shared" si="13"/>
        <v>-5.6116075817980642</v>
      </c>
      <c r="X43" s="4">
        <f t="shared" si="2"/>
        <v>-3.6746803628491163E-2</v>
      </c>
      <c r="Z43" s="13">
        <f t="shared" si="14"/>
        <v>0.99602199999999996</v>
      </c>
      <c r="AA43" s="25">
        <f t="shared" si="3"/>
        <v>0.10900622893541947</v>
      </c>
      <c r="AC43" s="3">
        <f t="shared" si="15"/>
        <v>-0.16536061632821022</v>
      </c>
      <c r="AE43" s="106">
        <f>Input_Analysis!F42/100</f>
        <v>4.8000241622531158E-2</v>
      </c>
      <c r="AF43" s="105">
        <f t="shared" si="4"/>
        <v>2.3107473689491901E-2</v>
      </c>
    </row>
    <row r="44" spans="1:32" s="3" customFormat="1">
      <c r="A44" s="154">
        <f>Input_Analysis!A43</f>
        <v>0.54</v>
      </c>
      <c r="B44" s="154">
        <f>Input_Analysis!B43</f>
        <v>1.7716482</v>
      </c>
      <c r="C44" s="154">
        <f>Input_Analysis!I43</f>
        <v>5.4397208184379755</v>
      </c>
      <c r="D44" s="154">
        <f>Input_Analysis!F43</f>
        <v>4.8000241622531155</v>
      </c>
      <c r="E44" s="155">
        <f>Input_Analysis!L43</f>
        <v>0.10000050338027326</v>
      </c>
      <c r="F44" s="156">
        <f>Input_Analysis!P43</f>
        <v>3.1984832809243011</v>
      </c>
      <c r="G44" s="160">
        <f>Input_Analysis!Q43</f>
        <v>2.3544000000000005</v>
      </c>
      <c r="H44" s="4"/>
      <c r="I44" s="4">
        <f t="shared" si="16"/>
        <v>9.8400000000000016</v>
      </c>
      <c r="J44" s="4">
        <f t="shared" si="5"/>
        <v>7.4856000000000016</v>
      </c>
      <c r="K44" s="4"/>
      <c r="L44" s="4">
        <f t="shared" si="6"/>
        <v>-1.9841464840231922</v>
      </c>
      <c r="M44" s="139">
        <f t="shared" si="7"/>
        <v>1.8383388912409031E-2</v>
      </c>
      <c r="O44" s="13">
        <f t="shared" si="8"/>
        <v>-0.58783252933125274</v>
      </c>
      <c r="P44" s="13">
        <f t="shared" si="9"/>
        <v>-0.1918249379405661</v>
      </c>
      <c r="Q44" s="13">
        <f t="shared" si="17"/>
        <v>-0.70059346778966625</v>
      </c>
      <c r="R44" s="13" t="e">
        <f t="shared" si="18"/>
        <v>#NUM!</v>
      </c>
      <c r="S44" s="13">
        <f t="shared" si="11"/>
        <v>3.5745843246369726</v>
      </c>
      <c r="T44" s="13" t="e">
        <f t="shared" si="0"/>
        <v>#NUM!</v>
      </c>
      <c r="U44" s="13" t="e">
        <f t="shared" si="12"/>
        <v>#NUM!</v>
      </c>
      <c r="V44" s="4">
        <f t="shared" si="1"/>
        <v>-0.2933519454374684</v>
      </c>
      <c r="W44" s="4">
        <f t="shared" si="13"/>
        <v>-6.1267815217980655</v>
      </c>
      <c r="X44" s="4">
        <f t="shared" si="2"/>
        <v>-3.9188835288750182E-2</v>
      </c>
      <c r="Z44" s="13">
        <f t="shared" si="14"/>
        <v>0.995869</v>
      </c>
      <c r="AA44" s="25">
        <f t="shared" si="3"/>
        <v>0.11061840815966656</v>
      </c>
      <c r="AC44" s="3">
        <f t="shared" si="15"/>
        <v>-0.17634975879937581</v>
      </c>
      <c r="AE44" s="106">
        <f>Input_Analysis!F43/100</f>
        <v>4.8000241622531158E-2</v>
      </c>
      <c r="AF44" s="105">
        <f t="shared" si="4"/>
        <v>2.2972162990729152E-2</v>
      </c>
    </row>
    <row r="45" spans="1:32" s="3" customFormat="1">
      <c r="A45" s="154">
        <f>Input_Analysis!A44</f>
        <v>0.56000000000000005</v>
      </c>
      <c r="B45" s="154">
        <f>Input_Analysis!B44</f>
        <v>1.8372648</v>
      </c>
      <c r="C45" s="154">
        <f>Input_Analysis!I44</f>
        <v>6.6397268590012555</v>
      </c>
      <c r="D45" s="154">
        <f>Input_Analysis!F44</f>
        <v>6.0000302028163954</v>
      </c>
      <c r="E45" s="155">
        <f>Input_Analysis!L44</f>
        <v>0.10000050338027326</v>
      </c>
      <c r="F45" s="156">
        <f>Input_Analysis!P44</f>
        <v>3.1984832809243011</v>
      </c>
      <c r="G45" s="160">
        <f>Input_Analysis!Q44</f>
        <v>2.5506000000000006</v>
      </c>
      <c r="H45" s="4"/>
      <c r="I45" s="4">
        <f t="shared" si="16"/>
        <v>10.210000000000003</v>
      </c>
      <c r="J45" s="4">
        <f t="shared" si="5"/>
        <v>7.6594000000000015</v>
      </c>
      <c r="K45" s="4"/>
      <c r="L45" s="4">
        <f t="shared" si="6"/>
        <v>-2.3753259096341206</v>
      </c>
      <c r="M45" s="139">
        <f t="shared" si="7"/>
        <v>1.506093631618384E-2</v>
      </c>
      <c r="O45" s="13">
        <f t="shared" si="8"/>
        <v>-0.46612961080486021</v>
      </c>
      <c r="P45" s="13">
        <f t="shared" si="9"/>
        <v>-0.1814660266421694</v>
      </c>
      <c r="Q45" s="13">
        <f t="shared" si="17"/>
        <v>-0.55071629917787901</v>
      </c>
      <c r="R45" s="13" t="e">
        <f t="shared" si="18"/>
        <v>#NUM!</v>
      </c>
      <c r="S45" s="13">
        <f t="shared" si="11"/>
        <v>3.5337960385942648</v>
      </c>
      <c r="T45" s="13" t="e">
        <f t="shared" si="0"/>
        <v>#NUM!</v>
      </c>
      <c r="U45" s="13" t="e">
        <f t="shared" si="12"/>
        <v>#NUM!</v>
      </c>
      <c r="V45" s="4">
        <f t="shared" si="1"/>
        <v>-0.23801820939991647</v>
      </c>
      <c r="W45" s="4">
        <f t="shared" si="13"/>
        <v>-4.9711126511472976</v>
      </c>
      <c r="X45" s="4">
        <f t="shared" si="2"/>
        <v>-3.1075307386990682E-2</v>
      </c>
      <c r="Z45" s="13">
        <f t="shared" si="14"/>
        <v>0.99571600000000005</v>
      </c>
      <c r="AA45" s="25">
        <f t="shared" si="3"/>
        <v>0.1121561741676894</v>
      </c>
      <c r="AC45" s="3">
        <f t="shared" si="15"/>
        <v>-0.13983888324145805</v>
      </c>
      <c r="AE45" s="106">
        <f>Input_Analysis!F44/100</f>
        <v>6.0000302028163956E-2</v>
      </c>
      <c r="AF45" s="105">
        <f t="shared" si="4"/>
        <v>2.5536705144926081E-2</v>
      </c>
    </row>
    <row r="46" spans="1:32" s="3" customFormat="1">
      <c r="A46" s="154">
        <f>Input_Analysis!A45</f>
        <v>0.57999999999999996</v>
      </c>
      <c r="B46" s="154">
        <f>Input_Analysis!B45</f>
        <v>1.9028813999999998</v>
      </c>
      <c r="C46" s="154">
        <f>Input_Analysis!I45</f>
        <v>6.6397268590012555</v>
      </c>
      <c r="D46" s="154">
        <f>Input_Analysis!F45</f>
        <v>6.0000302028163954</v>
      </c>
      <c r="E46" s="155">
        <f>Input_Analysis!L45</f>
        <v>0.10000050338027326</v>
      </c>
      <c r="F46" s="156">
        <f>Input_Analysis!P45</f>
        <v>3.1984832809243011</v>
      </c>
      <c r="G46" s="160">
        <f>Input_Analysis!Q45</f>
        <v>2.7467999999999999</v>
      </c>
      <c r="H46" s="4"/>
      <c r="I46" s="4">
        <f t="shared" si="16"/>
        <v>10.58</v>
      </c>
      <c r="J46" s="4">
        <f t="shared" si="5"/>
        <v>7.8331999999999997</v>
      </c>
      <c r="K46" s="4"/>
      <c r="L46" s="4">
        <f t="shared" si="6"/>
        <v>-2.1834315030148743</v>
      </c>
      <c r="M46" s="139">
        <f t="shared" si="7"/>
        <v>1.506093631618384E-2</v>
      </c>
      <c r="O46" s="13">
        <f t="shared" si="8"/>
        <v>-0.50302215454715116</v>
      </c>
      <c r="P46" s="13">
        <f t="shared" si="9"/>
        <v>-0.11463247971936602</v>
      </c>
      <c r="Q46" s="13">
        <f t="shared" si="17"/>
        <v>-0.56068483147666925</v>
      </c>
      <c r="R46" s="13" t="e">
        <f t="shared" si="18"/>
        <v>#NUM!</v>
      </c>
      <c r="S46" s="13">
        <f t="shared" si="11"/>
        <v>3.4943728884116099</v>
      </c>
      <c r="T46" s="13" t="e">
        <f t="shared" si="0"/>
        <v>#NUM!</v>
      </c>
      <c r="U46" s="13" t="e">
        <f t="shared" si="12"/>
        <v>#NUM!</v>
      </c>
      <c r="V46" s="4">
        <f t="shared" si="1"/>
        <v>-0.26268487606658297</v>
      </c>
      <c r="W46" s="4">
        <f t="shared" si="13"/>
        <v>-5.4862865911472936</v>
      </c>
      <c r="X46" s="4">
        <f t="shared" si="2"/>
        <v>-3.3534810303143411E-2</v>
      </c>
      <c r="Z46" s="13">
        <f t="shared" si="14"/>
        <v>0.99556299999999998</v>
      </c>
      <c r="AA46" s="25">
        <f t="shared" si="3"/>
        <v>0.11362448011412961</v>
      </c>
      <c r="AC46" s="3">
        <f t="shared" si="15"/>
        <v>-0.15090664636414533</v>
      </c>
      <c r="AE46" s="106">
        <f>Input_Analysis!F45/100</f>
        <v>6.0000302028163956E-2</v>
      </c>
      <c r="AF46" s="105">
        <f t="shared" si="4"/>
        <v>2.5393861454706016E-2</v>
      </c>
    </row>
    <row r="47" spans="1:32" s="3" customFormat="1">
      <c r="A47" s="154">
        <f>Input_Analysis!A46</f>
        <v>0.6</v>
      </c>
      <c r="B47" s="154">
        <f>Input_Analysis!B46</f>
        <v>1.9684979999999999</v>
      </c>
      <c r="C47" s="154">
        <f>Input_Analysis!I46</f>
        <v>6.7796605025416934</v>
      </c>
      <c r="D47" s="154">
        <f>Input_Analysis!F46</f>
        <v>6.0000302028163954</v>
      </c>
      <c r="E47" s="155">
        <f>Input_Analysis!L46</f>
        <v>0</v>
      </c>
      <c r="F47" s="156">
        <f>Input_Analysis!P46</f>
        <v>3.8981514986264916</v>
      </c>
      <c r="G47" s="160">
        <f>Input_Analysis!Q46</f>
        <v>2.9430000000000001</v>
      </c>
      <c r="H47" s="4"/>
      <c r="I47" s="4">
        <f t="shared" si="16"/>
        <v>10.950000000000001</v>
      </c>
      <c r="J47" s="4">
        <f t="shared" si="5"/>
        <v>8.0070000000000014</v>
      </c>
      <c r="K47" s="4"/>
      <c r="L47" s="4">
        <f t="shared" si="6"/>
        <v>0</v>
      </c>
      <c r="M47" s="139">
        <f t="shared" si="7"/>
        <v>0</v>
      </c>
      <c r="O47" s="13">
        <f t="shared" si="8"/>
        <v>-0.52083670506535618</v>
      </c>
      <c r="P47" s="13">
        <f t="shared" si="9"/>
        <v>-0.22903447050500964</v>
      </c>
      <c r="Q47" s="13">
        <f t="shared" si="17"/>
        <v>-0.64012626402957384</v>
      </c>
      <c r="R47" s="13" t="e">
        <f t="shared" si="18"/>
        <v>#NUM!</v>
      </c>
      <c r="S47" s="13">
        <f t="shared" si="11"/>
        <v>3.4562403854619488</v>
      </c>
      <c r="T47" s="13" t="e">
        <f t="shared" si="0"/>
        <v>#NUM!</v>
      </c>
      <c r="U47" s="13" t="e">
        <f t="shared" si="12"/>
        <v>#NUM!</v>
      </c>
      <c r="V47" s="4">
        <f t="shared" si="1"/>
        <v>-0.2780226331638872</v>
      </c>
      <c r="W47" s="4">
        <f t="shared" si="13"/>
        <v>-5.806622243360045</v>
      </c>
      <c r="X47" s="4">
        <f t="shared" si="2"/>
        <v>-3.4722447004357081E-2</v>
      </c>
      <c r="Z47" s="13">
        <f t="shared" si="14"/>
        <v>0.99541000000000002</v>
      </c>
      <c r="AA47" s="25">
        <f t="shared" si="3"/>
        <v>0.1150278491007868</v>
      </c>
      <c r="AC47" s="3">
        <f t="shared" si="15"/>
        <v>-0.15625101151960685</v>
      </c>
      <c r="AE47" s="106">
        <f>Input_Analysis!F46/100</f>
        <v>6.0000302028163956E-2</v>
      </c>
      <c r="AF47" s="105">
        <f t="shared" si="4"/>
        <v>2.5254925545270989E-2</v>
      </c>
    </row>
    <row r="48" spans="1:32" s="3" customFormat="1">
      <c r="A48" s="154">
        <f>Input_Analysis!A47</f>
        <v>0.62</v>
      </c>
      <c r="B48" s="154">
        <f>Input_Analysis!B47</f>
        <v>2.0341146000000001</v>
      </c>
      <c r="C48" s="154">
        <f>Input_Analysis!I47</f>
        <v>6.7796605025416934</v>
      </c>
      <c r="D48" s="154">
        <f>Input_Analysis!F47</f>
        <v>6.0000302028163954</v>
      </c>
      <c r="E48" s="155">
        <f>Input_Analysis!L47</f>
        <v>0</v>
      </c>
      <c r="F48" s="156">
        <f>Input_Analysis!P47</f>
        <v>3.8981514986264916</v>
      </c>
      <c r="G48" s="160">
        <f>Input_Analysis!Q47</f>
        <v>3.1392000000000002</v>
      </c>
      <c r="H48" s="4"/>
      <c r="I48" s="4">
        <f t="shared" si="16"/>
        <v>11.320000000000002</v>
      </c>
      <c r="J48" s="4">
        <f t="shared" si="5"/>
        <v>8.1808000000000014</v>
      </c>
      <c r="K48" s="4"/>
      <c r="L48" s="4">
        <f t="shared" si="6"/>
        <v>0</v>
      </c>
      <c r="M48" s="139">
        <f t="shared" si="7"/>
        <v>0</v>
      </c>
      <c r="O48" s="13">
        <f t="shared" si="8"/>
        <v>-0.55499944962085712</v>
      </c>
      <c r="P48" s="13">
        <f t="shared" si="9"/>
        <v>-0.16715743372304073</v>
      </c>
      <c r="Q48" s="13">
        <f t="shared" si="17"/>
        <v>-0.64777173333717963</v>
      </c>
      <c r="R48" s="13" t="e">
        <f t="shared" si="18"/>
        <v>#NUM!</v>
      </c>
      <c r="S48" s="13">
        <f t="shared" si="11"/>
        <v>3.4193296099410926</v>
      </c>
      <c r="T48" s="13" t="e">
        <f t="shared" si="0"/>
        <v>#NUM!</v>
      </c>
      <c r="U48" s="13" t="e">
        <f t="shared" si="12"/>
        <v>#NUM!</v>
      </c>
      <c r="V48" s="4">
        <f t="shared" si="1"/>
        <v>-0.30268929983055393</v>
      </c>
      <c r="W48" s="4">
        <f t="shared" si="13"/>
        <v>-6.3217961833600453</v>
      </c>
      <c r="X48" s="4">
        <f t="shared" si="2"/>
        <v>-3.6999963308057146E-2</v>
      </c>
      <c r="Z48" s="13">
        <f t="shared" si="14"/>
        <v>0.99525699999999995</v>
      </c>
      <c r="AA48" s="25">
        <f t="shared" si="3"/>
        <v>0.11637041985869354</v>
      </c>
      <c r="AC48" s="3">
        <f t="shared" si="15"/>
        <v>-0.16649983488625714</v>
      </c>
      <c r="AE48" s="106">
        <f>Input_Analysis!F47/100</f>
        <v>6.0000302028163956E-2</v>
      </c>
      <c r="AF48" s="105">
        <f t="shared" si="4"/>
        <v>2.5119709102891529E-2</v>
      </c>
    </row>
    <row r="49" spans="1:32" s="3" customFormat="1">
      <c r="A49" s="154">
        <f>Input_Analysis!A48</f>
        <v>0.64</v>
      </c>
      <c r="B49" s="154">
        <f>Input_Analysis!B48</f>
        <v>2.0997311999999999</v>
      </c>
      <c r="C49" s="154">
        <f>Input_Analysis!I48</f>
        <v>7.9796665431049725</v>
      </c>
      <c r="D49" s="154">
        <f>Input_Analysis!F48</f>
        <v>7.2000362433796745</v>
      </c>
      <c r="E49" s="155">
        <f>Input_Analysis!L48</f>
        <v>0</v>
      </c>
      <c r="F49" s="156">
        <f>Input_Analysis!P48</f>
        <v>3.8981514986264916</v>
      </c>
      <c r="G49" s="160">
        <f>Input_Analysis!Q48</f>
        <v>3.3354000000000004</v>
      </c>
      <c r="H49" s="4"/>
      <c r="I49" s="4">
        <f t="shared" si="16"/>
        <v>11.690000000000003</v>
      </c>
      <c r="J49" s="4">
        <f t="shared" si="5"/>
        <v>8.3546000000000031</v>
      </c>
      <c r="K49" s="4"/>
      <c r="L49" s="4">
        <f t="shared" si="6"/>
        <v>0</v>
      </c>
      <c r="M49" s="139">
        <f t="shared" si="7"/>
        <v>0</v>
      </c>
      <c r="O49" s="13">
        <f t="shared" si="8"/>
        <v>-0.44410665464475008</v>
      </c>
      <c r="P49" s="13">
        <f t="shared" si="9"/>
        <v>-0.15167140774927176</v>
      </c>
      <c r="Q49" s="13">
        <f t="shared" si="17"/>
        <v>-0.51146493614553901</v>
      </c>
      <c r="R49" s="13" t="e">
        <f t="shared" si="18"/>
        <v>#NUM!</v>
      </c>
      <c r="S49" s="13">
        <f t="shared" si="11"/>
        <v>3.383576686772396</v>
      </c>
      <c r="T49" s="13" t="e">
        <f t="shared" si="0"/>
        <v>#NUM!</v>
      </c>
      <c r="U49" s="13" t="e">
        <f t="shared" si="12"/>
        <v>#NUM!</v>
      </c>
      <c r="V49" s="4">
        <f t="shared" si="1"/>
        <v>-0.24735556379300203</v>
      </c>
      <c r="W49" s="4">
        <f t="shared" si="13"/>
        <v>-5.1661273127092784</v>
      </c>
      <c r="X49" s="4">
        <f t="shared" si="2"/>
        <v>-2.9607110309650006E-2</v>
      </c>
      <c r="Z49" s="13">
        <f t="shared" si="14"/>
        <v>0.99510399999999999</v>
      </c>
      <c r="AA49" s="25">
        <f t="shared" si="3"/>
        <v>0.11765598672826946</v>
      </c>
      <c r="AC49" s="3">
        <f t="shared" si="15"/>
        <v>-0.13323199639342501</v>
      </c>
      <c r="AE49" s="106">
        <f>Input_Analysis!F48/100</f>
        <v>7.2000362433796747E-2</v>
      </c>
      <c r="AF49" s="105">
        <f t="shared" si="4"/>
        <v>2.7373022678965186E-2</v>
      </c>
    </row>
    <row r="50" spans="1:32" s="3" customFormat="1">
      <c r="A50" s="154">
        <f>Input_Analysis!A49</f>
        <v>0.66</v>
      </c>
      <c r="B50" s="154">
        <f>Input_Analysis!B49</f>
        <v>2.1653478000000002</v>
      </c>
      <c r="C50" s="154">
        <f>Input_Analysis!I49</f>
        <v>7.9796665431049725</v>
      </c>
      <c r="D50" s="154">
        <f>Input_Analysis!F49</f>
        <v>7.2000362433796745</v>
      </c>
      <c r="E50" s="155">
        <f>Input_Analysis!L49</f>
        <v>0</v>
      </c>
      <c r="F50" s="156">
        <f>Input_Analysis!P49</f>
        <v>3.8981514986264916</v>
      </c>
      <c r="G50" s="160">
        <f>Input_Analysis!Q49</f>
        <v>3.5316000000000005</v>
      </c>
      <c r="H50" s="4"/>
      <c r="I50" s="4">
        <f t="shared" si="16"/>
        <v>12.060000000000004</v>
      </c>
      <c r="J50" s="4">
        <f t="shared" si="5"/>
        <v>8.5284000000000031</v>
      </c>
      <c r="K50" s="4"/>
      <c r="L50" s="4">
        <f t="shared" si="6"/>
        <v>0</v>
      </c>
      <c r="M50" s="139">
        <f t="shared" si="7"/>
        <v>0</v>
      </c>
      <c r="O50" s="13">
        <f t="shared" si="8"/>
        <v>-0.47844067549540714</v>
      </c>
      <c r="P50" s="13">
        <f t="shared" si="9"/>
        <v>-8.9833711508819164E-2</v>
      </c>
      <c r="Q50" s="13">
        <f t="shared" si="17"/>
        <v>-0.52142077711194612</v>
      </c>
      <c r="R50" s="13" t="e">
        <f t="shared" si="18"/>
        <v>#NUM!</v>
      </c>
      <c r="S50" s="13">
        <f t="shared" si="11"/>
        <v>3.3489223205622398</v>
      </c>
      <c r="T50" s="13" t="e">
        <f t="shared" si="0"/>
        <v>#NUM!</v>
      </c>
      <c r="U50" s="13" t="e">
        <f t="shared" si="12"/>
        <v>#NUM!</v>
      </c>
      <c r="V50" s="4">
        <f t="shared" si="1"/>
        <v>-0.27202223045966878</v>
      </c>
      <c r="W50" s="4">
        <f t="shared" si="13"/>
        <v>-5.6813012527092797</v>
      </c>
      <c r="X50" s="4">
        <f t="shared" si="2"/>
        <v>-3.1896045033027141E-2</v>
      </c>
      <c r="Z50" s="13">
        <f t="shared" si="14"/>
        <v>0.99495100000000003</v>
      </c>
      <c r="AA50" s="25">
        <f t="shared" si="3"/>
        <v>0.11888803475094978</v>
      </c>
      <c r="AC50" s="3">
        <f t="shared" si="15"/>
        <v>-0.14353220264862213</v>
      </c>
      <c r="AE50" s="106">
        <f>Input_Analysis!F49/100</f>
        <v>7.2000362433796747E-2</v>
      </c>
      <c r="AF50" s="105">
        <f t="shared" si="4"/>
        <v>2.723248557584116E-2</v>
      </c>
    </row>
    <row r="51" spans="1:32" s="3" customFormat="1">
      <c r="A51" s="154">
        <f>Input_Analysis!A50</f>
        <v>0.68</v>
      </c>
      <c r="B51" s="154">
        <f>Input_Analysis!B50</f>
        <v>2.2309644</v>
      </c>
      <c r="C51" s="154">
        <f>Input_Analysis!I50</f>
        <v>8.1595812276569646</v>
      </c>
      <c r="D51" s="154">
        <f>Input_Analysis!F50</f>
        <v>7.2000362433796745</v>
      </c>
      <c r="E51" s="155">
        <f>Input_Analysis!L50</f>
        <v>0.10000050338027326</v>
      </c>
      <c r="F51" s="156">
        <f>Input_Analysis!P50</f>
        <v>4.7977249213864512</v>
      </c>
      <c r="G51" s="160">
        <f>Input_Analysis!Q50</f>
        <v>3.7278000000000007</v>
      </c>
      <c r="H51" s="4"/>
      <c r="I51" s="4">
        <f t="shared" si="16"/>
        <v>12.430000000000005</v>
      </c>
      <c r="J51" s="4">
        <f t="shared" si="5"/>
        <v>8.7022000000000048</v>
      </c>
      <c r="K51" s="4"/>
      <c r="L51" s="4">
        <f t="shared" si="6"/>
        <v>-1.9120687644094665</v>
      </c>
      <c r="M51" s="139">
        <f t="shared" si="7"/>
        <v>1.2255592608272687E-2</v>
      </c>
      <c r="O51" s="13">
        <f t="shared" si="8"/>
        <v>-0.49072864015341389</v>
      </c>
      <c r="P51" s="13">
        <f t="shared" si="9"/>
        <v>-0.25054332570747329</v>
      </c>
      <c r="Q51" s="13">
        <f t="shared" si="17"/>
        <v>-0.61367742567735617</v>
      </c>
      <c r="R51" s="13" t="e">
        <f t="shared" si="18"/>
        <v>#NUM!</v>
      </c>
      <c r="S51" s="13">
        <f t="shared" si="11"/>
        <v>3.3153113819009663</v>
      </c>
      <c r="T51" s="13" t="e">
        <f t="shared" si="0"/>
        <v>#NUM!</v>
      </c>
      <c r="U51" s="13" t="e">
        <f t="shared" si="12"/>
        <v>#NUM!</v>
      </c>
      <c r="V51" s="4">
        <f t="shared" si="1"/>
        <v>-0.28469458482286936</v>
      </c>
      <c r="W51" s="4">
        <f t="shared" si="13"/>
        <v>-5.9459688226971004</v>
      </c>
      <c r="X51" s="4">
        <f t="shared" si="2"/>
        <v>-3.2715242676894254E-2</v>
      </c>
      <c r="Z51" s="13">
        <f t="shared" si="14"/>
        <v>0.99479799999999996</v>
      </c>
      <c r="AA51" s="25">
        <f t="shared" si="3"/>
        <v>0.12006977055572153</v>
      </c>
      <c r="AC51" s="3">
        <f t="shared" si="15"/>
        <v>-0.14721859204602417</v>
      </c>
      <c r="AE51" s="106">
        <f>Input_Analysis!F50/100</f>
        <v>7.2000362433796747E-2</v>
      </c>
      <c r="AF51" s="105">
        <f t="shared" si="4"/>
        <v>2.7095483653715904E-2</v>
      </c>
    </row>
    <row r="52" spans="1:32" s="3" customFormat="1">
      <c r="A52" s="154">
        <f>Input_Analysis!A51</f>
        <v>0.7</v>
      </c>
      <c r="B52" s="154">
        <f>Input_Analysis!B51</f>
        <v>2.2965809999999998</v>
      </c>
      <c r="C52" s="154">
        <f>Input_Analysis!I51</f>
        <v>8.1595812276569646</v>
      </c>
      <c r="D52" s="154">
        <f>Input_Analysis!F51</f>
        <v>7.2000362433796745</v>
      </c>
      <c r="E52" s="155">
        <f>Input_Analysis!L51</f>
        <v>0.10000050338027326</v>
      </c>
      <c r="F52" s="156">
        <f>Input_Analysis!P51</f>
        <v>4.7977249213864512</v>
      </c>
      <c r="G52" s="160">
        <f>Input_Analysis!Q51</f>
        <v>3.9239999999999999</v>
      </c>
      <c r="H52" s="4"/>
      <c r="I52" s="4">
        <f t="shared" si="16"/>
        <v>12.800000000000002</v>
      </c>
      <c r="J52" s="4">
        <f t="shared" si="5"/>
        <v>8.876000000000003</v>
      </c>
      <c r="K52" s="4"/>
      <c r="L52" s="4">
        <f t="shared" si="6"/>
        <v>-1.7857348319808632</v>
      </c>
      <c r="M52" s="139">
        <f t="shared" si="7"/>
        <v>1.2255592608272687E-2</v>
      </c>
      <c r="O52" s="13">
        <f t="shared" si="8"/>
        <v>-0.52280517939871973</v>
      </c>
      <c r="P52" s="13">
        <f t="shared" si="9"/>
        <v>-0.18828579148801489</v>
      </c>
      <c r="Q52" s="13">
        <f t="shared" si="17"/>
        <v>-0.62124196639584128</v>
      </c>
      <c r="R52" s="13" t="e">
        <f t="shared" si="18"/>
        <v>#NUM!</v>
      </c>
      <c r="S52" s="13">
        <f t="shared" si="11"/>
        <v>3.2826925384412418</v>
      </c>
      <c r="T52" s="13" t="e">
        <f t="shared" si="0"/>
        <v>#NUM!</v>
      </c>
      <c r="U52" s="13" t="e">
        <f t="shared" si="12"/>
        <v>#NUM!</v>
      </c>
      <c r="V52" s="4">
        <f t="shared" si="1"/>
        <v>-0.30936125148953586</v>
      </c>
      <c r="W52" s="4">
        <f t="shared" si="13"/>
        <v>-6.4611427626970972</v>
      </c>
      <c r="X52" s="4">
        <f t="shared" si="2"/>
        <v>-3.4853678626581314E-2</v>
      </c>
      <c r="Z52" s="13">
        <f t="shared" si="14"/>
        <v>0.994645</v>
      </c>
      <c r="AA52" s="25">
        <f t="shared" si="3"/>
        <v>0.12120414961694456</v>
      </c>
      <c r="AC52" s="3">
        <f t="shared" si="15"/>
        <v>-0.15684155381961593</v>
      </c>
      <c r="AE52" s="106">
        <f>Input_Analysis!F51/100</f>
        <v>7.2000362433796747E-2</v>
      </c>
      <c r="AF52" s="105">
        <f t="shared" si="4"/>
        <v>2.6961859998303528E-2</v>
      </c>
    </row>
    <row r="53" spans="1:32" s="3" customFormat="1">
      <c r="A53" s="154">
        <f>Input_Analysis!A52</f>
        <v>0.72</v>
      </c>
      <c r="B53" s="154">
        <f>Input_Analysis!B52</f>
        <v>2.3621976</v>
      </c>
      <c r="C53" s="154">
        <f>Input_Analysis!I52</f>
        <v>8.1595812276569646</v>
      </c>
      <c r="D53" s="154">
        <f>Input_Analysis!F52</f>
        <v>7.2000362433796745</v>
      </c>
      <c r="E53" s="155">
        <f>Input_Analysis!L52</f>
        <v>0.10000050338027326</v>
      </c>
      <c r="F53" s="156">
        <f>Input_Analysis!P52</f>
        <v>4.7977249213864512</v>
      </c>
      <c r="G53" s="160">
        <f>Input_Analysis!Q52</f>
        <v>4.1201999999999996</v>
      </c>
      <c r="H53" s="4"/>
      <c r="I53" s="4">
        <f t="shared" si="16"/>
        <v>13.170000000000003</v>
      </c>
      <c r="J53" s="4">
        <f t="shared" si="5"/>
        <v>9.0498000000000047</v>
      </c>
      <c r="K53" s="4"/>
      <c r="L53" s="4">
        <f t="shared" si="6"/>
        <v>-1.6750604770318538</v>
      </c>
      <c r="M53" s="139">
        <f t="shared" si="7"/>
        <v>1.2255592608272687E-2</v>
      </c>
      <c r="O53" s="13">
        <f t="shared" si="8"/>
        <v>-0.5536496687598661</v>
      </c>
      <c r="P53" s="13">
        <f t="shared" si="9"/>
        <v>-0.13522321230439155</v>
      </c>
      <c r="Q53" s="13">
        <f t="shared" si="17"/>
        <v>-0.62851595546083749</v>
      </c>
      <c r="R53" s="13" t="e">
        <f t="shared" si="18"/>
        <v>#NUM!</v>
      </c>
      <c r="S53" s="13">
        <f t="shared" si="11"/>
        <v>3.2510179251365408</v>
      </c>
      <c r="T53" s="13" t="e">
        <f t="shared" si="0"/>
        <v>#NUM!</v>
      </c>
      <c r="U53" s="13" t="e">
        <f t="shared" si="12"/>
        <v>#NUM!</v>
      </c>
      <c r="V53" s="4">
        <f t="shared" si="1"/>
        <v>-0.33402791815620259</v>
      </c>
      <c r="W53" s="4">
        <f t="shared" si="13"/>
        <v>-6.9763167026970976</v>
      </c>
      <c r="X53" s="4">
        <f t="shared" si="2"/>
        <v>-3.6909977917324407E-2</v>
      </c>
      <c r="Z53" s="13">
        <f t="shared" si="14"/>
        <v>0.99449200000000004</v>
      </c>
      <c r="AA53" s="25">
        <f t="shared" si="3"/>
        <v>0.12229390037127891</v>
      </c>
      <c r="AC53" s="3">
        <f t="shared" si="15"/>
        <v>-0.16609490062795981</v>
      </c>
      <c r="AE53" s="106">
        <f>Input_Analysis!F52/100</f>
        <v>7.2000362433796747E-2</v>
      </c>
      <c r="AF53" s="105">
        <f t="shared" si="4"/>
        <v>2.6831467561298682E-2</v>
      </c>
    </row>
    <row r="54" spans="1:32" s="3" customFormat="1">
      <c r="A54" s="154">
        <f>Input_Analysis!A53</f>
        <v>0.74</v>
      </c>
      <c r="B54" s="154">
        <f>Input_Analysis!B53</f>
        <v>2.4278141999999998</v>
      </c>
      <c r="C54" s="154">
        <f>Input_Analysis!I53</f>
        <v>8.3195053917031796</v>
      </c>
      <c r="D54" s="154">
        <f>Input_Analysis!F53</f>
        <v>7.2000362433796745</v>
      </c>
      <c r="E54" s="155">
        <f>Input_Analysis!L53</f>
        <v>0.10000050338027326</v>
      </c>
      <c r="F54" s="156">
        <f>Input_Analysis!P53</f>
        <v>5.5973457416175263</v>
      </c>
      <c r="G54" s="160">
        <f>Input_Analysis!Q53</f>
        <v>4.3164000000000007</v>
      </c>
      <c r="H54" s="4"/>
      <c r="I54" s="4">
        <f t="shared" si="16"/>
        <v>13.540000000000004</v>
      </c>
      <c r="J54" s="4">
        <f t="shared" si="5"/>
        <v>9.2236000000000047</v>
      </c>
      <c r="K54" s="4"/>
      <c r="L54" s="4">
        <f t="shared" si="6"/>
        <v>-1.5773040228479307</v>
      </c>
      <c r="M54" s="139">
        <f t="shared" si="7"/>
        <v>1.2020005838327972E-2</v>
      </c>
      <c r="O54" s="13">
        <f t="shared" si="8"/>
        <v>-0.56599317059465093</v>
      </c>
      <c r="P54" s="13">
        <f t="shared" si="9"/>
        <v>-0.24536865521932441</v>
      </c>
      <c r="Q54" s="13">
        <f t="shared" si="17"/>
        <v>-0.70487015372678208</v>
      </c>
      <c r="R54" s="13" t="e">
        <f t="shared" si="18"/>
        <v>#NUM!</v>
      </c>
      <c r="S54" s="13">
        <f t="shared" si="11"/>
        <v>3.2202428488201789</v>
      </c>
      <c r="T54" s="13" t="e">
        <f t="shared" si="0"/>
        <v>#NUM!</v>
      </c>
      <c r="U54" s="13" t="e">
        <f t="shared" si="12"/>
        <v>#NUM!</v>
      </c>
      <c r="V54" s="4">
        <f t="shared" si="1"/>
        <v>-0.34803297388645499</v>
      </c>
      <c r="W54" s="4">
        <f t="shared" si="13"/>
        <v>-7.2688183137973832</v>
      </c>
      <c r="X54" s="4">
        <f t="shared" si="2"/>
        <v>-3.7732878039643397E-2</v>
      </c>
      <c r="Z54" s="13">
        <f t="shared" si="14"/>
        <v>0.99433899999999997</v>
      </c>
      <c r="AA54" s="25">
        <f t="shared" si="3"/>
        <v>0.12334154560800553</v>
      </c>
      <c r="AC54" s="3">
        <f t="shared" si="15"/>
        <v>-0.16979795117839527</v>
      </c>
      <c r="AE54" s="106">
        <f>Input_Analysis!F53/100</f>
        <v>7.2000362433796747E-2</v>
      </c>
      <c r="AF54" s="105">
        <f t="shared" si="4"/>
        <v>2.6704168364562367E-2</v>
      </c>
    </row>
    <row r="55" spans="1:32" s="3" customFormat="1">
      <c r="A55" s="154">
        <f>Input_Analysis!A54</f>
        <v>0.76</v>
      </c>
      <c r="B55" s="154">
        <f>Input_Analysis!B54</f>
        <v>2.4934308000000001</v>
      </c>
      <c r="C55" s="154">
        <f>Input_Analysis!I54</f>
        <v>8.3195053917031796</v>
      </c>
      <c r="D55" s="154">
        <f>Input_Analysis!F54</f>
        <v>7.2000362433796745</v>
      </c>
      <c r="E55" s="155">
        <f>Input_Analysis!L54</f>
        <v>0.10000050338027326</v>
      </c>
      <c r="F55" s="156">
        <f>Input_Analysis!P54</f>
        <v>5.5973457416175263</v>
      </c>
      <c r="G55" s="160">
        <f>Input_Analysis!Q54</f>
        <v>4.5126000000000008</v>
      </c>
      <c r="H55" s="4"/>
      <c r="I55" s="4">
        <f t="shared" si="16"/>
        <v>13.910000000000005</v>
      </c>
      <c r="J55" s="4">
        <f t="shared" si="5"/>
        <v>9.3974000000000046</v>
      </c>
      <c r="K55" s="4"/>
      <c r="L55" s="4">
        <f t="shared" si="6"/>
        <v>-1.4903285175215526</v>
      </c>
      <c r="M55" s="139">
        <f t="shared" si="7"/>
        <v>1.2020005838327972E-2</v>
      </c>
      <c r="O55" s="13">
        <f t="shared" si="8"/>
        <v>-0.59489801522727814</v>
      </c>
      <c r="P55" s="13">
        <f t="shared" si="9"/>
        <v>-0.19403394826777215</v>
      </c>
      <c r="Q55" s="13">
        <f t="shared" si="17"/>
        <v>-0.71032842593848822</v>
      </c>
      <c r="R55" s="13" t="e">
        <f t="shared" si="18"/>
        <v>#NUM!</v>
      </c>
      <c r="S55" s="13">
        <f t="shared" si="11"/>
        <v>3.1903255229770164</v>
      </c>
      <c r="T55" s="13" t="e">
        <f t="shared" si="0"/>
        <v>#NUM!</v>
      </c>
      <c r="U55" s="13" t="e">
        <f t="shared" si="12"/>
        <v>#NUM!</v>
      </c>
      <c r="V55" s="4">
        <f t="shared" si="1"/>
        <v>-0.37269964055312171</v>
      </c>
      <c r="W55" s="4">
        <f t="shared" si="13"/>
        <v>-7.7839922537973845</v>
      </c>
      <c r="X55" s="4">
        <f t="shared" si="2"/>
        <v>-3.9659867681818541E-2</v>
      </c>
      <c r="Z55" s="13">
        <f t="shared" si="14"/>
        <v>0.99418600000000001</v>
      </c>
      <c r="AA55" s="25">
        <f t="shared" si="3"/>
        <v>0.12434942148573011</v>
      </c>
      <c r="AC55" s="3">
        <f t="shared" si="15"/>
        <v>-0.17846940456818344</v>
      </c>
      <c r="AE55" s="106">
        <f>Input_Analysis!F54/100</f>
        <v>7.2000362433796747E-2</v>
      </c>
      <c r="AF55" s="105">
        <f t="shared" si="4"/>
        <v>2.6579832782128839E-2</v>
      </c>
    </row>
    <row r="56" spans="1:32" s="3" customFormat="1">
      <c r="A56" s="154">
        <f>Input_Analysis!A55</f>
        <v>0.78</v>
      </c>
      <c r="B56" s="154">
        <f>Input_Analysis!B55</f>
        <v>2.5590473999999999</v>
      </c>
      <c r="C56" s="154">
        <f>Input_Analysis!I55</f>
        <v>10.119514452548097</v>
      </c>
      <c r="D56" s="154">
        <f>Input_Analysis!F55</f>
        <v>9.0000453042245923</v>
      </c>
      <c r="E56" s="155">
        <f>Input_Analysis!L55</f>
        <v>0.10000050338027326</v>
      </c>
      <c r="F56" s="156">
        <f>Input_Analysis!P55</f>
        <v>5.5973457416175263</v>
      </c>
      <c r="G56" s="160">
        <f>Input_Analysis!Q55</f>
        <v>4.708800000000001</v>
      </c>
      <c r="H56" s="4"/>
      <c r="I56" s="4">
        <f t="shared" si="16"/>
        <v>14.280000000000006</v>
      </c>
      <c r="J56" s="4">
        <f t="shared" si="5"/>
        <v>9.5712000000000046</v>
      </c>
      <c r="K56" s="4"/>
      <c r="L56" s="4">
        <f t="shared" si="6"/>
        <v>-1.8939651785324112</v>
      </c>
      <c r="M56" s="139">
        <f t="shared" si="7"/>
        <v>9.8819467919326002E-3</v>
      </c>
      <c r="O56" s="13">
        <f t="shared" si="8"/>
        <v>-0.43468797511826179</v>
      </c>
      <c r="P56" s="13">
        <f t="shared" si="9"/>
        <v>-0.2135677991146287</v>
      </c>
      <c r="Q56" s="13">
        <f t="shared" si="17"/>
        <v>-0.52752332926586343</v>
      </c>
      <c r="R56" s="13" t="e">
        <f t="shared" si="18"/>
        <v>#NUM!</v>
      </c>
      <c r="S56" s="13">
        <f t="shared" si="11"/>
        <v>3.1612268291275116</v>
      </c>
      <c r="T56" s="13" t="e">
        <f t="shared" si="0"/>
        <v>#NUM!</v>
      </c>
      <c r="U56" s="13" t="e">
        <f t="shared" si="12"/>
        <v>#NUM!</v>
      </c>
      <c r="V56" s="4">
        <f t="shared" si="1"/>
        <v>-0.2773657031634606</v>
      </c>
      <c r="W56" s="4">
        <f t="shared" si="13"/>
        <v>-5.7929019778212343</v>
      </c>
      <c r="X56" s="4">
        <f t="shared" si="2"/>
        <v>-2.8979198341217451E-2</v>
      </c>
      <c r="Z56" s="13">
        <f t="shared" si="14"/>
        <v>0.99403299999999994</v>
      </c>
      <c r="AA56" s="25">
        <f t="shared" si="3"/>
        <v>0.12531969447718155</v>
      </c>
      <c r="AC56" s="3">
        <f t="shared" si="15"/>
        <v>-0.13040639253547853</v>
      </c>
      <c r="AE56" s="106">
        <f>Input_Analysis!F55/100</f>
        <v>9.0000453042245923E-2</v>
      </c>
      <c r="AF56" s="105">
        <f t="shared" si="4"/>
        <v>2.9581322166157331E-2</v>
      </c>
    </row>
    <row r="57" spans="1:32" s="3" customFormat="1">
      <c r="A57" s="154">
        <f>Input_Analysis!A56</f>
        <v>0.8</v>
      </c>
      <c r="B57" s="154">
        <f>Input_Analysis!B56</f>
        <v>2.6246640000000001</v>
      </c>
      <c r="C57" s="154">
        <f>Input_Analysis!I56</f>
        <v>10.119514452548097</v>
      </c>
      <c r="D57" s="154">
        <f>Input_Analysis!F56</f>
        <v>9.0000453042245923</v>
      </c>
      <c r="E57" s="155">
        <f>Input_Analysis!L56</f>
        <v>0.10000050338027326</v>
      </c>
      <c r="F57" s="156">
        <f>Input_Analysis!P56</f>
        <v>5.5973457416175263</v>
      </c>
      <c r="G57" s="160">
        <f>Input_Analysis!Q56</f>
        <v>4.9050000000000002</v>
      </c>
      <c r="H57" s="4"/>
      <c r="I57" s="4">
        <f t="shared" si="16"/>
        <v>14.650000000000007</v>
      </c>
      <c r="J57" s="4">
        <f t="shared" si="5"/>
        <v>9.7450000000000081</v>
      </c>
      <c r="K57" s="4"/>
      <c r="L57" s="4">
        <f t="shared" si="6"/>
        <v>-1.769934605936675</v>
      </c>
      <c r="M57" s="139">
        <f t="shared" si="7"/>
        <v>9.8819467919326002E-3</v>
      </c>
      <c r="O57" s="13">
        <f t="shared" si="8"/>
        <v>-0.46490359645478774</v>
      </c>
      <c r="P57" s="13">
        <f t="shared" si="9"/>
        <v>-0.15281932463219608</v>
      </c>
      <c r="Q57" s="13">
        <f t="shared" si="17"/>
        <v>-0.53594985008408746</v>
      </c>
      <c r="R57" s="13" t="e">
        <f t="shared" si="18"/>
        <v>#NUM!</v>
      </c>
      <c r="S57" s="13">
        <f t="shared" si="11"/>
        <v>3.1329101017249101</v>
      </c>
      <c r="T57" s="13" t="e">
        <f t="shared" si="0"/>
        <v>#NUM!</v>
      </c>
      <c r="U57" s="13" t="e">
        <f t="shared" si="12"/>
        <v>#NUM!</v>
      </c>
      <c r="V57" s="4">
        <f t="shared" si="1"/>
        <v>-0.30203236983012732</v>
      </c>
      <c r="W57" s="4">
        <f t="shared" si="13"/>
        <v>-6.3080759178212356</v>
      </c>
      <c r="X57" s="4">
        <f t="shared" si="2"/>
        <v>-3.0993573096985846E-2</v>
      </c>
      <c r="Z57" s="13">
        <f t="shared" si="14"/>
        <v>0.99387999999999999</v>
      </c>
      <c r="AA57" s="25">
        <f t="shared" si="3"/>
        <v>0.12625437650076959</v>
      </c>
      <c r="AC57" s="3">
        <f t="shared" si="15"/>
        <v>-0.13947107893643632</v>
      </c>
      <c r="AE57" s="106">
        <f>Input_Analysis!F56/100</f>
        <v>9.0000453042245923E-2</v>
      </c>
      <c r="AF57" s="105">
        <f t="shared" si="4"/>
        <v>2.9448536615398133E-2</v>
      </c>
    </row>
    <row r="58" spans="1:32" s="3" customFormat="1">
      <c r="A58" s="154">
        <f>Input_Analysis!A57</f>
        <v>0.82</v>
      </c>
      <c r="B58" s="154">
        <f>Input_Analysis!B57</f>
        <v>2.6902805999999999</v>
      </c>
      <c r="C58" s="154">
        <f>Input_Analysis!I57</f>
        <v>10.279438616594312</v>
      </c>
      <c r="D58" s="154">
        <f>Input_Analysis!F57</f>
        <v>9.0000453042245923</v>
      </c>
      <c r="E58" s="155">
        <f>Input_Analysis!L57</f>
        <v>0.10000050338027326</v>
      </c>
      <c r="F58" s="156">
        <f>Input_Analysis!P57</f>
        <v>6.3969665618486022</v>
      </c>
      <c r="G58" s="160">
        <f>Input_Analysis!Q57</f>
        <v>5.1012000000000004</v>
      </c>
      <c r="H58" s="4"/>
      <c r="I58" s="4">
        <f t="shared" si="16"/>
        <v>15.020000000000005</v>
      </c>
      <c r="J58" s="4">
        <f t="shared" si="5"/>
        <v>9.9188000000000045</v>
      </c>
      <c r="K58" s="4"/>
      <c r="L58" s="4">
        <f t="shared" si="6"/>
        <v>-1.6611504310896228</v>
      </c>
      <c r="M58" s="139">
        <f t="shared" si="7"/>
        <v>9.7282066764658101E-3</v>
      </c>
      <c r="O58" s="13">
        <f t="shared" si="8"/>
        <v>-0.47793698667234852</v>
      </c>
      <c r="P58" s="13">
        <f t="shared" si="9"/>
        <v>-0.27333610031597211</v>
      </c>
      <c r="Q58" s="13">
        <f t="shared" si="17"/>
        <v>-0.60857441880613494</v>
      </c>
      <c r="R58" s="13" t="e">
        <f t="shared" si="18"/>
        <v>#NUM!</v>
      </c>
      <c r="S58" s="13">
        <f t="shared" si="11"/>
        <v>3.105340933875488</v>
      </c>
      <c r="T58" s="13" t="e">
        <f t="shared" si="0"/>
        <v>#NUM!</v>
      </c>
      <c r="U58" s="13" t="e">
        <f t="shared" si="12"/>
        <v>#NUM!</v>
      </c>
      <c r="V58" s="4">
        <f t="shared" si="1"/>
        <v>-0.3160374255603795</v>
      </c>
      <c r="W58" s="4">
        <f t="shared" si="13"/>
        <v>-6.6005775289215167</v>
      </c>
      <c r="X58" s="4">
        <f t="shared" si="2"/>
        <v>-3.1862465778156566E-2</v>
      </c>
      <c r="Z58" s="13">
        <f t="shared" si="14"/>
        <v>0.99372700000000003</v>
      </c>
      <c r="AA58" s="25">
        <f t="shared" si="3"/>
        <v>0.12715533846130581</v>
      </c>
      <c r="AC58" s="3">
        <f t="shared" si="15"/>
        <v>-0.14338109600170454</v>
      </c>
      <c r="AE58" s="106">
        <f>Input_Analysis!F57/100</f>
        <v>9.0000453042245923E-2</v>
      </c>
      <c r="AF58" s="105">
        <f t="shared" si="4"/>
        <v>2.9318678813281197E-2</v>
      </c>
    </row>
    <row r="59" spans="1:32" s="3" customFormat="1">
      <c r="A59" s="154">
        <f>Input_Analysis!A58</f>
        <v>0.84</v>
      </c>
      <c r="B59" s="154">
        <f>Input_Analysis!B58</f>
        <v>2.7558971999999997</v>
      </c>
      <c r="C59" s="154">
        <f>Input_Analysis!I58</f>
        <v>10.279438616594312</v>
      </c>
      <c r="D59" s="154">
        <f>Input_Analysis!F58</f>
        <v>9.0000453042245923</v>
      </c>
      <c r="E59" s="155">
        <f>Input_Analysis!L58</f>
        <v>0.10000050338027326</v>
      </c>
      <c r="F59" s="156">
        <f>Input_Analysis!P58</f>
        <v>6.3969665618486022</v>
      </c>
      <c r="G59" s="160">
        <f>Input_Analysis!Q58</f>
        <v>5.2974000000000006</v>
      </c>
      <c r="H59" s="4"/>
      <c r="I59" s="4">
        <f t="shared" si="16"/>
        <v>15.390000000000006</v>
      </c>
      <c r="J59" s="4">
        <f t="shared" si="5"/>
        <v>10.092600000000004</v>
      </c>
      <c r="K59" s="4"/>
      <c r="L59" s="4">
        <f t="shared" si="6"/>
        <v>-1.5649641999243988</v>
      </c>
      <c r="M59" s="139">
        <f t="shared" si="7"/>
        <v>9.7282066764658101E-3</v>
      </c>
      <c r="O59" s="13">
        <f t="shared" si="8"/>
        <v>-0.50636717826979083</v>
      </c>
      <c r="P59" s="13">
        <f t="shared" si="9"/>
        <v>-0.21515572935274035</v>
      </c>
      <c r="Q59" s="13">
        <f t="shared" si="17"/>
        <v>-0.61531497783071676</v>
      </c>
      <c r="R59" s="13" t="e">
        <f t="shared" si="18"/>
        <v>#NUM!</v>
      </c>
      <c r="S59" s="13">
        <f t="shared" si="11"/>
        <v>3.078487001540732</v>
      </c>
      <c r="T59" s="13" t="e">
        <f t="shared" si="0"/>
        <v>#NUM!</v>
      </c>
      <c r="U59" s="13" t="e">
        <f t="shared" si="12"/>
        <v>#NUM!</v>
      </c>
      <c r="V59" s="4">
        <f t="shared" si="1"/>
        <v>-0.34070409222704623</v>
      </c>
      <c r="W59" s="4">
        <f t="shared" si="13"/>
        <v>-7.115751468921518</v>
      </c>
      <c r="X59" s="4">
        <f t="shared" si="2"/>
        <v>-3.3757811884652725E-2</v>
      </c>
      <c r="Z59" s="13">
        <f t="shared" si="14"/>
        <v>0.99357399999999996</v>
      </c>
      <c r="AA59" s="25">
        <f t="shared" si="3"/>
        <v>0.12802432239165329</v>
      </c>
      <c r="AC59" s="3">
        <f t="shared" si="15"/>
        <v>-0.15191015348093725</v>
      </c>
      <c r="AE59" s="106">
        <f>Input_Analysis!F58/100</f>
        <v>9.0000453042245923E-2</v>
      </c>
      <c r="AF59" s="105">
        <f t="shared" si="4"/>
        <v>2.9191634576217085E-2</v>
      </c>
    </row>
    <row r="60" spans="1:32">
      <c r="A60" s="154">
        <f>Input_Analysis!A59</f>
        <v>0.86</v>
      </c>
      <c r="B60" s="154">
        <f>Input_Analysis!B59</f>
        <v>2.8215138</v>
      </c>
      <c r="C60" s="154">
        <f>Input_Analysis!I59</f>
        <v>10.279438616594312</v>
      </c>
      <c r="D60" s="154">
        <f>Input_Analysis!F59</f>
        <v>9.0000453042245923</v>
      </c>
      <c r="E60" s="155">
        <f>Input_Analysis!L59</f>
        <v>0.10000050338027326</v>
      </c>
      <c r="F60" s="156">
        <f>Input_Analysis!P59</f>
        <v>6.3969665618486022</v>
      </c>
      <c r="G60" s="160">
        <f>Input_Analysis!Q59</f>
        <v>5.4936000000000007</v>
      </c>
      <c r="H60" s="4"/>
      <c r="I60" s="4">
        <f t="shared" si="16"/>
        <v>15.760000000000007</v>
      </c>
      <c r="J60" s="4">
        <f t="shared" si="5"/>
        <v>10.266400000000006</v>
      </c>
      <c r="K60" s="4"/>
      <c r="L60" s="4">
        <f t="shared" si="6"/>
        <v>-1.4793073013162037</v>
      </c>
      <c r="M60" s="139">
        <f t="shared" si="7"/>
        <v>9.7282066764658101E-3</v>
      </c>
      <c r="N60" s="3"/>
      <c r="O60" s="13">
        <f t="shared" si="8"/>
        <v>-0.53383477980652339</v>
      </c>
      <c r="P60" s="13">
        <f t="shared" si="9"/>
        <v>-0.16483102708854935</v>
      </c>
      <c r="Q60" s="13">
        <f t="shared" si="17"/>
        <v>-0.62182731485762222</v>
      </c>
      <c r="R60" s="13" t="e">
        <f t="shared" si="18"/>
        <v>#NUM!</v>
      </c>
      <c r="S60" s="13">
        <f t="shared" si="11"/>
        <v>3.0523179041789068</v>
      </c>
      <c r="T60" s="13" t="e">
        <f t="shared" si="0"/>
        <v>#NUM!</v>
      </c>
      <c r="U60" s="13" t="e">
        <f t="shared" si="12"/>
        <v>#NUM!</v>
      </c>
      <c r="V60" s="4">
        <f t="shared" si="1"/>
        <v>-0.36537075889371295</v>
      </c>
      <c r="W60" s="4">
        <f t="shared" si="13"/>
        <v>-7.6309254089215193</v>
      </c>
      <c r="X60" s="4">
        <f t="shared" si="2"/>
        <v>-3.558898532043489E-2</v>
      </c>
      <c r="Y60" s="3"/>
      <c r="Z60" s="13">
        <f t="shared" si="14"/>
        <v>0.993421</v>
      </c>
      <c r="AA60" s="25">
        <f t="shared" si="3"/>
        <v>0.12886295236110029</v>
      </c>
      <c r="AB60" s="3"/>
      <c r="AC60" s="3">
        <f t="shared" si="15"/>
        <v>-0.16015043394195702</v>
      </c>
      <c r="AE60" s="106">
        <f>Input_Analysis!F59/100</f>
        <v>9.0000453042245923E-2</v>
      </c>
      <c r="AF60" s="105">
        <f t="shared" si="4"/>
        <v>2.9067296043554763E-2</v>
      </c>
    </row>
    <row r="61" spans="1:32">
      <c r="A61" s="154">
        <f>Input_Analysis!A60</f>
        <v>0.88</v>
      </c>
      <c r="B61" s="154">
        <f>Input_Analysis!B60</f>
        <v>2.8871303999999998</v>
      </c>
      <c r="C61" s="154">
        <f>Input_Analysis!I60</f>
        <v>10.439362780640527</v>
      </c>
      <c r="D61" s="154">
        <f>Input_Analysis!F60</f>
        <v>9.0000453042245923</v>
      </c>
      <c r="E61" s="155">
        <f>Input_Analysis!L60</f>
        <v>0.10000050338027326</v>
      </c>
      <c r="F61" s="156">
        <f>Input_Analysis!P60</f>
        <v>7.1965873820796782</v>
      </c>
      <c r="G61" s="160">
        <f>Input_Analysis!Q60</f>
        <v>5.6898000000000009</v>
      </c>
      <c r="H61" s="4"/>
      <c r="I61" s="4">
        <f t="shared" si="16"/>
        <v>16.130000000000006</v>
      </c>
      <c r="J61" s="4">
        <f t="shared" si="5"/>
        <v>10.440200000000004</v>
      </c>
      <c r="K61" s="4"/>
      <c r="L61" s="4">
        <f t="shared" si="6"/>
        <v>-1.4025405159940889</v>
      </c>
      <c r="M61" s="139">
        <f t="shared" si="7"/>
        <v>9.5791769556778962E-3</v>
      </c>
      <c r="N61" s="3"/>
      <c r="O61" s="13">
        <f t="shared" si="8"/>
        <v>-0.54506975147597525</v>
      </c>
      <c r="P61" s="13">
        <f t="shared" si="9"/>
        <v>-0.26478359522789557</v>
      </c>
      <c r="Q61" s="13">
        <f t="shared" si="17"/>
        <v>-0.68939527992175953</v>
      </c>
      <c r="R61" s="13" t="e">
        <f t="shared" si="18"/>
        <v>#NUM!</v>
      </c>
      <c r="S61" s="13">
        <f t="shared" si="11"/>
        <v>3.0268050200395464</v>
      </c>
      <c r="T61" s="13" t="e">
        <f t="shared" si="0"/>
        <v>#NUM!</v>
      </c>
      <c r="U61" s="13" t="e">
        <f t="shared" si="12"/>
        <v>#NUM!</v>
      </c>
      <c r="V61" s="4">
        <f t="shared" si="1"/>
        <v>-0.37937581462396525</v>
      </c>
      <c r="W61" s="4">
        <f t="shared" si="13"/>
        <v>-7.9234270200218022</v>
      </c>
      <c r="X61" s="4">
        <f t="shared" si="2"/>
        <v>-3.6337983431731682E-2</v>
      </c>
      <c r="Y61" s="3"/>
      <c r="Z61" s="13">
        <f t="shared" si="14"/>
        <v>0.99326800000000004</v>
      </c>
      <c r="AA61" s="25">
        <f t="shared" si="3"/>
        <v>0.12967274429417058</v>
      </c>
      <c r="AB61" s="3"/>
      <c r="AC61" s="3">
        <f t="shared" si="15"/>
        <v>-0.16352092544279256</v>
      </c>
      <c r="AE61" s="106">
        <f>Input_Analysis!F60/100</f>
        <v>9.0000453042245923E-2</v>
      </c>
      <c r="AF61" s="105">
        <f t="shared" si="4"/>
        <v>2.8945561227376921E-2</v>
      </c>
    </row>
    <row r="62" spans="1:32">
      <c r="A62" s="154">
        <f>Input_Analysis!A61</f>
        <v>0.9</v>
      </c>
      <c r="B62" s="154">
        <f>Input_Analysis!B61</f>
        <v>2.952747</v>
      </c>
      <c r="C62" s="154">
        <f>Input_Analysis!I61</f>
        <v>10.439362780640527</v>
      </c>
      <c r="D62" s="154">
        <f>Input_Analysis!F61</f>
        <v>9.0000453042245923</v>
      </c>
      <c r="E62" s="155">
        <f>Input_Analysis!L61</f>
        <v>0.10000050338027326</v>
      </c>
      <c r="F62" s="156">
        <f>Input_Analysis!P61</f>
        <v>7.1965873820796782</v>
      </c>
      <c r="G62" s="160">
        <f>Input_Analysis!Q61</f>
        <v>5.886000000000001</v>
      </c>
      <c r="H62" s="4"/>
      <c r="I62" s="4">
        <f t="shared" si="16"/>
        <v>16.500000000000007</v>
      </c>
      <c r="J62" s="4">
        <f t="shared" si="5"/>
        <v>10.614000000000006</v>
      </c>
      <c r="K62" s="4"/>
      <c r="L62" s="4">
        <f t="shared" si="6"/>
        <v>-1.3333480992438753</v>
      </c>
      <c r="M62" s="139">
        <f t="shared" si="7"/>
        <v>9.5791769556778962E-3</v>
      </c>
      <c r="N62" s="3"/>
      <c r="O62" s="13">
        <f t="shared" si="8"/>
        <v>-0.5710040719200562</v>
      </c>
      <c r="P62" s="13">
        <f t="shared" si="9"/>
        <v>-0.21624580628143703</v>
      </c>
      <c r="Q62" s="13">
        <f t="shared" si="17"/>
        <v>-0.69448130784239237</v>
      </c>
      <c r="R62" s="13" t="e">
        <f t="shared" si="18"/>
        <v>#NUM!</v>
      </c>
      <c r="S62" s="13">
        <f t="shared" si="11"/>
        <v>3.0019213745447355</v>
      </c>
      <c r="T62" s="13" t="e">
        <f t="shared" si="0"/>
        <v>#NUM!</v>
      </c>
      <c r="U62" s="13" t="e">
        <f t="shared" si="12"/>
        <v>#NUM!</v>
      </c>
      <c r="V62" s="4">
        <f t="shared" si="1"/>
        <v>-0.40404248129063197</v>
      </c>
      <c r="W62" s="4">
        <f t="shared" si="13"/>
        <v>-8.4386009600218035</v>
      </c>
      <c r="X62" s="4">
        <f t="shared" si="2"/>
        <v>-3.8066938128003741E-2</v>
      </c>
      <c r="Y62" s="3"/>
      <c r="Z62" s="13">
        <f t="shared" si="14"/>
        <v>0.99311499999999997</v>
      </c>
      <c r="AA62" s="25">
        <f t="shared" si="3"/>
        <v>0.13045511482475974</v>
      </c>
      <c r="AB62" s="3"/>
      <c r="AC62" s="3">
        <f t="shared" si="15"/>
        <v>-0.17130122157601685</v>
      </c>
      <c r="AE62" s="106">
        <f>Input_Analysis!F61/100</f>
        <v>9.0000453042245923E-2</v>
      </c>
      <c r="AF62" s="105">
        <f t="shared" si="4"/>
        <v>2.8826333601241327E-2</v>
      </c>
    </row>
    <row r="63" spans="1:32">
      <c r="A63" s="154">
        <f>Input_Analysis!A62</f>
        <v>0.92</v>
      </c>
      <c r="B63" s="154">
        <f>Input_Analysis!B62</f>
        <v>3.0183636000000003</v>
      </c>
      <c r="C63" s="154">
        <f>Input_Analysis!I62</f>
        <v>11.639368821203808</v>
      </c>
      <c r="D63" s="154">
        <f>Input_Analysis!F62</f>
        <v>10.200051344787873</v>
      </c>
      <c r="E63" s="155">
        <f>Input_Analysis!L62</f>
        <v>0.10000050338027326</v>
      </c>
      <c r="F63" s="156">
        <f>Input_Analysis!P62</f>
        <v>7.1965873820796782</v>
      </c>
      <c r="G63" s="160">
        <f>Input_Analysis!Q62</f>
        <v>6.0822000000000012</v>
      </c>
      <c r="H63" s="4"/>
      <c r="I63" s="4">
        <f t="shared" si="16"/>
        <v>16.870000000000008</v>
      </c>
      <c r="J63" s="4">
        <f t="shared" si="5"/>
        <v>10.787800000000008</v>
      </c>
      <c r="K63" s="4"/>
      <c r="L63" s="4">
        <f t="shared" si="6"/>
        <v>-1.4992694629235161</v>
      </c>
      <c r="M63" s="139">
        <f t="shared" si="7"/>
        <v>8.5915744157964279E-3</v>
      </c>
      <c r="N63" s="3"/>
      <c r="O63" s="13">
        <f t="shared" si="8"/>
        <v>-0.4848654200852997</v>
      </c>
      <c r="P63" s="13">
        <f t="shared" si="9"/>
        <v>-0.21305026945833083</v>
      </c>
      <c r="Q63" s="13">
        <f t="shared" si="17"/>
        <v>-0.58816612848549954</v>
      </c>
      <c r="R63" s="13" t="e">
        <f t="shared" si="18"/>
        <v>#NUM!</v>
      </c>
      <c r="S63" s="13">
        <f t="shared" si="11"/>
        <v>2.9776415203810815</v>
      </c>
      <c r="T63" s="13" t="e">
        <f t="shared" si="0"/>
        <v>#NUM!</v>
      </c>
      <c r="U63" s="13" t="e">
        <f t="shared" si="12"/>
        <v>#NUM!</v>
      </c>
      <c r="V63" s="4">
        <f t="shared" si="1"/>
        <v>-0.34870874525307999</v>
      </c>
      <c r="W63" s="4">
        <f t="shared" si="13"/>
        <v>-7.2829320893710339</v>
      </c>
      <c r="X63" s="4">
        <f t="shared" si="2"/>
        <v>-3.2324361339019982E-2</v>
      </c>
      <c r="Y63" s="3"/>
      <c r="Z63" s="13">
        <f t="shared" si="14"/>
        <v>0.99296200000000001</v>
      </c>
      <c r="AA63" s="25">
        <f t="shared" si="3"/>
        <v>0.13121138929438808</v>
      </c>
      <c r="AB63" s="3"/>
      <c r="AC63" s="3">
        <f t="shared" si="15"/>
        <v>-0.1454596260255899</v>
      </c>
      <c r="AE63" s="106">
        <f>Input_Analysis!F62/100</f>
        <v>0.10200051344787874</v>
      </c>
      <c r="AF63" s="105">
        <f t="shared" si="4"/>
        <v>3.0563619811226836E-2</v>
      </c>
    </row>
    <row r="64" spans="1:32">
      <c r="A64" s="154">
        <f>Input_Analysis!A63</f>
        <v>0.94</v>
      </c>
      <c r="B64" s="154">
        <f>Input_Analysis!B63</f>
        <v>3.0839801999999996</v>
      </c>
      <c r="C64" s="154">
        <f>Input_Analysis!I63</f>
        <v>11.759311944238469</v>
      </c>
      <c r="D64" s="154">
        <f>Input_Analysis!F63</f>
        <v>10.200051344787873</v>
      </c>
      <c r="E64" s="155">
        <f>Input_Analysis!L63</f>
        <v>0.10000050338027326</v>
      </c>
      <c r="F64" s="156">
        <f>Input_Analysis!P63</f>
        <v>7.7963029972529831</v>
      </c>
      <c r="G64" s="160">
        <f>Input_Analysis!Q63</f>
        <v>6.2783999999999995</v>
      </c>
      <c r="H64" s="4"/>
      <c r="I64" s="4">
        <f t="shared" si="16"/>
        <v>17.240000000000006</v>
      </c>
      <c r="J64" s="4">
        <f t="shared" si="5"/>
        <v>10.961600000000006</v>
      </c>
      <c r="K64" s="4"/>
      <c r="L64" s="4">
        <f t="shared" si="6"/>
        <v>-1.4204720556624568</v>
      </c>
      <c r="M64" s="139">
        <f t="shared" si="7"/>
        <v>8.5039417148270301E-3</v>
      </c>
      <c r="N64" s="3"/>
      <c r="O64" s="13">
        <f t="shared" si="8"/>
        <v>-0.49998978760049023</v>
      </c>
      <c r="P64" s="13">
        <f t="shared" si="9"/>
        <v>-0.27695482425008633</v>
      </c>
      <c r="Q64" s="13">
        <f t="shared" si="17"/>
        <v>-0.638464371352222</v>
      </c>
      <c r="R64" s="13" t="e">
        <f t="shared" si="18"/>
        <v>#NUM!</v>
      </c>
      <c r="S64" s="13">
        <f t="shared" si="11"/>
        <v>2.9539414280905585</v>
      </c>
      <c r="T64" s="13" t="e">
        <f t="shared" si="0"/>
        <v>#NUM!</v>
      </c>
      <c r="U64" s="13" t="e">
        <f t="shared" si="12"/>
        <v>#NUM!</v>
      </c>
      <c r="V64" s="4">
        <f t="shared" si="1"/>
        <v>-0.36537920371743576</v>
      </c>
      <c r="W64" s="4">
        <f t="shared" si="13"/>
        <v>-7.631101782696244</v>
      </c>
      <c r="X64" s="4">
        <f t="shared" si="2"/>
        <v>-3.3332652506699346E-2</v>
      </c>
      <c r="Y64" s="3"/>
      <c r="Z64" s="13">
        <f t="shared" si="14"/>
        <v>0.99280900000000005</v>
      </c>
      <c r="AA64" s="25">
        <f t="shared" si="3"/>
        <v>0.13194280898956356</v>
      </c>
      <c r="AB64" s="3"/>
      <c r="AC64" s="3">
        <f t="shared" si="15"/>
        <v>-0.14999693628014707</v>
      </c>
      <c r="AE64" s="106">
        <f>Input_Analysis!F63/100</f>
        <v>0.10200051344787874</v>
      </c>
      <c r="AF64" s="105">
        <f t="shared" si="4"/>
        <v>3.0441743532616354E-2</v>
      </c>
    </row>
    <row r="65" spans="1:32">
      <c r="A65" s="154">
        <f>Input_Analysis!A64</f>
        <v>0.96</v>
      </c>
      <c r="B65" s="154">
        <f>Input_Analysis!B64</f>
        <v>3.1495967999999999</v>
      </c>
      <c r="C65" s="154">
        <f>Input_Analysis!I64</f>
        <v>11.159308923956827</v>
      </c>
      <c r="D65" s="154">
        <f>Input_Analysis!F64</f>
        <v>9.6000483245062309</v>
      </c>
      <c r="E65" s="155">
        <f>Input_Analysis!L64</f>
        <v>0.10000050338027326</v>
      </c>
      <c r="F65" s="156">
        <f>Input_Analysis!P64</f>
        <v>7.7963029972529831</v>
      </c>
      <c r="G65" s="160">
        <f>Input_Analysis!Q64</f>
        <v>6.4745999999999997</v>
      </c>
      <c r="H65" s="4"/>
      <c r="I65" s="4">
        <f t="shared" si="16"/>
        <v>17.610000000000007</v>
      </c>
      <c r="J65" s="4">
        <f t="shared" si="5"/>
        <v>11.135400000000008</v>
      </c>
      <c r="K65" s="4"/>
      <c r="L65" s="4">
        <f t="shared" si="6"/>
        <v>-1.2484532670305868</v>
      </c>
      <c r="M65" s="139">
        <f t="shared" si="7"/>
        <v>8.9611734975444564E-3</v>
      </c>
      <c r="N65" s="3"/>
      <c r="O65" s="13">
        <f t="shared" si="8"/>
        <v>-0.57929585610244583</v>
      </c>
      <c r="P65" s="13">
        <f t="shared" si="9"/>
        <v>-0.20489324037878268</v>
      </c>
      <c r="Q65" s="13">
        <f t="shared" si="17"/>
        <v>-0.6979896611972769</v>
      </c>
      <c r="R65" s="13" t="e">
        <f t="shared" si="18"/>
        <v>#NUM!</v>
      </c>
      <c r="S65" s="13">
        <f t="shared" si="11"/>
        <v>2.9307983860908453</v>
      </c>
      <c r="T65" s="13" t="e">
        <f t="shared" si="0"/>
        <v>#NUM!</v>
      </c>
      <c r="U65" s="13" t="e">
        <f t="shared" si="12"/>
        <v>#NUM!</v>
      </c>
      <c r="V65" s="4">
        <f t="shared" si="1"/>
        <v>-0.43004607173621195</v>
      </c>
      <c r="W65" s="4">
        <f t="shared" si="13"/>
        <v>-8.9816971280216329</v>
      </c>
      <c r="X65" s="4">
        <f t="shared" si="2"/>
        <v>-3.8619723740163051E-2</v>
      </c>
      <c r="Y65" s="3"/>
      <c r="Z65" s="13">
        <f t="shared" si="14"/>
        <v>0.99265599999999998</v>
      </c>
      <c r="AA65" s="25">
        <f t="shared" si="3"/>
        <v>0.13265053770138471</v>
      </c>
      <c r="AB65" s="3"/>
      <c r="AC65" s="3">
        <f t="shared" si="15"/>
        <v>-0.17378875683073375</v>
      </c>
      <c r="AE65" s="106">
        <f>Input_Analysis!F64/100</f>
        <v>9.6000483245062315E-2</v>
      </c>
      <c r="AF65" s="105">
        <f t="shared" si="4"/>
        <v>2.9416912277442735E-2</v>
      </c>
    </row>
    <row r="66" spans="1:32">
      <c r="A66" s="154">
        <f>Input_Analysis!A65</f>
        <v>0.98</v>
      </c>
      <c r="B66" s="154">
        <f>Input_Analysis!B65</f>
        <v>3.2152133999999997</v>
      </c>
      <c r="C66" s="154">
        <f>Input_Analysis!I65</f>
        <v>12.01918871081357</v>
      </c>
      <c r="D66" s="154">
        <f>Input_Analysis!F65</f>
        <v>10.200051344787873</v>
      </c>
      <c r="E66" s="155">
        <f>Input_Analysis!L65</f>
        <v>0</v>
      </c>
      <c r="F66" s="156">
        <f>Input_Analysis!P65</f>
        <v>9.0956868301284821</v>
      </c>
      <c r="G66" s="160">
        <f>Input_Analysis!Q65</f>
        <v>6.6707999999999998</v>
      </c>
      <c r="H66" s="4"/>
      <c r="I66" s="4">
        <f t="shared" si="16"/>
        <v>17.980000000000008</v>
      </c>
      <c r="J66" s="4">
        <f t="shared" si="5"/>
        <v>11.309200000000008</v>
      </c>
      <c r="K66" s="4"/>
      <c r="L66" s="4">
        <f t="shared" si="6"/>
        <v>0</v>
      </c>
      <c r="M66" s="139">
        <f t="shared" si="7"/>
        <v>0</v>
      </c>
      <c r="N66" s="3"/>
      <c r="O66" s="13">
        <f t="shared" si="8"/>
        <v>-0.52707629975475134</v>
      </c>
      <c r="P66" s="13">
        <f t="shared" si="9"/>
        <v>-0.40680483116912147</v>
      </c>
      <c r="Q66" s="13">
        <f t="shared" si="17"/>
        <v>-0.74149348488972822</v>
      </c>
      <c r="R66" s="13" t="e">
        <f t="shared" si="18"/>
        <v>#NUM!</v>
      </c>
      <c r="S66" s="13">
        <f t="shared" si="11"/>
        <v>2.9081909091795231</v>
      </c>
      <c r="T66" s="13" t="e">
        <f t="shared" si="0"/>
        <v>#NUM!</v>
      </c>
      <c r="U66" s="13" t="e">
        <f t="shared" si="12"/>
        <v>#NUM!</v>
      </c>
      <c r="V66" s="4">
        <f t="shared" si="1"/>
        <v>-0.39738741927909588</v>
      </c>
      <c r="W66" s="4">
        <f t="shared" si="13"/>
        <v>-8.2996071282342072</v>
      </c>
      <c r="X66" s="4">
        <f t="shared" si="2"/>
        <v>-3.5138419983650089E-2</v>
      </c>
      <c r="Y66" s="3"/>
      <c r="Z66" s="13">
        <f t="shared" si="14"/>
        <v>0.99250300000000002</v>
      </c>
      <c r="AA66" s="25">
        <f t="shared" si="3"/>
        <v>0.13333566768029567</v>
      </c>
      <c r="AB66" s="3"/>
      <c r="AC66" s="3">
        <f t="shared" si="15"/>
        <v>-0.1581228899264254</v>
      </c>
      <c r="AE66" s="106">
        <f>Input_Analysis!F65/100</f>
        <v>0.10200051344787874</v>
      </c>
      <c r="AF66" s="105">
        <f t="shared" si="4"/>
        <v>3.0205083398225821E-2</v>
      </c>
    </row>
    <row r="67" spans="1:32">
      <c r="A67" s="154">
        <f>Input_Analysis!A66</f>
        <v>1</v>
      </c>
      <c r="B67" s="154">
        <f>Input_Analysis!B66</f>
        <v>3.2808299999999999</v>
      </c>
      <c r="C67" s="154">
        <f>Input_Analysis!I66</f>
        <v>12.01918871081357</v>
      </c>
      <c r="D67" s="154">
        <f>Input_Analysis!F66</f>
        <v>10.200051344787873</v>
      </c>
      <c r="E67" s="155">
        <f>Input_Analysis!L66</f>
        <v>0</v>
      </c>
      <c r="F67" s="156">
        <f>Input_Analysis!P66</f>
        <v>9.0956868301284821</v>
      </c>
      <c r="G67" s="160">
        <f>Input_Analysis!Q66</f>
        <v>6.867</v>
      </c>
      <c r="H67" s="4"/>
      <c r="I67" s="4">
        <f t="shared" si="16"/>
        <v>18.350000000000009</v>
      </c>
      <c r="J67" s="4">
        <f t="shared" si="5"/>
        <v>11.483000000000008</v>
      </c>
      <c r="K67" s="4"/>
      <c r="L67" s="4">
        <f t="shared" si="6"/>
        <v>0</v>
      </c>
      <c r="M67" s="139">
        <f t="shared" si="7"/>
        <v>0</v>
      </c>
      <c r="N67" s="3"/>
      <c r="O67" s="13">
        <f t="shared" si="8"/>
        <v>-0.55132032475715709</v>
      </c>
      <c r="P67" s="13">
        <f t="shared" si="9"/>
        <v>-0.35203810828088772</v>
      </c>
      <c r="Q67" s="13">
        <f t="shared" si="17"/>
        <v>-0.74540608894147131</v>
      </c>
      <c r="R67" s="13" t="e">
        <f t="shared" si="18"/>
        <v>#NUM!</v>
      </c>
      <c r="S67" s="13">
        <f t="shared" si="11"/>
        <v>2.8860986546842482</v>
      </c>
      <c r="T67" s="13" t="e">
        <f t="shared" si="0"/>
        <v>#NUM!</v>
      </c>
      <c r="U67" s="13" t="e">
        <f t="shared" si="12"/>
        <v>#NUM!</v>
      </c>
      <c r="V67" s="4">
        <f t="shared" si="1"/>
        <v>-0.4220540859457626</v>
      </c>
      <c r="W67" s="4">
        <f t="shared" si="13"/>
        <v>-8.8147810682342076</v>
      </c>
      <c r="X67" s="4">
        <f t="shared" si="2"/>
        <v>-3.6754688317143805E-2</v>
      </c>
      <c r="Y67" s="3"/>
      <c r="Z67" s="13">
        <f t="shared" si="14"/>
        <v>0.99234999999999995</v>
      </c>
      <c r="AA67" s="25">
        <f t="shared" si="3"/>
        <v>0.133999225050074</v>
      </c>
      <c r="AB67" s="3"/>
      <c r="AC67" s="3">
        <f t="shared" si="15"/>
        <v>-0.16539609742714712</v>
      </c>
      <c r="AE67" s="106">
        <f>Input_Analysis!F66/100</f>
        <v>0.10200051344787874</v>
      </c>
      <c r="AF67" s="105">
        <f t="shared" si="4"/>
        <v>3.009013727873338E-2</v>
      </c>
    </row>
    <row r="68" spans="1:32">
      <c r="A68" s="154">
        <f>Input_Analysis!A67</f>
        <v>1.02</v>
      </c>
      <c r="B68" s="154">
        <f>Input_Analysis!B67</f>
        <v>3.3464466000000002</v>
      </c>
      <c r="C68" s="154">
        <f>Input_Analysis!I67</f>
        <v>-25.080998043267808</v>
      </c>
      <c r="D68" s="154">
        <f>Input_Analysis!F67</f>
        <v>-26.900135409293505</v>
      </c>
      <c r="E68" s="155">
        <f>Input_Analysis!L67</f>
        <v>0</v>
      </c>
      <c r="F68" s="156">
        <f>Input_Analysis!P67</f>
        <v>9.0956868301284821</v>
      </c>
      <c r="G68" s="160">
        <f>Input_Analysis!Q67</f>
        <v>7.0632000000000001</v>
      </c>
      <c r="H68" s="4"/>
      <c r="I68" s="4">
        <f t="shared" si="16"/>
        <v>18.72000000000001</v>
      </c>
      <c r="J68" s="4">
        <f t="shared" si="5"/>
        <v>11.656800000000009</v>
      </c>
      <c r="K68" s="4"/>
      <c r="L68" s="4">
        <f t="shared" si="6"/>
        <v>0</v>
      </c>
      <c r="M68" s="139">
        <f t="shared" si="7"/>
        <v>0</v>
      </c>
      <c r="N68" s="3"/>
      <c r="O68" s="13">
        <f t="shared" si="8"/>
        <v>-3.7575490737824944</v>
      </c>
      <c r="P68" s="13">
        <f t="shared" si="9"/>
        <v>-4.6402751556499609E-2</v>
      </c>
      <c r="Q68" s="13">
        <f t="shared" si="17"/>
        <v>-3.9319096899145785</v>
      </c>
      <c r="R68" s="13" t="e">
        <f t="shared" si="18"/>
        <v>#NUM!</v>
      </c>
      <c r="S68" s="13">
        <f t="shared" si="11"/>
        <v>2.8645023455150791</v>
      </c>
      <c r="T68" s="13" t="e">
        <f t="shared" si="0"/>
        <v>#NUM!</v>
      </c>
      <c r="U68" s="13" t="e">
        <f t="shared" si="12"/>
        <v>#NUM!</v>
      </c>
      <c r="V68" s="4">
        <f t="shared" si="1"/>
        <v>-2.9200665362178544</v>
      </c>
      <c r="W68" s="4">
        <f t="shared" si="13"/>
        <v>-60.986845237520463</v>
      </c>
      <c r="X68" s="4">
        <f t="shared" si="2"/>
        <v>-0.25050327158549962</v>
      </c>
      <c r="Y68" s="3"/>
      <c r="Z68" s="13">
        <f t="shared" si="14"/>
        <v>0.992197</v>
      </c>
      <c r="AA68" s="25">
        <f t="shared" si="3"/>
        <v>0.13464217473749224</v>
      </c>
      <c r="AB68" s="3"/>
      <c r="AC68" s="3">
        <f t="shared" si="15"/>
        <v>-1.1272647221347483</v>
      </c>
      <c r="AE68" s="106">
        <f>Input_Analysis!F67/100</f>
        <v>-0.26900135409293502</v>
      </c>
      <c r="AF68" s="105" t="e">
        <f t="shared" si="4"/>
        <v>#NUM!</v>
      </c>
    </row>
    <row r="69" spans="1:32">
      <c r="A69" s="154">
        <f>Input_Analysis!A68</f>
        <v>1.04</v>
      </c>
      <c r="B69" s="154">
        <f>Input_Analysis!B68</f>
        <v>3.4120632</v>
      </c>
      <c r="C69" s="154">
        <f>Input_Analysis!I68</f>
        <v>28.119269755037564</v>
      </c>
      <c r="D69" s="154">
        <f>Input_Analysis!F68</f>
        <v>26.300132389011868</v>
      </c>
      <c r="E69" s="155">
        <f>Input_Analysis!L68</f>
        <v>0</v>
      </c>
      <c r="F69" s="156">
        <f>Input_Analysis!P68</f>
        <v>9.0956868301284821</v>
      </c>
      <c r="G69" s="160">
        <f>Input_Analysis!Q68</f>
        <v>7.2594000000000003</v>
      </c>
      <c r="H69" s="4"/>
      <c r="I69" s="4">
        <f t="shared" si="16"/>
        <v>19.090000000000011</v>
      </c>
      <c r="J69" s="4">
        <f t="shared" si="5"/>
        <v>11.830600000000011</v>
      </c>
      <c r="K69" s="4"/>
      <c r="L69" s="4">
        <f t="shared" si="6"/>
        <v>0</v>
      </c>
      <c r="M69" s="139">
        <f t="shared" si="7"/>
        <v>0</v>
      </c>
      <c r="N69" s="3"/>
      <c r="O69" s="13">
        <f t="shared" si="8"/>
        <v>0.76321317220069529</v>
      </c>
      <c r="P69" s="13">
        <f t="shared" si="9"/>
        <v>0.20337046958908189</v>
      </c>
      <c r="Q69" s="13">
        <f t="shared" si="17"/>
        <v>0.60799815097366705</v>
      </c>
      <c r="R69" s="13" t="e">
        <f t="shared" si="18"/>
        <v>#NUM!</v>
      </c>
      <c r="S69" s="13">
        <f t="shared" si="11"/>
        <v>2.8433836994573958</v>
      </c>
      <c r="T69" s="13" t="e">
        <f t="shared" si="0"/>
        <v>#NUM!</v>
      </c>
      <c r="U69" s="13" t="e">
        <f t="shared" si="12"/>
        <v>#NUM!</v>
      </c>
      <c r="V69" s="4">
        <f t="shared" si="1"/>
        <v>0.60195131700250359</v>
      </c>
      <c r="W69" s="4">
        <f t="shared" si="13"/>
        <v>12.572012094663599</v>
      </c>
      <c r="X69" s="4">
        <f t="shared" si="2"/>
        <v>5.0880878146713021E-2</v>
      </c>
      <c r="Y69" s="3"/>
      <c r="Z69" s="13">
        <f t="shared" si="14"/>
        <v>0.99204400000000004</v>
      </c>
      <c r="AA69" s="25">
        <f t="shared" si="3"/>
        <v>0.13526542496745722</v>
      </c>
      <c r="AB69" s="3"/>
      <c r="AC69" s="3">
        <f t="shared" si="15"/>
        <v>0.22896395166020858</v>
      </c>
      <c r="AE69" s="106">
        <f>Input_Analysis!F68/100</f>
        <v>0.26300132389011865</v>
      </c>
      <c r="AF69" s="105">
        <f t="shared" si="4"/>
        <v>4.7958335988773505E-2</v>
      </c>
    </row>
    <row r="70" spans="1:32">
      <c r="A70" s="154">
        <f>Input_Analysis!A69</f>
        <v>1.06</v>
      </c>
      <c r="B70" s="154">
        <f>Input_Analysis!B69</f>
        <v>3.4776798000000002</v>
      </c>
      <c r="C70" s="154">
        <f>Input_Analysis!I69</f>
        <v>27.579238296273253</v>
      </c>
      <c r="D70" s="154">
        <f>Input_Analysis!F69</f>
        <v>25.700129368730227</v>
      </c>
      <c r="E70" s="155">
        <f>Input_Analysis!L69</f>
        <v>0</v>
      </c>
      <c r="F70" s="156">
        <f>Input_Analysis!P69</f>
        <v>9.395544637715135</v>
      </c>
      <c r="G70" s="160">
        <f>Input_Analysis!Q69</f>
        <v>7.4556000000000004</v>
      </c>
      <c r="H70" s="4"/>
      <c r="I70" s="4">
        <f t="shared" si="16"/>
        <v>19.460000000000012</v>
      </c>
      <c r="J70" s="4">
        <f t="shared" si="5"/>
        <v>12.004400000000011</v>
      </c>
      <c r="K70" s="4"/>
      <c r="L70" s="4">
        <f t="shared" si="6"/>
        <v>0</v>
      </c>
      <c r="M70" s="139">
        <f t="shared" si="7"/>
        <v>0</v>
      </c>
      <c r="N70" s="3"/>
      <c r="O70" s="13">
        <f t="shared" si="8"/>
        <v>0.67635519445147063</v>
      </c>
      <c r="P70" s="13">
        <f t="shared" si="9"/>
        <v>0.23893185135427986</v>
      </c>
      <c r="Q70" s="13">
        <f t="shared" si="17"/>
        <v>0.51475239566809683</v>
      </c>
      <c r="R70" s="13" t="e">
        <f t="shared" si="18"/>
        <v>#NUM!</v>
      </c>
      <c r="S70" s="13">
        <f t="shared" si="11"/>
        <v>2.8227253641159535</v>
      </c>
      <c r="T70" s="13" t="e">
        <f t="shared" si="0"/>
        <v>#NUM!</v>
      </c>
      <c r="U70" s="13" t="e">
        <f t="shared" si="12"/>
        <v>#NUM!</v>
      </c>
      <c r="V70" s="4">
        <f t="shared" si="1"/>
        <v>0.54128255308488282</v>
      </c>
      <c r="W70" s="4">
        <f t="shared" si="13"/>
        <v>11.304918872675604</v>
      </c>
      <c r="X70" s="4">
        <f t="shared" si="2"/>
        <v>4.5090346296764713E-2</v>
      </c>
      <c r="Y70" s="3"/>
      <c r="Z70" s="13">
        <f t="shared" si="14"/>
        <v>0.99189099999999997</v>
      </c>
      <c r="AA70" s="25">
        <f t="shared" si="3"/>
        <v>0.13586983136766517</v>
      </c>
      <c r="AB70" s="3"/>
      <c r="AC70" s="3">
        <f t="shared" si="15"/>
        <v>0.20290655833544119</v>
      </c>
      <c r="AE70" s="106">
        <f>Input_Analysis!F69/100</f>
        <v>0.25700129368730229</v>
      </c>
      <c r="AF70" s="105">
        <f t="shared" si="4"/>
        <v>4.7235592962304215E-2</v>
      </c>
    </row>
    <row r="71" spans="1:32">
      <c r="A71" s="154">
        <f>Input_Analysis!A70</f>
        <v>1.08</v>
      </c>
      <c r="B71" s="154">
        <f>Input_Analysis!B70</f>
        <v>3.5432964</v>
      </c>
      <c r="C71" s="154">
        <f>Input_Analysis!I70</f>
        <v>27.619219337284807</v>
      </c>
      <c r="D71" s="154">
        <f>Input_Analysis!F70</f>
        <v>25.700129368730227</v>
      </c>
      <c r="E71" s="155">
        <f>Input_Analysis!L70</f>
        <v>0</v>
      </c>
      <c r="F71" s="156">
        <f>Input_Analysis!P70</f>
        <v>9.5954498427729025</v>
      </c>
      <c r="G71" s="160">
        <f>Input_Analysis!Q70</f>
        <v>7.6518000000000006</v>
      </c>
      <c r="H71" s="4"/>
      <c r="I71" s="4">
        <f t="shared" si="16"/>
        <v>19.830000000000013</v>
      </c>
      <c r="J71" s="4">
        <f t="shared" si="5"/>
        <v>12.178200000000011</v>
      </c>
      <c r="K71" s="4"/>
      <c r="L71" s="4">
        <f t="shared" si="6"/>
        <v>0</v>
      </c>
      <c r="M71" s="139">
        <f t="shared" si="7"/>
        <v>0</v>
      </c>
      <c r="N71" s="3"/>
      <c r="O71" s="13">
        <f t="shared" si="8"/>
        <v>0.63960349947322159</v>
      </c>
      <c r="P71" s="13">
        <f t="shared" si="9"/>
        <v>0.24953076279020653</v>
      </c>
      <c r="Q71" s="13">
        <f t="shared" si="17"/>
        <v>0.48000275036638312</v>
      </c>
      <c r="R71" s="13" t="e">
        <f t="shared" si="18"/>
        <v>#NUM!</v>
      </c>
      <c r="S71" s="13">
        <f t="shared" si="11"/>
        <v>2.8025108569839348</v>
      </c>
      <c r="T71" s="13" t="e">
        <f t="shared" si="0"/>
        <v>#NUM!</v>
      </c>
      <c r="U71" s="13" t="e">
        <f t="shared" si="12"/>
        <v>#NUM!</v>
      </c>
      <c r="V71" s="4">
        <f t="shared" si="1"/>
        <v>0.51928128915231964</v>
      </c>
      <c r="W71" s="4">
        <f t="shared" si="13"/>
        <v>10.845413014900531</v>
      </c>
      <c r="X71" s="4">
        <f t="shared" si="2"/>
        <v>4.2640233298214772E-2</v>
      </c>
      <c r="Y71" s="3"/>
      <c r="Z71" s="13">
        <f t="shared" si="14"/>
        <v>0.99173800000000001</v>
      </c>
      <c r="AA71" s="25">
        <f t="shared" si="3"/>
        <v>0.1364562007217815</v>
      </c>
      <c r="AB71" s="3"/>
      <c r="AC71" s="3">
        <f t="shared" si="15"/>
        <v>0.19188104984196647</v>
      </c>
      <c r="AE71" s="106">
        <f>Input_Analysis!F70/100</f>
        <v>0.25700129368730229</v>
      </c>
      <c r="AF71" s="105">
        <f t="shared" si="4"/>
        <v>4.7066153901099451E-2</v>
      </c>
    </row>
    <row r="72" spans="1:32">
      <c r="A72" s="154">
        <f>Input_Analysis!A71</f>
        <v>1.1000000000000001</v>
      </c>
      <c r="B72" s="154">
        <f>Input_Analysis!B71</f>
        <v>3.6089130000000003</v>
      </c>
      <c r="C72" s="154">
        <f>Input_Analysis!I71</f>
        <v>28.879196939365414</v>
      </c>
      <c r="D72" s="154">
        <f>Input_Analysis!F71</f>
        <v>26.900135409293505</v>
      </c>
      <c r="E72" s="155">
        <f>Input_Analysis!L71</f>
        <v>0</v>
      </c>
      <c r="F72" s="156">
        <f>Input_Analysis!P71</f>
        <v>9.8953076503595554</v>
      </c>
      <c r="G72" s="160">
        <f>Input_Analysis!Q71</f>
        <v>7.8480000000000008</v>
      </c>
      <c r="H72" s="4"/>
      <c r="I72" s="4">
        <f t="shared" si="16"/>
        <v>20.200000000000014</v>
      </c>
      <c r="J72" s="4">
        <f t="shared" si="5"/>
        <v>12.352000000000013</v>
      </c>
      <c r="K72" s="4"/>
      <c r="L72" s="4">
        <f t="shared" si="6"/>
        <v>0</v>
      </c>
      <c r="M72" s="139">
        <f t="shared" si="7"/>
        <v>0</v>
      </c>
      <c r="N72" s="3"/>
      <c r="O72" s="13">
        <f t="shared" si="8"/>
        <v>0.70265519262997023</v>
      </c>
      <c r="P72" s="13">
        <f t="shared" si="9"/>
        <v>0.23588676056810945</v>
      </c>
      <c r="Q72" s="13">
        <f t="shared" si="17"/>
        <v>0.53690813544412563</v>
      </c>
      <c r="R72" s="13" t="e">
        <f t="shared" si="18"/>
        <v>#NUM!</v>
      </c>
      <c r="S72" s="13">
        <f t="shared" si="11"/>
        <v>2.7827245101665845</v>
      </c>
      <c r="T72" s="13" t="e">
        <f t="shared" si="0"/>
        <v>#NUM!</v>
      </c>
      <c r="U72" s="13" t="e">
        <f t="shared" si="12"/>
        <v>#NUM!</v>
      </c>
      <c r="V72" s="4">
        <f t="shared" si="1"/>
        <v>0.57861312929102671</v>
      </c>
      <c r="W72" s="4">
        <f t="shared" si="13"/>
        <v>12.084584008888688</v>
      </c>
      <c r="X72" s="4">
        <f t="shared" si="2"/>
        <v>4.6843679508664679E-2</v>
      </c>
      <c r="Y72" s="3"/>
      <c r="Z72" s="13">
        <f t="shared" si="14"/>
        <v>0.99158500000000005</v>
      </c>
      <c r="AA72" s="25">
        <f t="shared" si="3"/>
        <v>0.13702529440576422</v>
      </c>
      <c r="AB72" s="3"/>
      <c r="AC72" s="3">
        <f t="shared" si="15"/>
        <v>0.21079655778899106</v>
      </c>
      <c r="AE72" s="106">
        <f>Input_Analysis!F71/100</f>
        <v>0.26900135409293502</v>
      </c>
      <c r="AF72" s="105">
        <f t="shared" si="4"/>
        <v>4.7982154375682894E-2</v>
      </c>
    </row>
    <row r="73" spans="1:32">
      <c r="A73" s="154">
        <f>Input_Analysis!A72</f>
        <v>1.1200000000000001</v>
      </c>
      <c r="B73" s="154">
        <f>Input_Analysis!B72</f>
        <v>3.6745296000000001</v>
      </c>
      <c r="C73" s="154">
        <f>Input_Analysis!I72</f>
        <v>29.479199959647058</v>
      </c>
      <c r="D73" s="154">
        <f>Input_Analysis!F72</f>
        <v>27.500138429575149</v>
      </c>
      <c r="E73" s="155">
        <f>Input_Analysis!L72</f>
        <v>0</v>
      </c>
      <c r="F73" s="156">
        <f>Input_Analysis!P72</f>
        <v>9.8953076503595554</v>
      </c>
      <c r="G73" s="160">
        <f>Input_Analysis!Q72</f>
        <v>8.0442000000000018</v>
      </c>
      <c r="H73" s="4"/>
      <c r="I73" s="4">
        <f t="shared" si="16"/>
        <v>20.570000000000014</v>
      </c>
      <c r="J73" s="4">
        <f t="shared" si="5"/>
        <v>12.525800000000013</v>
      </c>
      <c r="K73" s="4"/>
      <c r="L73" s="4">
        <f t="shared" si="6"/>
        <v>0</v>
      </c>
      <c r="M73" s="139">
        <f t="shared" si="7"/>
        <v>0</v>
      </c>
      <c r="N73" s="3"/>
      <c r="O73" s="13">
        <f t="shared" si="8"/>
        <v>0.71126793974413094</v>
      </c>
      <c r="P73" s="13">
        <f t="shared" si="9"/>
        <v>0.20777484608538171</v>
      </c>
      <c r="Q73" s="13">
        <f t="shared" si="17"/>
        <v>0.56348435303832767</v>
      </c>
      <c r="R73" s="13" t="e">
        <f t="shared" si="18"/>
        <v>#NUM!</v>
      </c>
      <c r="S73" s="13">
        <f t="shared" si="11"/>
        <v>2.7633514193381559</v>
      </c>
      <c r="T73" s="13" t="e">
        <f t="shared" si="0"/>
        <v>#NUM!</v>
      </c>
      <c r="U73" s="13" t="e">
        <f t="shared" si="12"/>
        <v>#NUM!</v>
      </c>
      <c r="V73" s="4">
        <f t="shared" si="1"/>
        <v>0.59394666397646956</v>
      </c>
      <c r="W73" s="4">
        <f t="shared" si="13"/>
        <v>12.404831474214076</v>
      </c>
      <c r="X73" s="4">
        <f t="shared" si="2"/>
        <v>4.7417862649608726E-2</v>
      </c>
      <c r="Y73" s="3"/>
      <c r="Z73" s="13">
        <f t="shared" si="14"/>
        <v>0.99143199999999998</v>
      </c>
      <c r="AA73" s="25">
        <f t="shared" si="3"/>
        <v>0.13757783153810529</v>
      </c>
      <c r="AB73" s="3"/>
      <c r="AC73" s="3">
        <f t="shared" si="15"/>
        <v>0.21338038192323927</v>
      </c>
      <c r="AE73" s="106">
        <f>Input_Analysis!F72/100</f>
        <v>0.27500138429575149</v>
      </c>
      <c r="AF73" s="105">
        <f t="shared" si="4"/>
        <v>4.8345149002420193E-2</v>
      </c>
    </row>
    <row r="74" spans="1:32">
      <c r="A74" s="154">
        <f>Input_Analysis!A73</f>
        <v>1.1399999999999999</v>
      </c>
      <c r="B74" s="154">
        <f>Input_Analysis!B73</f>
        <v>3.7401461999999994</v>
      </c>
      <c r="C74" s="154">
        <f>Input_Analysis!I73</f>
        <v>28.919177980376968</v>
      </c>
      <c r="D74" s="154">
        <f>Input_Analysis!F73</f>
        <v>26.900135409293505</v>
      </c>
      <c r="E74" s="155">
        <f>Input_Analysis!L73</f>
        <v>0</v>
      </c>
      <c r="F74" s="156">
        <f>Input_Analysis!P73</f>
        <v>10.095212855417325</v>
      </c>
      <c r="G74" s="160">
        <f>Input_Analysis!Q73</f>
        <v>8.2403999999999993</v>
      </c>
      <c r="H74" s="4"/>
      <c r="I74" s="4">
        <f t="shared" si="16"/>
        <v>20.940000000000012</v>
      </c>
      <c r="J74" s="4">
        <f t="shared" si="5"/>
        <v>12.699600000000013</v>
      </c>
      <c r="K74" s="4"/>
      <c r="L74" s="4">
        <f t="shared" si="6"/>
        <v>0</v>
      </c>
      <c r="M74" s="139">
        <f t="shared" si="7"/>
        <v>0</v>
      </c>
      <c r="N74" s="3"/>
      <c r="O74" s="13">
        <f t="shared" si="8"/>
        <v>0.62830151976258686</v>
      </c>
      <c r="P74" s="13">
        <f t="shared" si="9"/>
        <v>0.23245663400150141</v>
      </c>
      <c r="Q74" s="13">
        <f t="shared" si="17"/>
        <v>0.48224866334054811</v>
      </c>
      <c r="R74" s="13" t="e">
        <f t="shared" si="18"/>
        <v>#NUM!</v>
      </c>
      <c r="S74" s="13">
        <f t="shared" si="11"/>
        <v>2.7443773965542593</v>
      </c>
      <c r="T74" s="13" t="e">
        <f t="shared" si="0"/>
        <v>#NUM!</v>
      </c>
      <c r="U74" s="13" t="e">
        <f t="shared" si="12"/>
        <v>#NUM!</v>
      </c>
      <c r="V74" s="4">
        <f t="shared" si="1"/>
        <v>0.53194519869179713</v>
      </c>
      <c r="W74" s="4">
        <f t="shared" si="13"/>
        <v>11.109904211113621</v>
      </c>
      <c r="X74" s="4">
        <f t="shared" si="2"/>
        <v>4.1886767984172464E-2</v>
      </c>
      <c r="Y74" s="3"/>
      <c r="Z74" s="13">
        <f t="shared" si="14"/>
        <v>0.99127900000000002</v>
      </c>
      <c r="AA74" s="25">
        <f t="shared" si="3"/>
        <v>0.13811449187139749</v>
      </c>
      <c r="AB74" s="3"/>
      <c r="AC74" s="3">
        <f t="shared" si="15"/>
        <v>0.18849045592877606</v>
      </c>
      <c r="AE74" s="106">
        <f>Input_Analysis!F73/100</f>
        <v>0.26900135409293502</v>
      </c>
      <c r="AF74" s="105">
        <f t="shared" si="4"/>
        <v>4.7650400353799492E-2</v>
      </c>
    </row>
    <row r="75" spans="1:32">
      <c r="A75" s="154">
        <f>Input_Analysis!A74</f>
        <v>1.1599999999999999</v>
      </c>
      <c r="B75" s="154">
        <f>Input_Analysis!B74</f>
        <v>3.8057627999999997</v>
      </c>
      <c r="C75" s="154">
        <f>Input_Analysis!I74</f>
        <v>28.999140062400077</v>
      </c>
      <c r="D75" s="154">
        <f>Input_Analysis!F74</f>
        <v>26.900135409293505</v>
      </c>
      <c r="E75" s="155">
        <f>Input_Analysis!L74</f>
        <v>0</v>
      </c>
      <c r="F75" s="156">
        <f>Input_Analysis!P74</f>
        <v>10.495023265532863</v>
      </c>
      <c r="G75" s="160">
        <f>Input_Analysis!Q74</f>
        <v>8.4365999999999985</v>
      </c>
      <c r="H75" s="4"/>
      <c r="I75" s="4">
        <f t="shared" si="16"/>
        <v>21.310000000000013</v>
      </c>
      <c r="J75" s="4">
        <f t="shared" si="5"/>
        <v>12.873400000000014</v>
      </c>
      <c r="K75" s="4"/>
      <c r="L75" s="4">
        <f t="shared" si="6"/>
        <v>0</v>
      </c>
      <c r="M75" s="139">
        <f t="shared" si="7"/>
        <v>0</v>
      </c>
      <c r="N75" s="3"/>
      <c r="O75" s="13">
        <f t="shared" si="8"/>
        <v>0.59728898833253496</v>
      </c>
      <c r="P75" s="13">
        <f t="shared" si="9"/>
        <v>0.26770526337510292</v>
      </c>
      <c r="Q75" s="13">
        <f t="shared" si="17"/>
        <v>0.43739158239992493</v>
      </c>
      <c r="R75" s="13" t="e">
        <f t="shared" si="18"/>
        <v>#NUM!</v>
      </c>
      <c r="S75" s="13">
        <f t="shared" si="11"/>
        <v>2.7257889265801256</v>
      </c>
      <c r="T75" s="13" t="e">
        <f t="shared" si="0"/>
        <v>#NUM!</v>
      </c>
      <c r="U75" s="13" t="e">
        <f t="shared" si="12"/>
        <v>#NUM!</v>
      </c>
      <c r="V75" s="4">
        <f t="shared" si="1"/>
        <v>0.51260933749333759</v>
      </c>
      <c r="W75" s="4">
        <f t="shared" si="13"/>
        <v>10.706066435563477</v>
      </c>
      <c r="X75" s="4">
        <f t="shared" si="2"/>
        <v>3.9819265888835664E-2</v>
      </c>
      <c r="Y75" s="3"/>
      <c r="Z75" s="13">
        <f t="shared" si="14"/>
        <v>0.99112599999999995</v>
      </c>
      <c r="AA75" s="25">
        <f t="shared" si="3"/>
        <v>0.13863591844967135</v>
      </c>
      <c r="AB75" s="3"/>
      <c r="AC75" s="3">
        <f t="shared" si="15"/>
        <v>0.17918669649976049</v>
      </c>
      <c r="AE75" s="106">
        <f>Input_Analysis!F74/100</f>
        <v>0.26900135409293502</v>
      </c>
      <c r="AF75" s="105">
        <f t="shared" si="4"/>
        <v>4.7488751122173885E-2</v>
      </c>
    </row>
    <row r="76" spans="1:32">
      <c r="A76" s="154">
        <f>Input_Analysis!A75</f>
        <v>1.18</v>
      </c>
      <c r="B76" s="154">
        <f>Input_Analysis!B75</f>
        <v>3.8713793999999999</v>
      </c>
      <c r="C76" s="154">
        <f>Input_Analysis!I75</f>
        <v>28.999140062400077</v>
      </c>
      <c r="D76" s="154">
        <f>Input_Analysis!F75</f>
        <v>26.900135409293505</v>
      </c>
      <c r="E76" s="155">
        <f>Input_Analysis!L75</f>
        <v>0</v>
      </c>
      <c r="F76" s="156">
        <f>Input_Analysis!P75</f>
        <v>10.495023265532863</v>
      </c>
      <c r="G76" s="160">
        <f>Input_Analysis!Q75</f>
        <v>8.6327999999999996</v>
      </c>
      <c r="H76" s="4"/>
      <c r="I76" s="4">
        <f t="shared" si="16"/>
        <v>21.680000000000014</v>
      </c>
      <c r="J76" s="4">
        <f t="shared" si="5"/>
        <v>13.047200000000014</v>
      </c>
      <c r="K76" s="4"/>
      <c r="L76" s="4">
        <f t="shared" si="6"/>
        <v>0</v>
      </c>
      <c r="M76" s="139">
        <f t="shared" si="7"/>
        <v>0</v>
      </c>
      <c r="N76" s="3"/>
      <c r="O76" s="13">
        <f t="shared" si="8"/>
        <v>0.56097400686737808</v>
      </c>
      <c r="P76" s="13">
        <f t="shared" si="9"/>
        <v>0.25443197556766123</v>
      </c>
      <c r="Q76" s="13">
        <f t="shared" si="17"/>
        <v>0.41824428205800435</v>
      </c>
      <c r="R76" s="13" t="e">
        <f t="shared" si="18"/>
        <v>#NUM!</v>
      </c>
      <c r="S76" s="13">
        <f t="shared" si="11"/>
        <v>2.7075731264293275</v>
      </c>
      <c r="T76" s="13" t="e">
        <f t="shared" si="0"/>
        <v>#NUM!</v>
      </c>
      <c r="U76" s="13" t="e">
        <f t="shared" si="12"/>
        <v>#NUM!</v>
      </c>
      <c r="V76" s="4">
        <f t="shared" si="1"/>
        <v>0.48794267082667087</v>
      </c>
      <c r="W76" s="4">
        <f t="shared" si="13"/>
        <v>10.190892495563476</v>
      </c>
      <c r="X76" s="4">
        <f t="shared" si="2"/>
        <v>3.7398267124491867E-2</v>
      </c>
      <c r="Y76" s="3"/>
      <c r="Z76" s="13">
        <f t="shared" si="14"/>
        <v>0.99097299999999999</v>
      </c>
      <c r="AA76" s="25">
        <f t="shared" si="3"/>
        <v>0.13914272005334472</v>
      </c>
      <c r="AB76" s="3"/>
      <c r="AC76" s="3">
        <f t="shared" si="15"/>
        <v>0.16829220206021342</v>
      </c>
      <c r="AE76" s="106">
        <f>Input_Analysis!F75/100</f>
        <v>0.26900135409293502</v>
      </c>
      <c r="AF76" s="105">
        <f t="shared" si="4"/>
        <v>4.7329807107049572E-2</v>
      </c>
    </row>
    <row r="77" spans="1:32">
      <c r="A77" s="154">
        <f>Input_Analysis!A76</f>
        <v>1.2</v>
      </c>
      <c r="B77" s="154">
        <f>Input_Analysis!B76</f>
        <v>3.9369959999999997</v>
      </c>
      <c r="C77" s="154">
        <f>Input_Analysis!I76</f>
        <v>29.079102144423185</v>
      </c>
      <c r="D77" s="154">
        <f>Input_Analysis!F76</f>
        <v>26.900135409293505</v>
      </c>
      <c r="E77" s="155">
        <f>Input_Analysis!L76</f>
        <v>0</v>
      </c>
      <c r="F77" s="156">
        <f>Input_Analysis!P76</f>
        <v>10.894833675648401</v>
      </c>
      <c r="G77" s="160">
        <f>Input_Analysis!Q76</f>
        <v>8.8289999999999988</v>
      </c>
      <c r="H77" s="4"/>
      <c r="I77" s="4">
        <f t="shared" si="16"/>
        <v>22.050000000000015</v>
      </c>
      <c r="J77" s="4">
        <f t="shared" si="5"/>
        <v>13.221000000000016</v>
      </c>
      <c r="K77" s="4"/>
      <c r="L77" s="4">
        <f t="shared" si="6"/>
        <v>0</v>
      </c>
      <c r="M77" s="139">
        <f t="shared" si="7"/>
        <v>0</v>
      </c>
      <c r="N77" s="3"/>
      <c r="O77" s="13">
        <f t="shared" si="8"/>
        <v>0.53166191244407845</v>
      </c>
      <c r="P77" s="13">
        <f t="shared" si="9"/>
        <v>0.29389723370109472</v>
      </c>
      <c r="Q77" s="13">
        <f t="shared" si="17"/>
        <v>0.37540794711253012</v>
      </c>
      <c r="R77" s="13" t="e">
        <f t="shared" si="18"/>
        <v>#NUM!</v>
      </c>
      <c r="S77" s="13">
        <f t="shared" si="11"/>
        <v>2.6897177078376973</v>
      </c>
      <c r="T77" s="13" t="e">
        <f t="shared" si="0"/>
        <v>#NUM!</v>
      </c>
      <c r="U77" s="13" t="e">
        <f t="shared" si="12"/>
        <v>#NUM!</v>
      </c>
      <c r="V77" s="4">
        <f t="shared" si="1"/>
        <v>0.46860680962821133</v>
      </c>
      <c r="W77" s="4">
        <f t="shared" si="13"/>
        <v>9.7870547200133338</v>
      </c>
      <c r="X77" s="4">
        <f t="shared" si="2"/>
        <v>3.5444127496271897E-2</v>
      </c>
      <c r="Y77" s="3"/>
      <c r="Z77" s="13">
        <f t="shared" si="14"/>
        <v>0.99082000000000003</v>
      </c>
      <c r="AA77" s="25">
        <f t="shared" si="3"/>
        <v>0.13963547345132737</v>
      </c>
      <c r="AB77" s="3"/>
      <c r="AC77" s="3">
        <f t="shared" si="15"/>
        <v>0.15949857373322354</v>
      </c>
      <c r="AE77" s="106">
        <f>Input_Analysis!F76/100</f>
        <v>0.26900135409293502</v>
      </c>
      <c r="AF77" s="105">
        <f t="shared" si="4"/>
        <v>4.7173487894390367E-2</v>
      </c>
    </row>
    <row r="78" spans="1:32">
      <c r="A78" s="154">
        <f>Input_Analysis!A77</f>
        <v>1.22</v>
      </c>
      <c r="B78" s="154">
        <f>Input_Analysis!B77</f>
        <v>4.0026126</v>
      </c>
      <c r="C78" s="154">
        <f>Input_Analysis!I77</f>
        <v>32.079117245831384</v>
      </c>
      <c r="D78" s="154">
        <f>Input_Analysis!F77</f>
        <v>29.900150510701703</v>
      </c>
      <c r="E78" s="155">
        <f>Input_Analysis!L77</f>
        <v>0</v>
      </c>
      <c r="F78" s="156">
        <f>Input_Analysis!P77</f>
        <v>10.894833675648401</v>
      </c>
      <c r="G78" s="160">
        <f>Input_Analysis!Q77</f>
        <v>9.0251999999999999</v>
      </c>
      <c r="H78" s="4"/>
      <c r="I78" s="4">
        <f t="shared" si="16"/>
        <v>22.420000000000016</v>
      </c>
      <c r="J78" s="4">
        <f t="shared" si="5"/>
        <v>13.394800000000016</v>
      </c>
      <c r="K78" s="4"/>
      <c r="L78" s="4">
        <f t="shared" si="6"/>
        <v>0</v>
      </c>
      <c r="M78" s="139">
        <f t="shared" si="7"/>
        <v>0</v>
      </c>
      <c r="N78" s="3"/>
      <c r="O78" s="13">
        <f t="shared" si="8"/>
        <v>0.72110947874035869</v>
      </c>
      <c r="P78" s="13">
        <f t="shared" si="9"/>
        <v>0.19356154688517613</v>
      </c>
      <c r="Q78" s="13">
        <f t="shared" si="17"/>
        <v>0.58153041256181182</v>
      </c>
      <c r="R78" s="13" t="e">
        <f t="shared" si="18"/>
        <v>#NUM!</v>
      </c>
      <c r="S78" s="13">
        <f t="shared" si="11"/>
        <v>2.6722109424240914</v>
      </c>
      <c r="T78" s="13" t="e">
        <f t="shared" si="0"/>
        <v>#NUM!</v>
      </c>
      <c r="U78" s="13" t="e">
        <f t="shared" si="12"/>
        <v>#NUM!</v>
      </c>
      <c r="V78" s="4">
        <f t="shared" si="1"/>
        <v>0.64394114972209116</v>
      </c>
      <c r="W78" s="4">
        <f t="shared" si="13"/>
        <v>13.448987806640254</v>
      </c>
      <c r="X78" s="4">
        <f t="shared" si="2"/>
        <v>4.8073965249357239E-2</v>
      </c>
      <c r="Y78" s="3"/>
      <c r="Z78" s="13">
        <f t="shared" si="14"/>
        <v>0.99066699999999996</v>
      </c>
      <c r="AA78" s="25">
        <f t="shared" si="3"/>
        <v>0.1401147254777973</v>
      </c>
      <c r="AB78" s="3"/>
      <c r="AC78" s="3">
        <f t="shared" si="15"/>
        <v>0.21633284362210761</v>
      </c>
      <c r="AE78" s="106">
        <f>Input_Analysis!F77/100</f>
        <v>0.29900150510701701</v>
      </c>
      <c r="AF78" s="105">
        <f t="shared" si="4"/>
        <v>4.9572344624077544E-2</v>
      </c>
    </row>
    <row r="79" spans="1:32">
      <c r="A79" s="154">
        <f>Input_Analysis!A78</f>
        <v>1.24</v>
      </c>
      <c r="B79" s="154">
        <f>Input_Analysis!B78</f>
        <v>4.0682292000000002</v>
      </c>
      <c r="C79" s="154">
        <f>Input_Analysis!I78</f>
        <v>32.159079327854492</v>
      </c>
      <c r="D79" s="154">
        <f>Input_Analysis!F78</f>
        <v>29.900150510701703</v>
      </c>
      <c r="E79" s="155">
        <f>Input_Analysis!L78</f>
        <v>0</v>
      </c>
      <c r="F79" s="156">
        <f>Input_Analysis!P78</f>
        <v>11.29464408576394</v>
      </c>
      <c r="G79" s="160">
        <f>Input_Analysis!Q78</f>
        <v>9.2213999999999992</v>
      </c>
      <c r="H79" s="4"/>
      <c r="I79" s="4">
        <f t="shared" si="16"/>
        <v>22.790000000000017</v>
      </c>
      <c r="J79" s="4">
        <f t="shared" si="5"/>
        <v>13.568600000000018</v>
      </c>
      <c r="K79" s="4"/>
      <c r="L79" s="4">
        <f t="shared" si="6"/>
        <v>0</v>
      </c>
      <c r="M79" s="139">
        <f t="shared" si="7"/>
        <v>0</v>
      </c>
      <c r="N79" s="3"/>
      <c r="O79" s="13">
        <f t="shared" si="8"/>
        <v>0.69049712776959027</v>
      </c>
      <c r="P79" s="13">
        <f t="shared" si="9"/>
        <v>0.22128578627786202</v>
      </c>
      <c r="Q79" s="13">
        <f t="shared" si="17"/>
        <v>0.53769992792849119</v>
      </c>
      <c r="R79" s="13" t="e">
        <f t="shared" si="18"/>
        <v>#NUM!</v>
      </c>
      <c r="S79" s="13">
        <f t="shared" si="11"/>
        <v>2.6550416293135517</v>
      </c>
      <c r="T79" s="13" t="e">
        <f t="shared" si="0"/>
        <v>#NUM!</v>
      </c>
      <c r="U79" s="13" t="e">
        <f t="shared" si="12"/>
        <v>#NUM!</v>
      </c>
      <c r="V79" s="4">
        <f t="shared" si="1"/>
        <v>0.62460528852363173</v>
      </c>
      <c r="W79" s="4">
        <f t="shared" si="13"/>
        <v>13.045150031090113</v>
      </c>
      <c r="X79" s="4">
        <f t="shared" si="2"/>
        <v>4.6033141851306025E-2</v>
      </c>
      <c r="Y79" s="3"/>
      <c r="Z79" s="13">
        <f t="shared" si="14"/>
        <v>0.99051400000000001</v>
      </c>
      <c r="AA79" s="25">
        <f t="shared" si="3"/>
        <v>0.14058099494936832</v>
      </c>
      <c r="AB79" s="3"/>
      <c r="AC79" s="3">
        <f t="shared" si="15"/>
        <v>0.20714913833087709</v>
      </c>
      <c r="AE79" s="106">
        <f>Input_Analysis!F78/100</f>
        <v>0.29900150510701701</v>
      </c>
      <c r="AF79" s="105">
        <f t="shared" si="4"/>
        <v>4.9412833515189651E-2</v>
      </c>
    </row>
    <row r="80" spans="1:32">
      <c r="A80" s="154">
        <f>Input_Analysis!A79</f>
        <v>1.26</v>
      </c>
      <c r="B80" s="154">
        <f>Input_Analysis!B79</f>
        <v>4.1338457999999996</v>
      </c>
      <c r="C80" s="154">
        <f>Input_Analysis!I79</f>
        <v>32.159079327854492</v>
      </c>
      <c r="D80" s="154">
        <f>Input_Analysis!F79</f>
        <v>29.900150510701703</v>
      </c>
      <c r="E80" s="155">
        <f>Input_Analysis!L79</f>
        <v>0</v>
      </c>
      <c r="F80" s="156">
        <f>Input_Analysis!P79</f>
        <v>11.29464408576394</v>
      </c>
      <c r="G80" s="160">
        <f>Input_Analysis!Q79</f>
        <v>9.4176000000000002</v>
      </c>
      <c r="H80" s="4"/>
      <c r="I80" s="4">
        <f t="shared" si="16"/>
        <v>23.160000000000018</v>
      </c>
      <c r="J80" s="4">
        <f t="shared" si="5"/>
        <v>13.742400000000018</v>
      </c>
      <c r="K80" s="4"/>
      <c r="L80" s="4">
        <f t="shared" si="6"/>
        <v>0</v>
      </c>
      <c r="M80" s="139">
        <f t="shared" si="7"/>
        <v>0</v>
      </c>
      <c r="N80" s="3"/>
      <c r="O80" s="13">
        <f t="shared" si="8"/>
        <v>0.65484044474432868</v>
      </c>
      <c r="P80" s="13">
        <f t="shared" si="9"/>
        <v>0.20858179124546702</v>
      </c>
      <c r="Q80" s="13">
        <f t="shared" si="17"/>
        <v>0.51825265179957836</v>
      </c>
      <c r="R80" s="13" t="e">
        <f t="shared" si="18"/>
        <v>#NUM!</v>
      </c>
      <c r="S80" s="13">
        <f t="shared" si="11"/>
        <v>2.6381990650197942</v>
      </c>
      <c r="T80" s="13" t="e">
        <f t="shared" si="0"/>
        <v>#NUM!</v>
      </c>
      <c r="U80" s="13" t="e">
        <f t="shared" si="12"/>
        <v>#NUM!</v>
      </c>
      <c r="V80" s="4">
        <f t="shared" si="1"/>
        <v>0.599938621856965</v>
      </c>
      <c r="W80" s="4">
        <f t="shared" si="13"/>
        <v>12.529976091090113</v>
      </c>
      <c r="X80" s="4">
        <f t="shared" si="2"/>
        <v>4.3656029649621918E-2</v>
      </c>
      <c r="Y80" s="3"/>
      <c r="Z80" s="13">
        <f t="shared" si="14"/>
        <v>0.99036100000000005</v>
      </c>
      <c r="AA80" s="25">
        <f t="shared" si="3"/>
        <v>0.14103477443677953</v>
      </c>
      <c r="AB80" s="3"/>
      <c r="AC80" s="3">
        <f t="shared" si="15"/>
        <v>0.19645213342329859</v>
      </c>
      <c r="AE80" s="106">
        <f>Input_Analysis!F79/100</f>
        <v>0.29900150510701701</v>
      </c>
      <c r="AF80" s="105">
        <f t="shared" si="4"/>
        <v>4.9255856149927328E-2</v>
      </c>
    </row>
    <row r="81" spans="1:32">
      <c r="A81" s="154">
        <f>Input_Analysis!A80</f>
        <v>1.28</v>
      </c>
      <c r="B81" s="154">
        <f>Input_Analysis!B80</f>
        <v>4.1994623999999998</v>
      </c>
      <c r="C81" s="154">
        <f>Input_Analysis!I80</f>
        <v>32.239041409877601</v>
      </c>
      <c r="D81" s="154">
        <f>Input_Analysis!F80</f>
        <v>29.900150510701703</v>
      </c>
      <c r="E81" s="155">
        <f>Input_Analysis!L80</f>
        <v>0</v>
      </c>
      <c r="F81" s="156">
        <f>Input_Analysis!P80</f>
        <v>11.694454495879475</v>
      </c>
      <c r="G81" s="160">
        <f>Input_Analysis!Q80</f>
        <v>9.6137999999999995</v>
      </c>
      <c r="H81" s="4"/>
      <c r="I81" s="4">
        <f t="shared" si="16"/>
        <v>23.530000000000019</v>
      </c>
      <c r="J81" s="4">
        <f t="shared" si="5"/>
        <v>13.916200000000019</v>
      </c>
      <c r="K81" s="4"/>
      <c r="L81" s="4">
        <f t="shared" si="6"/>
        <v>0</v>
      </c>
      <c r="M81" s="139">
        <f t="shared" si="7"/>
        <v>0</v>
      </c>
      <c r="N81" s="3"/>
      <c r="O81" s="13">
        <f t="shared" si="8"/>
        <v>0.62582036833888344</v>
      </c>
      <c r="P81" s="13">
        <f t="shared" si="9"/>
        <v>0.23890740644770017</v>
      </c>
      <c r="Q81" s="13">
        <f t="shared" si="17"/>
        <v>0.47630724723689638</v>
      </c>
      <c r="R81" s="13" t="e">
        <f t="shared" si="18"/>
        <v>#NUM!</v>
      </c>
      <c r="S81" s="13">
        <f t="shared" ref="S81:S139" si="19">9.78*(1/J81)^0.5</f>
        <v>2.6216730154030334</v>
      </c>
      <c r="T81" s="13" t="e">
        <f t="shared" ref="T81:T144" si="20">C81/1000/(0.85*(1-R81/4.75))</f>
        <v>#NUM!</v>
      </c>
      <c r="U81" s="13" t="e">
        <f t="shared" ref="U81:U139" si="21">T81*S81</f>
        <v>#NUM!</v>
      </c>
      <c r="V81" s="4">
        <f t="shared" ref="V81:V139" si="22">(C81-I81)/$B$8</f>
        <v>0.58060276065850547</v>
      </c>
      <c r="W81" s="4">
        <f t="shared" si="13"/>
        <v>12.12613831553997</v>
      </c>
      <c r="X81" s="4">
        <f t="shared" ref="X81:X144" si="23">V81/J81</f>
        <v>4.1721357889258896E-2</v>
      </c>
      <c r="Y81" s="3"/>
      <c r="Z81" s="13">
        <f t="shared" si="14"/>
        <v>0.99020799999999998</v>
      </c>
      <c r="AA81" s="25">
        <f t="shared" ref="AA81:AA144" si="24">0.65*0.13*(I81/J81)*Z81</f>
        <v>0.14147653190382423</v>
      </c>
      <c r="AB81" s="3"/>
      <c r="AC81" s="3">
        <f t="shared" si="15"/>
        <v>0.18774611050166504</v>
      </c>
      <c r="AE81" s="106">
        <f>Input_Analysis!F80/100</f>
        <v>0.29900150510701701</v>
      </c>
      <c r="AF81" s="105">
        <f t="shared" ref="AF81:AF144" si="25">SQRT((AE81/(305*$AF$13*1^0.18))*SQRT(100/J81))</f>
        <v>4.9101340991881452E-2</v>
      </c>
    </row>
    <row r="82" spans="1:32">
      <c r="A82" s="154">
        <f>Input_Analysis!A81</f>
        <v>1.3</v>
      </c>
      <c r="B82" s="154">
        <f>Input_Analysis!B81</f>
        <v>4.2650790000000001</v>
      </c>
      <c r="C82" s="154">
        <f>Input_Analysis!I81</f>
        <v>32.839044430159241</v>
      </c>
      <c r="D82" s="154">
        <f>Input_Analysis!F81</f>
        <v>30.500153530983344</v>
      </c>
      <c r="E82" s="155">
        <f>Input_Analysis!L81</f>
        <v>0</v>
      </c>
      <c r="F82" s="156">
        <f>Input_Analysis!P81</f>
        <v>11.694454495879475</v>
      </c>
      <c r="G82" s="160">
        <f>Input_Analysis!Q81</f>
        <v>9.81</v>
      </c>
      <c r="H82" s="4"/>
      <c r="I82" s="4">
        <f t="shared" si="16"/>
        <v>23.90000000000002</v>
      </c>
      <c r="J82" s="4">
        <f t="shared" ref="J82:J145" si="26">I82-G82</f>
        <v>14.090000000000019</v>
      </c>
      <c r="K82" s="4"/>
      <c r="L82" s="4">
        <f t="shared" ref="L82:L145" si="27">(E82/(D82-I82))*100</f>
        <v>0</v>
      </c>
      <c r="M82" s="139">
        <f t="shared" ref="M82:M145" si="28">(E82/C82)</f>
        <v>0</v>
      </c>
      <c r="N82" s="3"/>
      <c r="O82" s="13">
        <f t="shared" ref="O82:O145" si="29">(C82-I82)/J82</f>
        <v>0.63442472889703394</v>
      </c>
      <c r="P82" s="13">
        <f t="shared" ref="P82:P145" si="30">(F82-G82)/(C82-I82)</f>
        <v>0.21081162652257995</v>
      </c>
      <c r="Q82" s="13">
        <f t="shared" ref="Q82:Q145" si="31">O82*(1-P82)</f>
        <v>0.50068061989210344</v>
      </c>
      <c r="R82" s="13" t="e">
        <f t="shared" ref="R82:R145" si="32">((3.47-LOG(O82))^2+(1.22+LOG(L82)^2))^0.5</f>
        <v>#NUM!</v>
      </c>
      <c r="S82" s="13">
        <f t="shared" si="19"/>
        <v>2.6054536895362288</v>
      </c>
      <c r="T82" s="13" t="e">
        <f t="shared" si="20"/>
        <v>#NUM!</v>
      </c>
      <c r="U82" s="13" t="e">
        <f t="shared" si="21"/>
        <v>#NUM!</v>
      </c>
      <c r="V82" s="4">
        <f t="shared" si="22"/>
        <v>0.5959362953439481</v>
      </c>
      <c r="W82" s="4">
        <f t="shared" ref="W82:W145" si="33">V82*20.88543</f>
        <v>12.446385780865354</v>
      </c>
      <c r="X82" s="4">
        <f t="shared" si="23"/>
        <v>4.2294981926468932E-2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0.14190671222498219</v>
      </c>
      <c r="AB82" s="3"/>
      <c r="AC82" s="3">
        <f t="shared" ref="AC82:AC145" si="35">$AC$13*((C82-I82)/J82)</f>
        <v>0.19032741866911018</v>
      </c>
      <c r="AE82" s="106">
        <f>Input_Analysis!F81/100</f>
        <v>0.30500153530983343</v>
      </c>
      <c r="AF82" s="105">
        <f t="shared" si="25"/>
        <v>4.9437909233309228E-2</v>
      </c>
    </row>
    <row r="83" spans="1:32">
      <c r="A83" s="154">
        <f>Input_Analysis!A82</f>
        <v>1.32</v>
      </c>
      <c r="B83" s="154">
        <f>Input_Analysis!B82</f>
        <v>4.3306956000000003</v>
      </c>
      <c r="C83" s="154">
        <f>Input_Analysis!I82</f>
        <v>32.899015991676571</v>
      </c>
      <c r="D83" s="154">
        <f>Input_Analysis!F82</f>
        <v>30.500153530983344</v>
      </c>
      <c r="E83" s="155">
        <f>Input_Analysis!L82</f>
        <v>0</v>
      </c>
      <c r="F83" s="156">
        <f>Input_Analysis!P82</f>
        <v>11.994312303466129</v>
      </c>
      <c r="G83" s="160">
        <f>Input_Analysis!Q82</f>
        <v>10.006200000000002</v>
      </c>
      <c r="H83" s="4"/>
      <c r="I83" s="4">
        <f t="shared" ref="I83:I146" si="36">IF(G83=0,$B$9*A83,I82+$B$10*(A83-A82))</f>
        <v>24.270000000000021</v>
      </c>
      <c r="J83" s="4">
        <f t="shared" si="26"/>
        <v>14.263800000000019</v>
      </c>
      <c r="K83" s="4"/>
      <c r="L83" s="4">
        <f t="shared" si="27"/>
        <v>0</v>
      </c>
      <c r="M83" s="139">
        <f t="shared" si="28"/>
        <v>0</v>
      </c>
      <c r="N83" s="3"/>
      <c r="O83" s="13">
        <f t="shared" si="29"/>
        <v>0.60495912671774266</v>
      </c>
      <c r="P83" s="13">
        <f t="shared" si="30"/>
        <v>0.23039849565510578</v>
      </c>
      <c r="Q83" s="13">
        <f t="shared" si="31"/>
        <v>0.46557745398914829</v>
      </c>
      <c r="R83" s="13" t="e">
        <f t="shared" si="32"/>
        <v>#NUM!</v>
      </c>
      <c r="S83" s="13">
        <f t="shared" si="19"/>
        <v>2.5895317153281181</v>
      </c>
      <c r="T83" s="13" t="e">
        <f t="shared" si="20"/>
        <v>#NUM!</v>
      </c>
      <c r="U83" s="13" t="e">
        <f t="shared" si="21"/>
        <v>#NUM!</v>
      </c>
      <c r="V83" s="4">
        <f t="shared" si="22"/>
        <v>0.57526773277843668</v>
      </c>
      <c r="W83" s="4">
        <f t="shared" si="33"/>
        <v>12.014713964202745</v>
      </c>
      <c r="X83" s="4">
        <f t="shared" si="23"/>
        <v>4.0330608447849511E-2</v>
      </c>
      <c r="Y83" s="3"/>
      <c r="Z83" s="13">
        <f t="shared" si="34"/>
        <v>0.98990199999999995</v>
      </c>
      <c r="AA83" s="25">
        <f t="shared" si="24"/>
        <v>0.14232573859210024</v>
      </c>
      <c r="AB83" s="3"/>
      <c r="AC83" s="3">
        <f t="shared" si="35"/>
        <v>0.18148773801532278</v>
      </c>
      <c r="AE83" s="106">
        <f>Input_Analysis!F82/100</f>
        <v>0.30500153530983343</v>
      </c>
      <c r="AF83" s="105">
        <f t="shared" si="25"/>
        <v>4.9286619771126298E-2</v>
      </c>
    </row>
    <row r="84" spans="1:32">
      <c r="A84" s="154">
        <f>Input_Analysis!A83</f>
        <v>1.34</v>
      </c>
      <c r="B84" s="154">
        <f>Input_Analysis!B83</f>
        <v>4.3963122000000006</v>
      </c>
      <c r="C84" s="154">
        <f>Input_Analysis!I83</f>
        <v>34.099022032239844</v>
      </c>
      <c r="D84" s="154">
        <f>Input_Analysis!F83</f>
        <v>31.700159571546621</v>
      </c>
      <c r="E84" s="155">
        <f>Input_Analysis!L83</f>
        <v>0</v>
      </c>
      <c r="F84" s="156">
        <f>Input_Analysis!P83</f>
        <v>11.994312303466129</v>
      </c>
      <c r="G84" s="160">
        <f>Input_Analysis!Q83</f>
        <v>10.202400000000001</v>
      </c>
      <c r="H84" s="4"/>
      <c r="I84" s="4">
        <f t="shared" si="36"/>
        <v>24.640000000000022</v>
      </c>
      <c r="J84" s="4">
        <f t="shared" si="26"/>
        <v>14.437600000000021</v>
      </c>
      <c r="K84" s="4"/>
      <c r="L84" s="4">
        <f t="shared" si="27"/>
        <v>0</v>
      </c>
      <c r="M84" s="139">
        <f t="shared" si="28"/>
        <v>0</v>
      </c>
      <c r="N84" s="3"/>
      <c r="O84" s="13">
        <f t="shared" si="29"/>
        <v>0.65516581926634676</v>
      </c>
      <c r="P84" s="13">
        <f t="shared" si="30"/>
        <v>0.1894394893424112</v>
      </c>
      <c r="Q84" s="13">
        <f t="shared" si="31"/>
        <v>0.53105154102992758</v>
      </c>
      <c r="R84" s="13" t="e">
        <f t="shared" si="32"/>
        <v>#NUM!</v>
      </c>
      <c r="S84" s="13">
        <f t="shared" si="19"/>
        <v>2.5738981167651778</v>
      </c>
      <c r="T84" s="13" t="e">
        <f t="shared" si="20"/>
        <v>#NUM!</v>
      </c>
      <c r="U84" s="13" t="e">
        <f t="shared" si="21"/>
        <v>#NUM!</v>
      </c>
      <c r="V84" s="4">
        <f t="shared" si="22"/>
        <v>0.63060146881598811</v>
      </c>
      <c r="W84" s="4">
        <f t="shared" si="33"/>
        <v>13.170382834853502</v>
      </c>
      <c r="X84" s="4">
        <f t="shared" si="23"/>
        <v>4.367772128442312E-2</v>
      </c>
      <c r="Y84" s="3"/>
      <c r="Z84" s="13">
        <f t="shared" si="34"/>
        <v>0.98974899999999999</v>
      </c>
      <c r="AA84" s="25">
        <f t="shared" si="24"/>
        <v>0.14273401381947132</v>
      </c>
      <c r="AB84" s="3"/>
      <c r="AC84" s="3">
        <f t="shared" si="35"/>
        <v>0.19654974577990403</v>
      </c>
      <c r="AE84" s="106">
        <f>Input_Analysis!F83/100</f>
        <v>0.31700159571546621</v>
      </c>
      <c r="AF84" s="105">
        <f t="shared" si="25"/>
        <v>5.0094933474889407E-2</v>
      </c>
    </row>
    <row r="85" spans="1:32">
      <c r="A85" s="154">
        <f>Input_Analysis!A84</f>
        <v>1.36</v>
      </c>
      <c r="B85" s="154">
        <f>Input_Analysis!B84</f>
        <v>4.4619287999999999</v>
      </c>
      <c r="C85" s="154">
        <f>Input_Analysis!I84</f>
        <v>34.178984114262953</v>
      </c>
      <c r="D85" s="154">
        <f>Input_Analysis!F84</f>
        <v>31.700159571546621</v>
      </c>
      <c r="E85" s="155">
        <f>Input_Analysis!L84</f>
        <v>0</v>
      </c>
      <c r="F85" s="156">
        <f>Input_Analysis!P84</f>
        <v>12.394122713581668</v>
      </c>
      <c r="G85" s="160">
        <f>Input_Analysis!Q84</f>
        <v>10.398600000000002</v>
      </c>
      <c r="H85" s="4"/>
      <c r="I85" s="4">
        <f t="shared" si="36"/>
        <v>25.010000000000023</v>
      </c>
      <c r="J85" s="4">
        <f t="shared" si="26"/>
        <v>14.611400000000021</v>
      </c>
      <c r="K85" s="4"/>
      <c r="L85" s="4">
        <f t="shared" si="27"/>
        <v>0</v>
      </c>
      <c r="M85" s="139">
        <f t="shared" si="28"/>
        <v>0</v>
      </c>
      <c r="N85" s="3"/>
      <c r="O85" s="13">
        <f t="shared" si="29"/>
        <v>0.62752262714475793</v>
      </c>
      <c r="P85" s="13">
        <f t="shared" si="30"/>
        <v>0.2176383652445755</v>
      </c>
      <c r="Q85" s="13">
        <f t="shared" si="31"/>
        <v>0.49094962841899153</v>
      </c>
      <c r="R85" s="13" t="e">
        <f t="shared" si="32"/>
        <v>#NUM!</v>
      </c>
      <c r="S85" s="13">
        <f t="shared" si="19"/>
        <v>2.5585442926469417</v>
      </c>
      <c r="T85" s="13" t="e">
        <f t="shared" si="20"/>
        <v>#NUM!</v>
      </c>
      <c r="U85" s="13" t="e">
        <f t="shared" si="21"/>
        <v>#NUM!</v>
      </c>
      <c r="V85" s="4">
        <f t="shared" si="22"/>
        <v>0.61126560761752868</v>
      </c>
      <c r="W85" s="4">
        <f t="shared" si="33"/>
        <v>12.766545059303361</v>
      </c>
      <c r="X85" s="4">
        <f t="shared" si="23"/>
        <v>4.1834841809650532E-2</v>
      </c>
      <c r="Y85" s="3"/>
      <c r="Z85" s="13">
        <f t="shared" si="34"/>
        <v>0.98959600000000003</v>
      </c>
      <c r="AA85" s="25">
        <f t="shared" si="24"/>
        <v>0.14313192155577145</v>
      </c>
      <c r="AB85" s="3"/>
      <c r="AC85" s="3">
        <f t="shared" si="35"/>
        <v>0.18825678814342736</v>
      </c>
      <c r="AE85" s="106">
        <f>Input_Analysis!F84/100</f>
        <v>0.31700159571546621</v>
      </c>
      <c r="AF85" s="105">
        <f t="shared" si="25"/>
        <v>4.9945296770380926E-2</v>
      </c>
    </row>
    <row r="86" spans="1:32">
      <c r="A86" s="154">
        <f>Input_Analysis!A85</f>
        <v>1.38</v>
      </c>
      <c r="B86" s="154">
        <f>Input_Analysis!B85</f>
        <v>4.5275453999999993</v>
      </c>
      <c r="C86" s="154">
        <f>Input_Analysis!I85</f>
        <v>34.778987134544593</v>
      </c>
      <c r="D86" s="154">
        <f>Input_Analysis!F85</f>
        <v>32.300162591828261</v>
      </c>
      <c r="E86" s="155">
        <f>Input_Analysis!L85</f>
        <v>0</v>
      </c>
      <c r="F86" s="156">
        <f>Input_Analysis!P85</f>
        <v>12.394122713581668</v>
      </c>
      <c r="G86" s="160">
        <f>Input_Analysis!Q85</f>
        <v>10.594799999999999</v>
      </c>
      <c r="H86" s="4"/>
      <c r="I86" s="4">
        <f t="shared" si="36"/>
        <v>25.38000000000002</v>
      </c>
      <c r="J86" s="4">
        <f t="shared" si="26"/>
        <v>14.785200000000021</v>
      </c>
      <c r="K86" s="4"/>
      <c r="L86" s="4">
        <f t="shared" si="27"/>
        <v>0</v>
      </c>
      <c r="M86" s="139">
        <f t="shared" si="28"/>
        <v>0</v>
      </c>
      <c r="N86" s="3"/>
      <c r="O86" s="13">
        <f t="shared" si="29"/>
        <v>0.63570240068071848</v>
      </c>
      <c r="P86" s="13">
        <f t="shared" si="30"/>
        <v>0.19143793770804587</v>
      </c>
      <c r="Q86" s="13">
        <f t="shared" si="31"/>
        <v>0.5140048440983479</v>
      </c>
      <c r="R86" s="13" t="e">
        <f t="shared" si="32"/>
        <v>#NUM!</v>
      </c>
      <c r="S86" s="13">
        <f t="shared" si="19"/>
        <v>2.5434619967002416</v>
      </c>
      <c r="T86" s="13" t="e">
        <f t="shared" si="20"/>
        <v>#NUM!</v>
      </c>
      <c r="U86" s="13" t="e">
        <f t="shared" si="21"/>
        <v>#NUM!</v>
      </c>
      <c r="V86" s="4">
        <f t="shared" si="22"/>
        <v>0.62659914230297153</v>
      </c>
      <c r="W86" s="4">
        <f t="shared" si="33"/>
        <v>13.08679252462875</v>
      </c>
      <c r="X86" s="4">
        <f t="shared" si="23"/>
        <v>4.2380160045381234E-2</v>
      </c>
      <c r="Y86" s="3"/>
      <c r="Z86" s="13">
        <f t="shared" si="34"/>
        <v>0.98944299999999996</v>
      </c>
      <c r="AA86" s="25">
        <f t="shared" si="24"/>
        <v>0.14351982741051855</v>
      </c>
      <c r="AB86" s="3"/>
      <c r="AC86" s="3">
        <f t="shared" si="35"/>
        <v>0.19071072020421553</v>
      </c>
      <c r="AE86" s="106">
        <f>Input_Analysis!F85/100</f>
        <v>0.32300162591828263</v>
      </c>
      <c r="AF86" s="105">
        <f t="shared" si="25"/>
        <v>5.0266932631085934E-2</v>
      </c>
    </row>
    <row r="87" spans="1:32">
      <c r="A87" s="154">
        <f>Input_Analysis!A86</f>
        <v>1.4</v>
      </c>
      <c r="B87" s="154">
        <f>Input_Analysis!B86</f>
        <v>4.5931619999999995</v>
      </c>
      <c r="C87" s="154">
        <f>Input_Analysis!I86</f>
        <v>34.858949216567702</v>
      </c>
      <c r="D87" s="154">
        <f>Input_Analysis!F86</f>
        <v>32.300162591828261</v>
      </c>
      <c r="E87" s="155">
        <f>Input_Analysis!L86</f>
        <v>0</v>
      </c>
      <c r="F87" s="156">
        <f>Input_Analysis!P86</f>
        <v>12.793933123697204</v>
      </c>
      <c r="G87" s="160">
        <f>Input_Analysis!Q86</f>
        <v>10.790999999999999</v>
      </c>
      <c r="H87" s="4"/>
      <c r="I87" s="4">
        <f t="shared" si="36"/>
        <v>25.750000000000021</v>
      </c>
      <c r="J87" s="4">
        <f t="shared" si="26"/>
        <v>14.959000000000023</v>
      </c>
      <c r="K87" s="4"/>
      <c r="L87" s="4">
        <f t="shared" si="27"/>
        <v>0</v>
      </c>
      <c r="M87" s="139">
        <f t="shared" si="28"/>
        <v>0</v>
      </c>
      <c r="N87" s="3"/>
      <c r="O87" s="13">
        <f t="shared" si="29"/>
        <v>0.60892768343924508</v>
      </c>
      <c r="P87" s="13">
        <f t="shared" si="30"/>
        <v>0.21988629819718394</v>
      </c>
      <c r="Q87" s="13">
        <f t="shared" si="31"/>
        <v>0.47503282925800278</v>
      </c>
      <c r="R87" s="13" t="e">
        <f t="shared" si="32"/>
        <v>#NUM!</v>
      </c>
      <c r="S87" s="13">
        <f t="shared" si="19"/>
        <v>2.5286433189679252</v>
      </c>
      <c r="T87" s="13" t="e">
        <f t="shared" si="20"/>
        <v>#NUM!</v>
      </c>
      <c r="U87" s="13" t="e">
        <f t="shared" si="21"/>
        <v>#NUM!</v>
      </c>
      <c r="V87" s="4">
        <f t="shared" si="22"/>
        <v>0.607263281104512</v>
      </c>
      <c r="W87" s="4">
        <f t="shared" si="33"/>
        <v>12.682954749078608</v>
      </c>
      <c r="X87" s="4">
        <f t="shared" si="23"/>
        <v>4.0595178895949664E-2</v>
      </c>
      <c r="Y87" s="3"/>
      <c r="Z87" s="13">
        <f t="shared" si="34"/>
        <v>0.98929</v>
      </c>
      <c r="AA87" s="25">
        <f t="shared" si="24"/>
        <v>0.14389808000200538</v>
      </c>
      <c r="AB87" s="3"/>
      <c r="AC87" s="3">
        <f t="shared" si="35"/>
        <v>0.18267830503177351</v>
      </c>
      <c r="AE87" s="106">
        <f>Input_Analysis!F86/100</f>
        <v>0.32300162591828263</v>
      </c>
      <c r="AF87" s="105">
        <f t="shared" si="25"/>
        <v>5.0120286521535801E-2</v>
      </c>
    </row>
    <row r="88" spans="1:32">
      <c r="A88" s="154">
        <f>Input_Analysis!A87</f>
        <v>1.42</v>
      </c>
      <c r="B88" s="154">
        <f>Input_Analysis!B87</f>
        <v>4.6587785999999998</v>
      </c>
      <c r="C88" s="154">
        <f>Input_Analysis!I87</f>
        <v>34.858949216567702</v>
      </c>
      <c r="D88" s="154">
        <f>Input_Analysis!F87</f>
        <v>32.300162591828261</v>
      </c>
      <c r="E88" s="155">
        <f>Input_Analysis!L87</f>
        <v>0</v>
      </c>
      <c r="F88" s="156">
        <f>Input_Analysis!P87</f>
        <v>12.793933123697204</v>
      </c>
      <c r="G88" s="160">
        <f>Input_Analysis!Q87</f>
        <v>10.9872</v>
      </c>
      <c r="H88" s="4"/>
      <c r="I88" s="4">
        <f t="shared" si="36"/>
        <v>26.120000000000022</v>
      </c>
      <c r="J88" s="4">
        <f t="shared" si="26"/>
        <v>15.132800000000023</v>
      </c>
      <c r="K88" s="4"/>
      <c r="L88" s="4">
        <f t="shared" si="27"/>
        <v>0</v>
      </c>
      <c r="M88" s="139">
        <f t="shared" si="28"/>
        <v>0</v>
      </c>
      <c r="N88" s="3"/>
      <c r="O88" s="13">
        <f t="shared" si="29"/>
        <v>0.57748395647650574</v>
      </c>
      <c r="P88" s="13">
        <f t="shared" si="30"/>
        <v>0.20674489334162988</v>
      </c>
      <c r="Q88" s="13">
        <f t="shared" si="31"/>
        <v>0.45809209748826818</v>
      </c>
      <c r="R88" s="13" t="e">
        <f t="shared" si="32"/>
        <v>#NUM!</v>
      </c>
      <c r="S88" s="13">
        <f t="shared" si="19"/>
        <v>2.5140806683766308</v>
      </c>
      <c r="T88" s="13" t="e">
        <f t="shared" si="20"/>
        <v>#NUM!</v>
      </c>
      <c r="U88" s="13" t="e">
        <f t="shared" si="21"/>
        <v>#NUM!</v>
      </c>
      <c r="V88" s="4">
        <f t="shared" si="22"/>
        <v>0.58259661443784527</v>
      </c>
      <c r="W88" s="4">
        <f t="shared" si="33"/>
        <v>12.167780809078607</v>
      </c>
      <c r="X88" s="4">
        <f t="shared" si="23"/>
        <v>3.8498930431767046E-2</v>
      </c>
      <c r="Y88" s="3"/>
      <c r="Z88" s="13">
        <f t="shared" si="34"/>
        <v>0.98913700000000004</v>
      </c>
      <c r="AA88" s="25">
        <f t="shared" si="24"/>
        <v>0.14426701193301958</v>
      </c>
      <c r="AB88" s="3"/>
      <c r="AC88" s="3">
        <f t="shared" si="35"/>
        <v>0.17324518694295171</v>
      </c>
      <c r="AE88" s="106">
        <f>Input_Analysis!F87/100</f>
        <v>0.32300162591828263</v>
      </c>
      <c r="AF88" s="105">
        <f t="shared" si="25"/>
        <v>4.9975754843937764E-2</v>
      </c>
    </row>
    <row r="89" spans="1:32">
      <c r="A89" s="154">
        <f>Input_Analysis!A88</f>
        <v>1.44</v>
      </c>
      <c r="B89" s="154">
        <f>Input_Analysis!B88</f>
        <v>4.7243952</v>
      </c>
      <c r="C89" s="154">
        <f>Input_Analysis!I88</f>
        <v>34.93891129859081</v>
      </c>
      <c r="D89" s="154">
        <f>Input_Analysis!F88</f>
        <v>32.300162591828261</v>
      </c>
      <c r="E89" s="155">
        <f>Input_Analysis!L88</f>
        <v>0</v>
      </c>
      <c r="F89" s="156">
        <f>Input_Analysis!P88</f>
        <v>13.193743533812741</v>
      </c>
      <c r="G89" s="160">
        <f>Input_Analysis!Q88</f>
        <v>11.183399999999999</v>
      </c>
      <c r="H89" s="4"/>
      <c r="I89" s="4">
        <f t="shared" si="36"/>
        <v>26.490000000000023</v>
      </c>
      <c r="J89" s="4">
        <f t="shared" si="26"/>
        <v>15.306600000000024</v>
      </c>
      <c r="K89" s="4"/>
      <c r="L89" s="4">
        <f t="shared" si="27"/>
        <v>0</v>
      </c>
      <c r="M89" s="139">
        <f t="shared" si="28"/>
        <v>0</v>
      </c>
      <c r="N89" s="3"/>
      <c r="O89" s="13">
        <f t="shared" si="29"/>
        <v>0.55197831645112394</v>
      </c>
      <c r="P89" s="13">
        <f t="shared" si="30"/>
        <v>0.23794113380596765</v>
      </c>
      <c r="Q89" s="13">
        <f t="shared" si="31"/>
        <v>0.42063996999843434</v>
      </c>
      <c r="R89" s="13" t="e">
        <f t="shared" si="32"/>
        <v>#NUM!</v>
      </c>
      <c r="S89" s="13">
        <f t="shared" si="19"/>
        <v>2.499766756396343</v>
      </c>
      <c r="T89" s="13" t="e">
        <f t="shared" si="20"/>
        <v>#NUM!</v>
      </c>
      <c r="U89" s="13" t="e">
        <f t="shared" si="21"/>
        <v>#NUM!</v>
      </c>
      <c r="V89" s="4">
        <f t="shared" si="22"/>
        <v>0.56326075323938574</v>
      </c>
      <c r="W89" s="4">
        <f t="shared" si="33"/>
        <v>11.763943033528463</v>
      </c>
      <c r="X89" s="4">
        <f t="shared" si="23"/>
        <v>3.6798554430074924E-2</v>
      </c>
      <c r="Y89" s="3"/>
      <c r="Z89" s="13">
        <f t="shared" si="34"/>
        <v>0.98898399999999997</v>
      </c>
      <c r="AA89" s="25">
        <f t="shared" si="24"/>
        <v>0.14462694070009008</v>
      </c>
      <c r="AB89" s="3"/>
      <c r="AC89" s="3">
        <f t="shared" si="35"/>
        <v>0.16559349493533718</v>
      </c>
      <c r="AE89" s="106">
        <f>Input_Analysis!F88/100</f>
        <v>0.32300162591828263</v>
      </c>
      <c r="AF89" s="105">
        <f t="shared" si="25"/>
        <v>4.9833283346754298E-2</v>
      </c>
    </row>
    <row r="90" spans="1:32">
      <c r="A90" s="154">
        <f>Input_Analysis!A89</f>
        <v>1.46</v>
      </c>
      <c r="B90" s="154">
        <f>Input_Analysis!B89</f>
        <v>4.7900117999999994</v>
      </c>
      <c r="C90" s="154">
        <f>Input_Analysis!I89</f>
        <v>34.93891129859081</v>
      </c>
      <c r="D90" s="154">
        <f>Input_Analysis!F89</f>
        <v>32.300162591828261</v>
      </c>
      <c r="E90" s="155">
        <f>Input_Analysis!L89</f>
        <v>0</v>
      </c>
      <c r="F90" s="156">
        <f>Input_Analysis!P89</f>
        <v>13.193743533812741</v>
      </c>
      <c r="G90" s="160">
        <f>Input_Analysis!Q89</f>
        <v>11.3796</v>
      </c>
      <c r="H90" s="4"/>
      <c r="I90" s="4">
        <f t="shared" si="36"/>
        <v>26.860000000000024</v>
      </c>
      <c r="J90" s="4">
        <f t="shared" si="26"/>
        <v>15.480400000000024</v>
      </c>
      <c r="K90" s="4"/>
      <c r="L90" s="4">
        <f t="shared" si="27"/>
        <v>0</v>
      </c>
      <c r="M90" s="139">
        <f t="shared" si="28"/>
        <v>0</v>
      </c>
      <c r="N90" s="3"/>
      <c r="O90" s="13">
        <f t="shared" si="29"/>
        <v>0.52188000946944346</v>
      </c>
      <c r="P90" s="13">
        <f t="shared" si="30"/>
        <v>0.22455297090948187</v>
      </c>
      <c r="Q90" s="13">
        <f t="shared" si="31"/>
        <v>0.40469030288481139</v>
      </c>
      <c r="R90" s="13" t="e">
        <f t="shared" si="32"/>
        <v>#NUM!</v>
      </c>
      <c r="S90" s="13">
        <f t="shared" si="19"/>
        <v>2.4856945817118357</v>
      </c>
      <c r="T90" s="13" t="e">
        <f t="shared" si="20"/>
        <v>#NUM!</v>
      </c>
      <c r="U90" s="13" t="e">
        <f t="shared" si="21"/>
        <v>#NUM!</v>
      </c>
      <c r="V90" s="4">
        <f t="shared" si="22"/>
        <v>0.53859408657271901</v>
      </c>
      <c r="W90" s="4">
        <f t="shared" si="33"/>
        <v>11.248769093528463</v>
      </c>
      <c r="X90" s="4">
        <f t="shared" si="23"/>
        <v>3.4792000631296227E-2</v>
      </c>
      <c r="Y90" s="3"/>
      <c r="Z90" s="13">
        <f t="shared" si="34"/>
        <v>0.98883100000000002</v>
      </c>
      <c r="AA90" s="25">
        <f t="shared" si="24"/>
        <v>0.14497816954148462</v>
      </c>
      <c r="AB90" s="3"/>
      <c r="AC90" s="3">
        <f t="shared" si="35"/>
        <v>0.15656400284083302</v>
      </c>
      <c r="AE90" s="106">
        <f>Input_Analysis!F89/100</f>
        <v>0.32300162591828263</v>
      </c>
      <c r="AF90" s="105">
        <f t="shared" si="25"/>
        <v>4.969281976641983E-2</v>
      </c>
    </row>
    <row r="91" spans="1:32">
      <c r="A91" s="154">
        <f>Input_Analysis!A90</f>
        <v>1.48</v>
      </c>
      <c r="B91" s="154">
        <f>Input_Analysis!B90</f>
        <v>4.8556283999999996</v>
      </c>
      <c r="C91" s="154">
        <f>Input_Analysis!I90</f>
        <v>36.19888890067142</v>
      </c>
      <c r="D91" s="154">
        <f>Input_Analysis!F90</f>
        <v>33.500168632391542</v>
      </c>
      <c r="E91" s="155">
        <f>Input_Analysis!L90</f>
        <v>0</v>
      </c>
      <c r="F91" s="156">
        <f>Input_Analysis!P90</f>
        <v>13.493601341399396</v>
      </c>
      <c r="G91" s="160">
        <f>Input_Analysis!Q90</f>
        <v>11.575799999999999</v>
      </c>
      <c r="H91" s="4"/>
      <c r="I91" s="4">
        <f t="shared" si="36"/>
        <v>27.230000000000025</v>
      </c>
      <c r="J91" s="4">
        <f t="shared" si="26"/>
        <v>15.654200000000026</v>
      </c>
      <c r="K91" s="4"/>
      <c r="L91" s="4">
        <f t="shared" si="27"/>
        <v>0</v>
      </c>
      <c r="M91" s="139">
        <f t="shared" si="28"/>
        <v>0</v>
      </c>
      <c r="N91" s="3"/>
      <c r="O91" s="13">
        <f t="shared" si="29"/>
        <v>0.57293818276701336</v>
      </c>
      <c r="P91" s="13">
        <f t="shared" si="30"/>
        <v>0.2138281968523251</v>
      </c>
      <c r="Q91" s="13">
        <f t="shared" si="31"/>
        <v>0.45042784423809501</v>
      </c>
      <c r="R91" s="13" t="e">
        <f t="shared" si="32"/>
        <v>#NUM!</v>
      </c>
      <c r="S91" s="13">
        <f t="shared" si="19"/>
        <v>2.4718574158327624</v>
      </c>
      <c r="T91" s="13" t="e">
        <f t="shared" si="20"/>
        <v>#NUM!</v>
      </c>
      <c r="U91" s="13" t="e">
        <f t="shared" si="21"/>
        <v>#NUM!</v>
      </c>
      <c r="V91" s="4">
        <f t="shared" si="22"/>
        <v>0.5979259267114263</v>
      </c>
      <c r="W91" s="4">
        <f t="shared" si="33"/>
        <v>12.487940087516623</v>
      </c>
      <c r="X91" s="4">
        <f t="shared" si="23"/>
        <v>3.8195878851134221E-2</v>
      </c>
      <c r="Y91" s="3"/>
      <c r="Z91" s="13">
        <f t="shared" si="34"/>
        <v>0.98867799999999995</v>
      </c>
      <c r="AA91" s="25">
        <f t="shared" si="24"/>
        <v>0.14532098822871808</v>
      </c>
      <c r="AB91" s="3"/>
      <c r="AC91" s="3">
        <f t="shared" si="35"/>
        <v>0.171881454830104</v>
      </c>
      <c r="AE91" s="106">
        <f>Input_Analysis!F90/100</f>
        <v>0.33500168632391542</v>
      </c>
      <c r="AF91" s="105">
        <f t="shared" si="25"/>
        <v>5.0466432862162749E-2</v>
      </c>
    </row>
    <row r="92" spans="1:32">
      <c r="A92" s="154">
        <f>Input_Analysis!A91</f>
        <v>1.5</v>
      </c>
      <c r="B92" s="154">
        <f>Input_Analysis!B91</f>
        <v>4.9212449999999999</v>
      </c>
      <c r="C92" s="154">
        <f>Input_Analysis!I91</f>
        <v>36.19888890067142</v>
      </c>
      <c r="D92" s="154">
        <f>Input_Analysis!F91</f>
        <v>33.500168632391542</v>
      </c>
      <c r="E92" s="155">
        <f>Input_Analysis!L91</f>
        <v>0</v>
      </c>
      <c r="F92" s="156">
        <f>Input_Analysis!P91</f>
        <v>13.493601341399396</v>
      </c>
      <c r="G92" s="160">
        <f>Input_Analysis!Q91</f>
        <v>11.772</v>
      </c>
      <c r="H92" s="4"/>
      <c r="I92" s="4">
        <f t="shared" si="36"/>
        <v>27.600000000000026</v>
      </c>
      <c r="J92" s="4">
        <f t="shared" si="26"/>
        <v>15.828000000000026</v>
      </c>
      <c r="K92" s="4"/>
      <c r="L92" s="4">
        <f t="shared" si="27"/>
        <v>0</v>
      </c>
      <c r="M92" s="139">
        <f t="shared" si="28"/>
        <v>0</v>
      </c>
      <c r="N92" s="3"/>
      <c r="O92" s="13">
        <f t="shared" si="29"/>
        <v>0.54327071649427472</v>
      </c>
      <c r="P92" s="13">
        <f t="shared" si="30"/>
        <v>0.2002120694064293</v>
      </c>
      <c r="Q92" s="13">
        <f t="shared" si="31"/>
        <v>0.43450136209704238</v>
      </c>
      <c r="R92" s="13" t="e">
        <f t="shared" si="32"/>
        <v>#NUM!</v>
      </c>
      <c r="S92" s="13">
        <f t="shared" si="19"/>
        <v>2.4582487895752245</v>
      </c>
      <c r="T92" s="13" t="e">
        <f t="shared" si="20"/>
        <v>#NUM!</v>
      </c>
      <c r="U92" s="13" t="e">
        <f t="shared" si="21"/>
        <v>#NUM!</v>
      </c>
      <c r="V92" s="4">
        <f t="shared" si="22"/>
        <v>0.57325926004475958</v>
      </c>
      <c r="W92" s="4">
        <f t="shared" si="33"/>
        <v>11.972766147516623</v>
      </c>
      <c r="X92" s="4">
        <f t="shared" si="23"/>
        <v>3.6218047766284976E-2</v>
      </c>
      <c r="Y92" s="3"/>
      <c r="Z92" s="13">
        <f t="shared" si="34"/>
        <v>0.98852499999999999</v>
      </c>
      <c r="AA92" s="25">
        <f t="shared" si="24"/>
        <v>0.14565567380591349</v>
      </c>
      <c r="AB92" s="3"/>
      <c r="AC92" s="3">
        <f t="shared" si="35"/>
        <v>0.16298121494828241</v>
      </c>
      <c r="AE92" s="106">
        <f>Input_Analysis!F91/100</f>
        <v>0.33500168632391542</v>
      </c>
      <c r="AF92" s="105">
        <f t="shared" si="25"/>
        <v>5.032732154402321E-2</v>
      </c>
    </row>
    <row r="93" spans="1:32">
      <c r="A93" s="154">
        <f>Input_Analysis!A92</f>
        <v>1.52</v>
      </c>
      <c r="B93" s="154">
        <f>Input_Analysis!B92</f>
        <v>4.9868616000000001</v>
      </c>
      <c r="C93" s="154">
        <f>Input_Analysis!I92</f>
        <v>36.278850982694529</v>
      </c>
      <c r="D93" s="154">
        <f>Input_Analysis!F92</f>
        <v>33.500168632391542</v>
      </c>
      <c r="E93" s="155">
        <f>Input_Analysis!L92</f>
        <v>0</v>
      </c>
      <c r="F93" s="156">
        <f>Input_Analysis!P92</f>
        <v>13.893411751514934</v>
      </c>
      <c r="G93" s="160">
        <f>Input_Analysis!Q92</f>
        <v>11.9682</v>
      </c>
      <c r="H93" s="4"/>
      <c r="I93" s="4">
        <f t="shared" si="36"/>
        <v>27.970000000000027</v>
      </c>
      <c r="J93" s="4">
        <f t="shared" si="26"/>
        <v>16.001800000000028</v>
      </c>
      <c r="K93" s="4"/>
      <c r="L93" s="4">
        <f t="shared" si="27"/>
        <v>0</v>
      </c>
      <c r="M93" s="139">
        <f t="shared" si="28"/>
        <v>0</v>
      </c>
      <c r="N93" s="3"/>
      <c r="O93" s="13">
        <f t="shared" si="29"/>
        <v>0.51924477138162495</v>
      </c>
      <c r="P93" s="13">
        <f t="shared" si="30"/>
        <v>0.23170613548428357</v>
      </c>
      <c r="Q93" s="13">
        <f t="shared" si="31"/>
        <v>0.39893257203436833</v>
      </c>
      <c r="R93" s="13" t="e">
        <f t="shared" si="32"/>
        <v>#NUM!</v>
      </c>
      <c r="S93" s="13">
        <f t="shared" si="19"/>
        <v>2.4448624803531094</v>
      </c>
      <c r="T93" s="13" t="e">
        <f t="shared" si="20"/>
        <v>#NUM!</v>
      </c>
      <c r="U93" s="13" t="e">
        <f t="shared" si="21"/>
        <v>#NUM!</v>
      </c>
      <c r="V93" s="4">
        <f t="shared" si="22"/>
        <v>0.55392339884630004</v>
      </c>
      <c r="W93" s="4">
        <f t="shared" si="33"/>
        <v>11.56892837196648</v>
      </c>
      <c r="X93" s="4">
        <f t="shared" si="23"/>
        <v>3.4616318092108328E-2</v>
      </c>
      <c r="Y93" s="3"/>
      <c r="Z93" s="13">
        <f t="shared" si="34"/>
        <v>0.98837200000000003</v>
      </c>
      <c r="AA93" s="25">
        <f t="shared" si="24"/>
        <v>0.14598249128098079</v>
      </c>
      <c r="AB93" s="3"/>
      <c r="AC93" s="3">
        <f t="shared" si="35"/>
        <v>0.15577343141448749</v>
      </c>
      <c r="AE93" s="106">
        <f>Input_Analysis!F92/100</f>
        <v>0.33500168632391542</v>
      </c>
      <c r="AF93" s="105">
        <f t="shared" si="25"/>
        <v>5.0190106640138767E-2</v>
      </c>
    </row>
    <row r="94" spans="1:32">
      <c r="A94" s="154">
        <f>Input_Analysis!A93</f>
        <v>1.54</v>
      </c>
      <c r="B94" s="154">
        <f>Input_Analysis!B93</f>
        <v>5.0524782000000004</v>
      </c>
      <c r="C94" s="154">
        <f>Input_Analysis!I93</f>
        <v>36.878854002976162</v>
      </c>
      <c r="D94" s="154">
        <f>Input_Analysis!F93</f>
        <v>34.100171652673176</v>
      </c>
      <c r="E94" s="155">
        <f>Input_Analysis!L93</f>
        <v>0</v>
      </c>
      <c r="F94" s="156">
        <f>Input_Analysis!P93</f>
        <v>13.893411751514934</v>
      </c>
      <c r="G94" s="160">
        <f>Input_Analysis!Q93</f>
        <v>12.164400000000001</v>
      </c>
      <c r="H94" s="4"/>
      <c r="I94" s="4">
        <f t="shared" si="36"/>
        <v>28.340000000000028</v>
      </c>
      <c r="J94" s="4">
        <f t="shared" si="26"/>
        <v>16.175600000000028</v>
      </c>
      <c r="K94" s="4"/>
      <c r="L94" s="4">
        <f t="shared" si="27"/>
        <v>0</v>
      </c>
      <c r="M94" s="139">
        <f t="shared" si="28"/>
        <v>0</v>
      </c>
      <c r="N94" s="3"/>
      <c r="O94" s="13">
        <f t="shared" si="29"/>
        <v>0.5278848390771359</v>
      </c>
      <c r="P94" s="13">
        <f t="shared" si="30"/>
        <v>0.20248756459734568</v>
      </c>
      <c r="Q94" s="13">
        <f t="shared" si="31"/>
        <v>0.42099472362454493</v>
      </c>
      <c r="R94" s="13" t="e">
        <f t="shared" si="32"/>
        <v>#NUM!</v>
      </c>
      <c r="S94" s="13">
        <f t="shared" si="19"/>
        <v>2.4316925002225007</v>
      </c>
      <c r="T94" s="13" t="e">
        <f t="shared" si="20"/>
        <v>#NUM!</v>
      </c>
      <c r="U94" s="13" t="e">
        <f t="shared" si="21"/>
        <v>#NUM!</v>
      </c>
      <c r="V94" s="4">
        <f t="shared" si="22"/>
        <v>0.56925693353174223</v>
      </c>
      <c r="W94" s="4">
        <f t="shared" si="33"/>
        <v>11.889175837291855</v>
      </c>
      <c r="X94" s="4">
        <f t="shared" si="23"/>
        <v>3.5192322605142393E-2</v>
      </c>
      <c r="Y94" s="3"/>
      <c r="Z94" s="13">
        <f t="shared" si="34"/>
        <v>0.98821899999999996</v>
      </c>
      <c r="AA94" s="25">
        <f t="shared" si="24"/>
        <v>0.1463016942722371</v>
      </c>
      <c r="AB94" s="3"/>
      <c r="AC94" s="3">
        <f t="shared" si="35"/>
        <v>0.15836545172314076</v>
      </c>
      <c r="AE94" s="106">
        <f>Input_Analysis!F93/100</f>
        <v>0.34100171652673178</v>
      </c>
      <c r="AF94" s="105">
        <f t="shared" si="25"/>
        <v>5.0501004218859856E-2</v>
      </c>
    </row>
    <row r="95" spans="1:32">
      <c r="A95" s="154">
        <f>Input_Analysis!A94</f>
        <v>1.56</v>
      </c>
      <c r="B95" s="154">
        <f>Input_Analysis!B94</f>
        <v>5.1180947999999997</v>
      </c>
      <c r="C95" s="154">
        <f>Input_Analysis!I94</f>
        <v>36.998797126010821</v>
      </c>
      <c r="D95" s="154">
        <f>Input_Analysis!F94</f>
        <v>34.100171652673176</v>
      </c>
      <c r="E95" s="155">
        <f>Input_Analysis!L94</f>
        <v>0</v>
      </c>
      <c r="F95" s="156">
        <f>Input_Analysis!P94</f>
        <v>14.49312736668824</v>
      </c>
      <c r="G95" s="160">
        <f>Input_Analysis!Q94</f>
        <v>12.360600000000002</v>
      </c>
      <c r="H95" s="4"/>
      <c r="I95" s="4">
        <f t="shared" si="36"/>
        <v>28.710000000000029</v>
      </c>
      <c r="J95" s="4">
        <f t="shared" si="26"/>
        <v>16.349400000000028</v>
      </c>
      <c r="K95" s="4"/>
      <c r="L95" s="4">
        <f t="shared" si="27"/>
        <v>0</v>
      </c>
      <c r="M95" s="139">
        <f t="shared" si="28"/>
        <v>0</v>
      </c>
      <c r="N95" s="3"/>
      <c r="O95" s="13">
        <f t="shared" si="29"/>
        <v>0.50697867359112736</v>
      </c>
      <c r="P95" s="13">
        <f t="shared" si="30"/>
        <v>0.25727826779548352</v>
      </c>
      <c r="Q95" s="13">
        <f t="shared" si="31"/>
        <v>0.37654407864035028</v>
      </c>
      <c r="R95" s="13" t="e">
        <f t="shared" si="32"/>
        <v>#NUM!</v>
      </c>
      <c r="S95" s="13">
        <f t="shared" si="19"/>
        <v>2.4187330846269814</v>
      </c>
      <c r="T95" s="13" t="e">
        <f t="shared" si="20"/>
        <v>#NUM!</v>
      </c>
      <c r="U95" s="13" t="e">
        <f t="shared" si="21"/>
        <v>#NUM!</v>
      </c>
      <c r="V95" s="4">
        <f t="shared" si="22"/>
        <v>0.55258647506738612</v>
      </c>
      <c r="W95" s="4">
        <f t="shared" si="33"/>
        <v>11.541006143966637</v>
      </c>
      <c r="X95" s="4">
        <f t="shared" si="23"/>
        <v>3.3798578239408489E-2</v>
      </c>
      <c r="Y95" s="3"/>
      <c r="Z95" s="13">
        <f t="shared" si="34"/>
        <v>0.988066</v>
      </c>
      <c r="AA95" s="25">
        <f t="shared" si="24"/>
        <v>0.14661352561378391</v>
      </c>
      <c r="AB95" s="3"/>
      <c r="AC95" s="3">
        <f t="shared" si="35"/>
        <v>0.15209360207733821</v>
      </c>
      <c r="AE95" s="106">
        <f>Input_Analysis!F94/100</f>
        <v>0.34100171652673178</v>
      </c>
      <c r="AF95" s="105">
        <f t="shared" si="25"/>
        <v>5.0366254902441607E-2</v>
      </c>
    </row>
    <row r="96" spans="1:32">
      <c r="A96" s="154">
        <f>Input_Analysis!A95</f>
        <v>1.58</v>
      </c>
      <c r="B96" s="154">
        <f>Input_Analysis!B95</f>
        <v>5.1837114</v>
      </c>
      <c r="C96" s="154">
        <f>Input_Analysis!I95</f>
        <v>36.998797126010821</v>
      </c>
      <c r="D96" s="154">
        <f>Input_Analysis!F95</f>
        <v>34.100171652673176</v>
      </c>
      <c r="E96" s="155">
        <f>Input_Analysis!L95</f>
        <v>0</v>
      </c>
      <c r="F96" s="156">
        <f>Input_Analysis!P95</f>
        <v>14.49312736668824</v>
      </c>
      <c r="G96" s="160">
        <f>Input_Analysis!Q95</f>
        <v>12.556800000000001</v>
      </c>
      <c r="H96" s="4"/>
      <c r="I96" s="4">
        <f t="shared" si="36"/>
        <v>29.08000000000003</v>
      </c>
      <c r="J96" s="4">
        <f t="shared" si="26"/>
        <v>16.523200000000031</v>
      </c>
      <c r="K96" s="4"/>
      <c r="L96" s="4">
        <f t="shared" si="27"/>
        <v>0</v>
      </c>
      <c r="M96" s="139">
        <f t="shared" si="28"/>
        <v>0</v>
      </c>
      <c r="N96" s="3"/>
      <c r="O96" s="13">
        <f t="shared" si="29"/>
        <v>0.47925323944579595</v>
      </c>
      <c r="P96" s="13">
        <f t="shared" si="30"/>
        <v>0.24452291628080797</v>
      </c>
      <c r="Q96" s="13">
        <f t="shared" si="31"/>
        <v>0.36206483969948555</v>
      </c>
      <c r="R96" s="13" t="e">
        <f t="shared" si="32"/>
        <v>#NUM!</v>
      </c>
      <c r="S96" s="13">
        <f t="shared" si="19"/>
        <v>2.4059786817957729</v>
      </c>
      <c r="T96" s="13" t="e">
        <f t="shared" si="20"/>
        <v>#NUM!</v>
      </c>
      <c r="U96" s="13" t="e">
        <f t="shared" si="21"/>
        <v>#NUM!</v>
      </c>
      <c r="V96" s="4">
        <f t="shared" si="22"/>
        <v>0.52791980840071939</v>
      </c>
      <c r="W96" s="4">
        <f t="shared" si="33"/>
        <v>11.025832203966637</v>
      </c>
      <c r="X96" s="4">
        <f t="shared" si="23"/>
        <v>3.1950215963053065E-2</v>
      </c>
      <c r="Y96" s="3"/>
      <c r="Z96" s="13">
        <f t="shared" si="34"/>
        <v>0.98791300000000004</v>
      </c>
      <c r="AA96" s="25">
        <f t="shared" si="24"/>
        <v>0.14691821792267831</v>
      </c>
      <c r="AB96" s="3"/>
      <c r="AC96" s="3">
        <f t="shared" si="35"/>
        <v>0.14377597183373877</v>
      </c>
      <c r="AE96" s="106">
        <f>Input_Analysis!F95/100</f>
        <v>0.34100171652673178</v>
      </c>
      <c r="AF96" s="105">
        <f t="shared" si="25"/>
        <v>5.0233284338404058E-2</v>
      </c>
    </row>
    <row r="97" spans="1:32">
      <c r="A97" s="154">
        <f>Input_Analysis!A96</f>
        <v>1.6</v>
      </c>
      <c r="B97" s="154">
        <f>Input_Analysis!B96</f>
        <v>5.2493280000000002</v>
      </c>
      <c r="C97" s="154">
        <f>Input_Analysis!I96</f>
        <v>37.038778167022379</v>
      </c>
      <c r="D97" s="154">
        <f>Input_Analysis!F96</f>
        <v>34.100171652673176</v>
      </c>
      <c r="E97" s="155">
        <f>Input_Analysis!L96</f>
        <v>0</v>
      </c>
      <c r="F97" s="156">
        <f>Input_Analysis!P96</f>
        <v>14.693032571746008</v>
      </c>
      <c r="G97" s="160">
        <f>Input_Analysis!Q96</f>
        <v>12.753000000000002</v>
      </c>
      <c r="H97" s="4"/>
      <c r="I97" s="4">
        <f t="shared" si="36"/>
        <v>29.450000000000031</v>
      </c>
      <c r="J97" s="4">
        <f t="shared" si="26"/>
        <v>16.697000000000031</v>
      </c>
      <c r="K97" s="4"/>
      <c r="L97" s="4">
        <f t="shared" si="27"/>
        <v>0</v>
      </c>
      <c r="M97" s="139">
        <f t="shared" si="28"/>
        <v>0</v>
      </c>
      <c r="N97" s="3"/>
      <c r="O97" s="13">
        <f t="shared" si="29"/>
        <v>0.45449950092964803</v>
      </c>
      <c r="P97" s="13">
        <f t="shared" si="30"/>
        <v>0.25564491793640443</v>
      </c>
      <c r="Q97" s="13">
        <f t="shared" si="31"/>
        <v>0.33830901331235141</v>
      </c>
      <c r="R97" s="13" t="e">
        <f t="shared" si="32"/>
        <v>#NUM!</v>
      </c>
      <c r="S97" s="13">
        <f t="shared" si="19"/>
        <v>2.3934239427504438</v>
      </c>
      <c r="T97" s="13" t="e">
        <f t="shared" si="20"/>
        <v>#NUM!</v>
      </c>
      <c r="U97" s="13" t="e">
        <f t="shared" si="21"/>
        <v>#NUM!</v>
      </c>
      <c r="V97" s="4">
        <f t="shared" si="22"/>
        <v>0.50591854446815654</v>
      </c>
      <c r="W97" s="4">
        <f t="shared" si="33"/>
        <v>10.56632634619157</v>
      </c>
      <c r="X97" s="4">
        <f t="shared" si="23"/>
        <v>3.0299966728643206E-2</v>
      </c>
      <c r="Y97" s="3"/>
      <c r="Z97" s="13">
        <f t="shared" si="34"/>
        <v>0.98775999999999997</v>
      </c>
      <c r="AA97" s="25">
        <f t="shared" si="24"/>
        <v>0.14721599413068207</v>
      </c>
      <c r="AB97" s="3"/>
      <c r="AC97" s="3">
        <f t="shared" si="35"/>
        <v>0.1363498502788944</v>
      </c>
      <c r="AE97" s="106">
        <f>Input_Analysis!F96/100</f>
        <v>0.34100171652673178</v>
      </c>
      <c r="AF97" s="105">
        <f t="shared" si="25"/>
        <v>5.0102050703511807E-2</v>
      </c>
    </row>
    <row r="98" spans="1:32">
      <c r="A98" s="154">
        <f>Input_Analysis!A97</f>
        <v>1.62</v>
      </c>
      <c r="B98" s="154">
        <f>Input_Analysis!B97</f>
        <v>5.3149446000000005</v>
      </c>
      <c r="C98" s="154">
        <f>Input_Analysis!I97</f>
        <v>37.638781187304026</v>
      </c>
      <c r="D98" s="154">
        <f>Input_Analysis!F97</f>
        <v>34.700174672954823</v>
      </c>
      <c r="E98" s="155">
        <f>Input_Analysis!L97</f>
        <v>0</v>
      </c>
      <c r="F98" s="156">
        <f>Input_Analysis!P97</f>
        <v>14.693032571746008</v>
      </c>
      <c r="G98" s="160">
        <f>Input_Analysis!Q97</f>
        <v>12.949200000000001</v>
      </c>
      <c r="H98" s="4"/>
      <c r="I98" s="4">
        <f t="shared" si="36"/>
        <v>29.820000000000032</v>
      </c>
      <c r="J98" s="4">
        <f t="shared" si="26"/>
        <v>16.870800000000031</v>
      </c>
      <c r="K98" s="4"/>
      <c r="L98" s="4">
        <f t="shared" si="27"/>
        <v>0</v>
      </c>
      <c r="M98" s="139">
        <f t="shared" si="28"/>
        <v>0</v>
      </c>
      <c r="N98" s="3"/>
      <c r="O98" s="13">
        <f t="shared" si="29"/>
        <v>0.46345052915712237</v>
      </c>
      <c r="P98" s="13">
        <f t="shared" si="30"/>
        <v>0.22303125384524286</v>
      </c>
      <c r="Q98" s="13">
        <f t="shared" si="31"/>
        <v>0.36008657654396808</v>
      </c>
      <c r="R98" s="13" t="e">
        <f t="shared" si="32"/>
        <v>#NUM!</v>
      </c>
      <c r="S98" s="13">
        <f t="shared" si="19"/>
        <v>2.3810637118793019</v>
      </c>
      <c r="T98" s="13" t="e">
        <f t="shared" si="20"/>
        <v>#NUM!</v>
      </c>
      <c r="U98" s="13" t="e">
        <f t="shared" si="21"/>
        <v>#NUM!</v>
      </c>
      <c r="V98" s="4">
        <f t="shared" si="22"/>
        <v>0.52125207915359961</v>
      </c>
      <c r="W98" s="4">
        <f t="shared" si="33"/>
        <v>10.886573811516964</v>
      </c>
      <c r="X98" s="4">
        <f t="shared" si="23"/>
        <v>3.0896701943808155E-2</v>
      </c>
      <c r="Y98" s="3"/>
      <c r="Z98" s="13">
        <f t="shared" si="34"/>
        <v>0.98760700000000001</v>
      </c>
      <c r="AA98" s="25">
        <f t="shared" si="24"/>
        <v>0.14750706798314236</v>
      </c>
      <c r="AB98" s="3"/>
      <c r="AC98" s="3">
        <f t="shared" si="35"/>
        <v>0.13903515874713671</v>
      </c>
      <c r="AE98" s="106">
        <f>Input_Analysis!F97/100</f>
        <v>0.34700174672954825</v>
      </c>
      <c r="AF98" s="105">
        <f t="shared" si="25"/>
        <v>5.0410237387038495E-2</v>
      </c>
    </row>
    <row r="99" spans="1:32">
      <c r="A99" s="154">
        <f>Input_Analysis!A98</f>
        <v>1.64</v>
      </c>
      <c r="B99" s="154">
        <f>Input_Analysis!B98</f>
        <v>5.3805611999999998</v>
      </c>
      <c r="C99" s="154">
        <f>Input_Analysis!I98</f>
        <v>38.33873681011454</v>
      </c>
      <c r="D99" s="154">
        <f>Input_Analysis!F98</f>
        <v>35.300177693236456</v>
      </c>
      <c r="E99" s="155">
        <f>Input_Analysis!L98</f>
        <v>0</v>
      </c>
      <c r="F99" s="156">
        <f>Input_Analysis!P98</f>
        <v>15.19279558439043</v>
      </c>
      <c r="G99" s="160">
        <f>Input_Analysis!Q98</f>
        <v>13.145399999999999</v>
      </c>
      <c r="H99" s="4"/>
      <c r="I99" s="4">
        <f t="shared" si="36"/>
        <v>30.19000000000003</v>
      </c>
      <c r="J99" s="4">
        <f t="shared" si="26"/>
        <v>17.044600000000031</v>
      </c>
      <c r="K99" s="4"/>
      <c r="L99" s="4">
        <f t="shared" si="27"/>
        <v>0</v>
      </c>
      <c r="M99" s="139">
        <f t="shared" si="28"/>
        <v>0</v>
      </c>
      <c r="N99" s="3"/>
      <c r="O99" s="13">
        <f t="shared" si="29"/>
        <v>0.47808319409751449</v>
      </c>
      <c r="P99" s="13">
        <f t="shared" si="30"/>
        <v>0.2512531245148486</v>
      </c>
      <c r="Q99" s="13">
        <f t="shared" si="31"/>
        <v>0.35796329780247516</v>
      </c>
      <c r="R99" s="13" t="e">
        <f t="shared" si="32"/>
        <v>#NUM!</v>
      </c>
      <c r="S99" s="13">
        <f t="shared" si="19"/>
        <v>2.3688930180417787</v>
      </c>
      <c r="T99" s="13" t="e">
        <f t="shared" si="20"/>
        <v>#NUM!</v>
      </c>
      <c r="U99" s="13" t="e">
        <f t="shared" si="21"/>
        <v>#NUM!</v>
      </c>
      <c r="V99" s="4">
        <f t="shared" si="22"/>
        <v>0.54324912067430065</v>
      </c>
      <c r="W99" s="4">
        <f t="shared" si="33"/>
        <v>11.345991482404658</v>
      </c>
      <c r="X99" s="4">
        <f t="shared" si="23"/>
        <v>3.1872212939834298E-2</v>
      </c>
      <c r="Y99" s="3"/>
      <c r="Z99" s="13">
        <f t="shared" si="34"/>
        <v>0.98745400000000005</v>
      </c>
      <c r="AA99" s="25">
        <f t="shared" si="24"/>
        <v>0.14779164450735119</v>
      </c>
      <c r="AB99" s="3"/>
      <c r="AC99" s="3">
        <f t="shared" si="35"/>
        <v>0.14342495822925433</v>
      </c>
      <c r="AE99" s="106">
        <f>Input_Analysis!F98/100</f>
        <v>0.35300177693236456</v>
      </c>
      <c r="AF99" s="105">
        <f t="shared" si="25"/>
        <v>5.0714082603974364E-2</v>
      </c>
    </row>
    <row r="100" spans="1:32">
      <c r="A100" s="154">
        <f>Input_Analysis!A99</f>
        <v>1.66</v>
      </c>
      <c r="B100" s="154">
        <f>Input_Analysis!B99</f>
        <v>5.4461777999999992</v>
      </c>
      <c r="C100" s="154">
        <f>Input_Analysis!I99</f>
        <v>38.978720871407738</v>
      </c>
      <c r="D100" s="154">
        <f>Input_Analysis!F99</f>
        <v>35.900180713518097</v>
      </c>
      <c r="E100" s="155">
        <f>Input_Analysis!L99</f>
        <v>0</v>
      </c>
      <c r="F100" s="156">
        <f>Input_Analysis!P99</f>
        <v>15.392700789448199</v>
      </c>
      <c r="G100" s="160">
        <f>Input_Analysis!Q99</f>
        <v>13.3416</v>
      </c>
      <c r="H100" s="4"/>
      <c r="I100" s="4">
        <f t="shared" si="36"/>
        <v>30.560000000000031</v>
      </c>
      <c r="J100" s="4">
        <f t="shared" si="26"/>
        <v>17.218400000000031</v>
      </c>
      <c r="K100" s="4"/>
      <c r="L100" s="4">
        <f t="shared" si="27"/>
        <v>0</v>
      </c>
      <c r="M100" s="139">
        <f t="shared" si="28"/>
        <v>0</v>
      </c>
      <c r="N100" s="3"/>
      <c r="O100" s="13">
        <f t="shared" si="29"/>
        <v>0.48893746639685987</v>
      </c>
      <c r="P100" s="13">
        <f t="shared" si="30"/>
        <v>0.24363568061916649</v>
      </c>
      <c r="Q100" s="13">
        <f t="shared" si="31"/>
        <v>0.36981485399105007</v>
      </c>
      <c r="R100" s="13" t="e">
        <f t="shared" si="32"/>
        <v>#NUM!</v>
      </c>
      <c r="S100" s="13">
        <f t="shared" si="19"/>
        <v>2.3569070661679126</v>
      </c>
      <c r="T100" s="13" t="e">
        <f t="shared" si="20"/>
        <v>#NUM!</v>
      </c>
      <c r="U100" s="13" t="e">
        <f t="shared" si="21"/>
        <v>#NUM!</v>
      </c>
      <c r="V100" s="4">
        <f t="shared" si="22"/>
        <v>0.56124805809384715</v>
      </c>
      <c r="W100" s="4">
        <f t="shared" si="33"/>
        <v>11.721907029954977</v>
      </c>
      <c r="X100" s="4">
        <f t="shared" si="23"/>
        <v>3.2595831093123993E-2</v>
      </c>
      <c r="Y100" s="3"/>
      <c r="Z100" s="13">
        <f t="shared" si="34"/>
        <v>0.98730099999999998</v>
      </c>
      <c r="AA100" s="25">
        <f t="shared" si="24"/>
        <v>0.14806992045253903</v>
      </c>
      <c r="AB100" s="3"/>
      <c r="AC100" s="3">
        <f t="shared" si="35"/>
        <v>0.14668123991905796</v>
      </c>
      <c r="AE100" s="106">
        <f>Input_Analysis!F99/100</f>
        <v>0.35900180713518098</v>
      </c>
      <c r="AF100" s="105">
        <f t="shared" si="25"/>
        <v>5.1013714882466553E-2</v>
      </c>
    </row>
    <row r="101" spans="1:32">
      <c r="A101" s="154">
        <f>Input_Analysis!A100</f>
        <v>1.68</v>
      </c>
      <c r="B101" s="154">
        <f>Input_Analysis!B100</f>
        <v>5.5117943999999994</v>
      </c>
      <c r="C101" s="154">
        <f>Input_Analysis!I100</f>
        <v>38.99871139191351</v>
      </c>
      <c r="D101" s="154">
        <f>Input_Analysis!F100</f>
        <v>35.900180713518097</v>
      </c>
      <c r="E101" s="155">
        <f>Input_Analysis!L100</f>
        <v>0</v>
      </c>
      <c r="F101" s="156">
        <f>Input_Analysis!P100</f>
        <v>15.492653391977083</v>
      </c>
      <c r="G101" s="160">
        <f>Input_Analysis!Q100</f>
        <v>13.537799999999999</v>
      </c>
      <c r="H101" s="4"/>
      <c r="I101" s="4">
        <f t="shared" si="36"/>
        <v>30.930000000000032</v>
      </c>
      <c r="J101" s="4">
        <f t="shared" si="26"/>
        <v>17.392200000000031</v>
      </c>
      <c r="K101" s="4"/>
      <c r="L101" s="4">
        <f t="shared" si="27"/>
        <v>0</v>
      </c>
      <c r="M101" s="139">
        <f t="shared" si="28"/>
        <v>0</v>
      </c>
      <c r="N101" s="3"/>
      <c r="O101" s="13">
        <f t="shared" si="29"/>
        <v>0.46392701279386528</v>
      </c>
      <c r="P101" s="13">
        <f t="shared" si="30"/>
        <v>0.24227578568942892</v>
      </c>
      <c r="Q101" s="13">
        <f t="shared" si="31"/>
        <v>0.35152873126668183</v>
      </c>
      <c r="R101" s="13" t="e">
        <f t="shared" si="32"/>
        <v>#NUM!</v>
      </c>
      <c r="S101" s="13">
        <f t="shared" si="19"/>
        <v>2.3451012293207167</v>
      </c>
      <c r="T101" s="13" t="e">
        <f t="shared" si="20"/>
        <v>#NUM!</v>
      </c>
      <c r="U101" s="13" t="e">
        <f t="shared" si="21"/>
        <v>#NUM!</v>
      </c>
      <c r="V101" s="4">
        <f t="shared" si="22"/>
        <v>0.53791409279423186</v>
      </c>
      <c r="W101" s="4">
        <f t="shared" si="33"/>
        <v>11.234567131067434</v>
      </c>
      <c r="X101" s="4">
        <f t="shared" si="23"/>
        <v>3.0928467519591017E-2</v>
      </c>
      <c r="Y101" s="3"/>
      <c r="Z101" s="13">
        <f t="shared" si="34"/>
        <v>0.98714800000000003</v>
      </c>
      <c r="AA101" s="25">
        <f t="shared" si="24"/>
        <v>0.14834208470348767</v>
      </c>
      <c r="AB101" s="3"/>
      <c r="AC101" s="3">
        <f t="shared" si="35"/>
        <v>0.13917810383815957</v>
      </c>
      <c r="AE101" s="106">
        <f>Input_Analysis!F100/100</f>
        <v>0.35900180713518098</v>
      </c>
      <c r="AF101" s="105">
        <f t="shared" si="25"/>
        <v>5.0885789669882019E-2</v>
      </c>
    </row>
    <row r="102" spans="1:32">
      <c r="A102" s="154">
        <f>Input_Analysis!A101</f>
        <v>1.7</v>
      </c>
      <c r="B102" s="154">
        <f>Input_Analysis!B101</f>
        <v>5.5774109999999997</v>
      </c>
      <c r="C102" s="154">
        <f>Input_Analysis!I101</f>
        <v>41.338704010671357</v>
      </c>
      <c r="D102" s="154">
        <f>Input_Analysis!F101</f>
        <v>38.200192291264386</v>
      </c>
      <c r="E102" s="155">
        <f>Input_Analysis!L101</f>
        <v>0.10000050338027326</v>
      </c>
      <c r="F102" s="156">
        <f>Input_Analysis!P101</f>
        <v>15.69255859703485</v>
      </c>
      <c r="G102" s="160">
        <f>Input_Analysis!Q101</f>
        <v>13.734</v>
      </c>
      <c r="H102" s="4"/>
      <c r="I102" s="4">
        <f t="shared" si="36"/>
        <v>31.300000000000033</v>
      </c>
      <c r="J102" s="4">
        <f t="shared" si="26"/>
        <v>17.566000000000031</v>
      </c>
      <c r="K102" s="4"/>
      <c r="L102" s="4">
        <f t="shared" si="27"/>
        <v>1.449242269767959</v>
      </c>
      <c r="M102" s="139">
        <f t="shared" si="28"/>
        <v>2.4190526958575839E-3</v>
      </c>
      <c r="N102" s="3"/>
      <c r="O102" s="13">
        <f t="shared" si="29"/>
        <v>0.57148491464598128</v>
      </c>
      <c r="P102" s="13">
        <f t="shared" si="30"/>
        <v>0.19510074158505586</v>
      </c>
      <c r="Q102" s="13">
        <f t="shared" si="31"/>
        <v>0.45998778399387796</v>
      </c>
      <c r="R102" s="13">
        <f t="shared" si="32"/>
        <v>3.8771510146885593</v>
      </c>
      <c r="S102" s="13">
        <f t="shared" si="19"/>
        <v>2.333471041191574</v>
      </c>
      <c r="T102" s="13">
        <f t="shared" si="20"/>
        <v>0.26466251167501764</v>
      </c>
      <c r="U102" s="13">
        <f t="shared" si="21"/>
        <v>0.61758230668268055</v>
      </c>
      <c r="V102" s="4">
        <f t="shared" si="22"/>
        <v>0.66924693404475499</v>
      </c>
      <c r="W102" s="4">
        <f t="shared" si="33"/>
        <v>13.977509993706347</v>
      </c>
      <c r="X102" s="4">
        <f t="shared" si="23"/>
        <v>3.8098994309732084E-2</v>
      </c>
      <c r="Y102" s="3"/>
      <c r="Z102" s="13">
        <f t="shared" si="34"/>
        <v>0.98699499999999996</v>
      </c>
      <c r="AA102" s="25">
        <f t="shared" si="24"/>
        <v>0.14860831866958887</v>
      </c>
      <c r="AB102" s="3"/>
      <c r="AC102" s="3">
        <f t="shared" si="35"/>
        <v>0.17144547439379437</v>
      </c>
      <c r="AE102" s="106">
        <f>Input_Analysis!F101/100</f>
        <v>0.38200192291264384</v>
      </c>
      <c r="AF102" s="105">
        <f t="shared" si="25"/>
        <v>5.2360210793759999E-2</v>
      </c>
    </row>
    <row r="103" spans="1:32">
      <c r="A103" s="154">
        <f>Input_Analysis!A102</f>
        <v>1.72</v>
      </c>
      <c r="B103" s="154">
        <f>Input_Analysis!B102</f>
        <v>5.6430275999999999</v>
      </c>
      <c r="C103" s="154">
        <f>Input_Analysis!I102</f>
        <v>46.778712234217657</v>
      </c>
      <c r="D103" s="154">
        <f>Input_Analysis!F102</f>
        <v>43.600219473799136</v>
      </c>
      <c r="E103" s="155">
        <f>Input_Analysis!L102</f>
        <v>0.10000050338027326</v>
      </c>
      <c r="F103" s="156">
        <f>Input_Analysis!P102</f>
        <v>15.892463802092621</v>
      </c>
      <c r="G103" s="160">
        <f>Input_Analysis!Q102</f>
        <v>13.930199999999999</v>
      </c>
      <c r="H103" s="4"/>
      <c r="I103" s="4">
        <f t="shared" si="36"/>
        <v>31.670000000000034</v>
      </c>
      <c r="J103" s="4">
        <f t="shared" si="26"/>
        <v>17.739800000000034</v>
      </c>
      <c r="K103" s="4"/>
      <c r="L103" s="4">
        <f t="shared" si="27"/>
        <v>0.83821176634589389</v>
      </c>
      <c r="M103" s="139">
        <f t="shared" si="28"/>
        <v>2.1377352775249115E-3</v>
      </c>
      <c r="N103" s="3"/>
      <c r="O103" s="13">
        <f t="shared" si="29"/>
        <v>0.85168447413260551</v>
      </c>
      <c r="P103" s="13">
        <f t="shared" si="30"/>
        <v>0.1298763105467429</v>
      </c>
      <c r="Q103" s="13">
        <f t="shared" si="31"/>
        <v>0.74107083688231989</v>
      </c>
      <c r="R103" s="13">
        <f t="shared" si="32"/>
        <v>3.7088409664390873</v>
      </c>
      <c r="S103" s="13">
        <f t="shared" si="19"/>
        <v>2.322012189001013</v>
      </c>
      <c r="T103" s="13">
        <f t="shared" si="20"/>
        <v>0.25107638919154074</v>
      </c>
      <c r="U103" s="13">
        <f t="shared" si="21"/>
        <v>0.58300243607311975</v>
      </c>
      <c r="V103" s="4">
        <f t="shared" si="22"/>
        <v>1.007247482281175</v>
      </c>
      <c r="W103" s="4">
        <f t="shared" si="33"/>
        <v>21.036796783859721</v>
      </c>
      <c r="X103" s="4">
        <f t="shared" si="23"/>
        <v>5.6778964942173701E-2</v>
      </c>
      <c r="Y103" s="3"/>
      <c r="Z103" s="13">
        <f t="shared" si="34"/>
        <v>0.986842</v>
      </c>
      <c r="AA103" s="25">
        <f t="shared" si="24"/>
        <v>0.14886879665103317</v>
      </c>
      <c r="AB103" s="3"/>
      <c r="AC103" s="3">
        <f t="shared" si="35"/>
        <v>0.25550534223978166</v>
      </c>
      <c r="AE103" s="106">
        <f>Input_Analysis!F102/100</f>
        <v>0.43600219473799134</v>
      </c>
      <c r="AF103" s="105">
        <f t="shared" si="25"/>
        <v>5.5801257915306206E-2</v>
      </c>
    </row>
    <row r="104" spans="1:32">
      <c r="A104" s="154">
        <f>Input_Analysis!A103</f>
        <v>1.74</v>
      </c>
      <c r="B104" s="154">
        <f>Input_Analysis!B103</f>
        <v>5.7086442000000002</v>
      </c>
      <c r="C104" s="154">
        <f>Input_Analysis!I103</f>
        <v>46.798702754723436</v>
      </c>
      <c r="D104" s="154">
        <f>Input_Analysis!F103</f>
        <v>43.600219473799136</v>
      </c>
      <c r="E104" s="155">
        <f>Input_Analysis!L103</f>
        <v>0.10000050338027326</v>
      </c>
      <c r="F104" s="156">
        <f>Input_Analysis!P103</f>
        <v>15.992416404621505</v>
      </c>
      <c r="G104" s="160">
        <f>Input_Analysis!Q103</f>
        <v>14.1264</v>
      </c>
      <c r="H104" s="4"/>
      <c r="I104" s="4">
        <f t="shared" si="36"/>
        <v>32.040000000000035</v>
      </c>
      <c r="J104" s="4">
        <f t="shared" si="26"/>
        <v>17.913600000000034</v>
      </c>
      <c r="K104" s="4"/>
      <c r="L104" s="4">
        <f t="shared" si="27"/>
        <v>0.86503983429485465</v>
      </c>
      <c r="M104" s="139">
        <f t="shared" si="28"/>
        <v>2.1368221231341743E-3</v>
      </c>
      <c r="N104" s="3"/>
      <c r="O104" s="13">
        <f t="shared" si="29"/>
        <v>0.82388256714023833</v>
      </c>
      <c r="P104" s="13">
        <f t="shared" si="30"/>
        <v>0.12643498792766872</v>
      </c>
      <c r="Q104" s="13">
        <f t="shared" si="31"/>
        <v>0.71971498471004558</v>
      </c>
      <c r="R104" s="13">
        <f t="shared" si="32"/>
        <v>3.7223430552962515</v>
      </c>
      <c r="S104" s="13">
        <f t="shared" si="19"/>
        <v>2.3107205067792491</v>
      </c>
      <c r="T104" s="13">
        <f t="shared" si="20"/>
        <v>0.25448391489073968</v>
      </c>
      <c r="U104" s="13">
        <f t="shared" si="21"/>
        <v>0.58804120078349731</v>
      </c>
      <c r="V104" s="4">
        <f t="shared" si="22"/>
        <v>0.98391351698156015</v>
      </c>
      <c r="W104" s="4">
        <f t="shared" si="33"/>
        <v>20.549456884972184</v>
      </c>
      <c r="X104" s="4">
        <f t="shared" si="23"/>
        <v>5.4925504476015893E-2</v>
      </c>
      <c r="Y104" s="3"/>
      <c r="Z104" s="13">
        <f t="shared" si="34"/>
        <v>0.98668900000000004</v>
      </c>
      <c r="AA104" s="25">
        <f t="shared" si="24"/>
        <v>0.14912368618368158</v>
      </c>
      <c r="AB104" s="3"/>
      <c r="AC104" s="3">
        <f t="shared" si="35"/>
        <v>0.2471647701420715</v>
      </c>
      <c r="AE104" s="106">
        <f>Input_Analysis!F103/100</f>
        <v>0.43600219473799134</v>
      </c>
      <c r="AF104" s="105">
        <f t="shared" si="25"/>
        <v>5.5665414968980927E-2</v>
      </c>
    </row>
    <row r="105" spans="1:32">
      <c r="A105" s="154">
        <f>Input_Analysis!A104</f>
        <v>1.76</v>
      </c>
      <c r="B105" s="154">
        <f>Input_Analysis!B104</f>
        <v>5.7742607999999995</v>
      </c>
      <c r="C105" s="154">
        <f>Input_Analysis!I104</f>
        <v>56.858820455970871</v>
      </c>
      <c r="D105" s="154">
        <f>Input_Analysis!F104</f>
        <v>53.800270818587009</v>
      </c>
      <c r="E105" s="155">
        <f>Input_Analysis!L104</f>
        <v>0.10000050338027326</v>
      </c>
      <c r="F105" s="156">
        <f>Input_Analysis!P104</f>
        <v>15.292748186919315</v>
      </c>
      <c r="G105" s="160">
        <f>Input_Analysis!Q104</f>
        <v>14.3226</v>
      </c>
      <c r="H105" s="4"/>
      <c r="I105" s="4">
        <f t="shared" si="36"/>
        <v>32.410000000000032</v>
      </c>
      <c r="J105" s="4">
        <f t="shared" si="26"/>
        <v>18.087400000000031</v>
      </c>
      <c r="K105" s="4"/>
      <c r="L105" s="4">
        <f t="shared" si="27"/>
        <v>0.46750461566563378</v>
      </c>
      <c r="M105" s="139">
        <f t="shared" si="28"/>
        <v>1.7587509304332039E-3</v>
      </c>
      <c r="N105" s="3"/>
      <c r="O105" s="13">
        <f t="shared" si="29"/>
        <v>1.3517045266854715</v>
      </c>
      <c r="P105" s="13">
        <f t="shared" si="30"/>
        <v>3.9680776774749807E-2</v>
      </c>
      <c r="Q105" s="13">
        <f t="shared" si="31"/>
        <v>1.2980678410966464</v>
      </c>
      <c r="R105" s="13">
        <f t="shared" si="32"/>
        <v>3.5325276949851632</v>
      </c>
      <c r="S105" s="13">
        <f t="shared" si="19"/>
        <v>2.2995919690026994</v>
      </c>
      <c r="T105" s="13">
        <f t="shared" si="20"/>
        <v>0.26098373321936286</v>
      </c>
      <c r="U105" s="13">
        <f t="shared" si="21"/>
        <v>0.60015609695158978</v>
      </c>
      <c r="V105" s="4">
        <f t="shared" si="22"/>
        <v>1.6299213637313892</v>
      </c>
      <c r="W105" s="4">
        <f t="shared" si="33"/>
        <v>34.041608547716464</v>
      </c>
      <c r="X105" s="4">
        <f t="shared" si="23"/>
        <v>9.0113635112364768E-2</v>
      </c>
      <c r="Y105" s="3"/>
      <c r="Z105" s="13">
        <f t="shared" si="34"/>
        <v>0.98653599999999997</v>
      </c>
      <c r="AA105" s="25">
        <f t="shared" si="24"/>
        <v>0.14937314836405444</v>
      </c>
      <c r="AB105" s="3"/>
      <c r="AC105" s="3">
        <f t="shared" si="35"/>
        <v>0.40551135800564142</v>
      </c>
      <c r="AE105" s="106">
        <f>Input_Analysis!F104/100</f>
        <v>0.53800270818587004</v>
      </c>
      <c r="AF105" s="105">
        <f t="shared" si="25"/>
        <v>6.1685775150965565E-2</v>
      </c>
    </row>
    <row r="106" spans="1:32">
      <c r="A106" s="154">
        <f>Input_Analysis!A105</f>
        <v>1.78</v>
      </c>
      <c r="B106" s="154">
        <f>Input_Analysis!B105</f>
        <v>5.8398773999999998</v>
      </c>
      <c r="C106" s="154">
        <f>Input_Analysis!I105</f>
        <v>62.298828679517193</v>
      </c>
      <c r="D106" s="154">
        <f>Input_Analysis!F105</f>
        <v>59.20029800112178</v>
      </c>
      <c r="E106" s="155">
        <f>Input_Analysis!L105</f>
        <v>0.10000050338027326</v>
      </c>
      <c r="F106" s="156">
        <f>Input_Analysis!P105</f>
        <v>15.492653391977083</v>
      </c>
      <c r="G106" s="160">
        <f>Input_Analysis!Q105</f>
        <v>14.518800000000001</v>
      </c>
      <c r="H106" s="4"/>
      <c r="I106" s="4">
        <f t="shared" si="36"/>
        <v>32.78000000000003</v>
      </c>
      <c r="J106" s="4">
        <f t="shared" si="26"/>
        <v>18.261200000000031</v>
      </c>
      <c r="K106" s="4"/>
      <c r="L106" s="4">
        <f t="shared" si="27"/>
        <v>0.37849877157338441</v>
      </c>
      <c r="M106" s="139">
        <f t="shared" si="28"/>
        <v>1.6051746958952336E-3</v>
      </c>
      <c r="N106" s="3"/>
      <c r="O106" s="13">
        <f t="shared" si="29"/>
        <v>1.6164780342757932</v>
      </c>
      <c r="P106" s="13">
        <f t="shared" si="30"/>
        <v>3.2990922592156566E-2</v>
      </c>
      <c r="Q106" s="13">
        <f t="shared" si="31"/>
        <v>1.5631489325750791</v>
      </c>
      <c r="R106" s="13">
        <f t="shared" si="32"/>
        <v>3.4691434804928694</v>
      </c>
      <c r="S106" s="13">
        <f t="shared" si="19"/>
        <v>2.2886226845644075</v>
      </c>
      <c r="T106" s="13">
        <f t="shared" si="20"/>
        <v>0.27180289744165098</v>
      </c>
      <c r="U106" s="13">
        <f t="shared" si="21"/>
        <v>0.62205427681529557</v>
      </c>
      <c r="V106" s="4">
        <f t="shared" si="22"/>
        <v>1.9679219119678109</v>
      </c>
      <c r="W106" s="4">
        <f t="shared" si="33"/>
        <v>41.100895337869872</v>
      </c>
      <c r="X106" s="4">
        <f t="shared" si="23"/>
        <v>0.10776520228505287</v>
      </c>
      <c r="Y106" s="3"/>
      <c r="Z106" s="13">
        <f t="shared" si="34"/>
        <v>0.98638300000000001</v>
      </c>
      <c r="AA106" s="25">
        <f t="shared" si="24"/>
        <v>0.14961733815576184</v>
      </c>
      <c r="AB106" s="3"/>
      <c r="AC106" s="3">
        <f t="shared" si="35"/>
        <v>0.48494341028273791</v>
      </c>
      <c r="AE106" s="106">
        <f>Input_Analysis!F105/100</f>
        <v>0.59200298001121776</v>
      </c>
      <c r="AF106" s="105">
        <f t="shared" si="25"/>
        <v>6.455300287146136E-2</v>
      </c>
    </row>
    <row r="107" spans="1:32">
      <c r="A107" s="154">
        <f>Input_Analysis!A106</f>
        <v>1.8</v>
      </c>
      <c r="B107" s="154">
        <f>Input_Analysis!B106</f>
        <v>5.905494</v>
      </c>
      <c r="C107" s="154">
        <f>Input_Analysis!I106</f>
        <v>66.39884931810839</v>
      </c>
      <c r="D107" s="154">
        <f>Input_Analysis!F106</f>
        <v>63.30031863971297</v>
      </c>
      <c r="E107" s="155">
        <f>Input_Analysis!L106</f>
        <v>0.10000050338027326</v>
      </c>
      <c r="F107" s="156">
        <f>Input_Analysis!P106</f>
        <v>15.492653391977083</v>
      </c>
      <c r="G107" s="160">
        <f>Input_Analysis!Q106</f>
        <v>14.715</v>
      </c>
      <c r="H107" s="4"/>
      <c r="I107" s="4">
        <f t="shared" si="36"/>
        <v>33.150000000000027</v>
      </c>
      <c r="J107" s="4">
        <f t="shared" si="26"/>
        <v>18.435000000000027</v>
      </c>
      <c r="K107" s="4"/>
      <c r="L107" s="4">
        <f t="shared" si="27"/>
        <v>0.33167312284572709</v>
      </c>
      <c r="M107" s="139">
        <f t="shared" si="28"/>
        <v>1.5060577767121181E-3</v>
      </c>
      <c r="N107" s="3"/>
      <c r="O107" s="13">
        <f t="shared" si="29"/>
        <v>1.8035719727750645</v>
      </c>
      <c r="P107" s="13">
        <f t="shared" si="30"/>
        <v>2.3388881357573731E-2</v>
      </c>
      <c r="Q107" s="13">
        <f t="shared" si="31"/>
        <v>1.7613884418839834</v>
      </c>
      <c r="R107" s="13">
        <f t="shared" si="32"/>
        <v>3.4320047578967046</v>
      </c>
      <c r="S107" s="13">
        <f t="shared" si="19"/>
        <v>2.2778088910578638</v>
      </c>
      <c r="T107" s="13">
        <f t="shared" si="20"/>
        <v>0.28152787005218349</v>
      </c>
      <c r="U107" s="13">
        <f t="shared" si="21"/>
        <v>0.64126668548544641</v>
      </c>
      <c r="V107" s="4">
        <f t="shared" si="22"/>
        <v>2.2165899545405576</v>
      </c>
      <c r="W107" s="4">
        <f t="shared" si="33"/>
        <v>46.294434334259996</v>
      </c>
      <c r="X107" s="4">
        <f t="shared" si="23"/>
        <v>0.12023813151833763</v>
      </c>
      <c r="Y107" s="3"/>
      <c r="Z107" s="13">
        <f t="shared" si="34"/>
        <v>0.98623000000000005</v>
      </c>
      <c r="AA107" s="25">
        <f t="shared" si="24"/>
        <v>0.1498564046786004</v>
      </c>
      <c r="AB107" s="3"/>
      <c r="AC107" s="3">
        <f t="shared" si="35"/>
        <v>0.54107159183251929</v>
      </c>
      <c r="AE107" s="106">
        <f>Input_Analysis!F106/100</f>
        <v>0.63300318639712971</v>
      </c>
      <c r="AF107" s="105">
        <f t="shared" si="25"/>
        <v>6.6593063442658015E-2</v>
      </c>
    </row>
    <row r="108" spans="1:32">
      <c r="A108" s="154">
        <f>Input_Analysis!A107</f>
        <v>1.82</v>
      </c>
      <c r="B108" s="154">
        <f>Input_Analysis!B107</f>
        <v>5.9711106000000003</v>
      </c>
      <c r="C108" s="154">
        <f>Input_Analysis!I107</f>
        <v>75.138730450649547</v>
      </c>
      <c r="D108" s="154">
        <f>Input_Analysis!F107</f>
        <v>71.700360923655921</v>
      </c>
      <c r="E108" s="155">
        <f>Input_Analysis!L107</f>
        <v>0.10000050338027326</v>
      </c>
      <c r="F108" s="156">
        <f>Input_Analysis!P107</f>
        <v>17.191847634968116</v>
      </c>
      <c r="G108" s="160">
        <f>Input_Analysis!Q107</f>
        <v>14.911200000000001</v>
      </c>
      <c r="H108" s="4"/>
      <c r="I108" s="4">
        <f t="shared" si="36"/>
        <v>33.520000000000024</v>
      </c>
      <c r="J108" s="4">
        <f t="shared" si="26"/>
        <v>18.608800000000024</v>
      </c>
      <c r="K108" s="4"/>
      <c r="L108" s="4">
        <f t="shared" si="27"/>
        <v>0.26191607664534849</v>
      </c>
      <c r="M108" s="139">
        <f t="shared" si="28"/>
        <v>1.3308782671801024E-3</v>
      </c>
      <c r="N108" s="3"/>
      <c r="O108" s="13">
        <f t="shared" si="29"/>
        <v>2.2365080204338521</v>
      </c>
      <c r="P108" s="13">
        <f t="shared" si="30"/>
        <v>5.4798587325301816E-2</v>
      </c>
      <c r="Q108" s="13">
        <f t="shared" si="31"/>
        <v>2.1139505403723695</v>
      </c>
      <c r="R108" s="13">
        <f t="shared" si="32"/>
        <v>3.3608950876775601</v>
      </c>
      <c r="S108" s="13">
        <f t="shared" si="19"/>
        <v>2.2671469493551424</v>
      </c>
      <c r="T108" s="13">
        <f t="shared" si="20"/>
        <v>0.30227587688642937</v>
      </c>
      <c r="U108" s="13">
        <f t="shared" si="21"/>
        <v>0.68530383214671897</v>
      </c>
      <c r="V108" s="4">
        <f t="shared" si="22"/>
        <v>2.7745820300433013</v>
      </c>
      <c r="W108" s="4">
        <f t="shared" si="33"/>
        <v>57.948338767727265</v>
      </c>
      <c r="X108" s="4">
        <f t="shared" si="23"/>
        <v>0.14910053469559015</v>
      </c>
      <c r="Y108" s="3"/>
      <c r="Z108" s="13">
        <f t="shared" si="34"/>
        <v>0.98607699999999998</v>
      </c>
      <c r="AA108" s="25">
        <f t="shared" si="24"/>
        <v>0.15009049148144957</v>
      </c>
      <c r="AB108" s="3"/>
      <c r="AC108" s="3">
        <f t="shared" si="35"/>
        <v>0.67095240613015561</v>
      </c>
      <c r="AE108" s="106">
        <f>Input_Analysis!F107/100</f>
        <v>0.71700360923655926</v>
      </c>
      <c r="AF108" s="105">
        <f t="shared" si="25"/>
        <v>7.0707895303213794E-2</v>
      </c>
    </row>
    <row r="109" spans="1:32">
      <c r="A109" s="154">
        <f>Input_Analysis!A108</f>
        <v>1.84</v>
      </c>
      <c r="B109" s="154">
        <f>Input_Analysis!B108</f>
        <v>6.0367272000000005</v>
      </c>
      <c r="C109" s="154">
        <f>Input_Analysis!I108</f>
        <v>90.658798995097669</v>
      </c>
      <c r="D109" s="154">
        <f>Input_Analysis!F108</f>
        <v>87.200438947598272</v>
      </c>
      <c r="E109" s="155">
        <f>Input_Analysis!L108</f>
        <v>0</v>
      </c>
      <c r="F109" s="156">
        <f>Input_Analysis!P108</f>
        <v>17.291800237497004</v>
      </c>
      <c r="G109" s="160">
        <f>Input_Analysis!Q108</f>
        <v>15.107400000000002</v>
      </c>
      <c r="H109" s="4"/>
      <c r="I109" s="4">
        <f t="shared" si="36"/>
        <v>33.890000000000022</v>
      </c>
      <c r="J109" s="4">
        <f t="shared" si="26"/>
        <v>18.78260000000002</v>
      </c>
      <c r="K109" s="4"/>
      <c r="L109" s="4">
        <f t="shared" si="27"/>
        <v>0</v>
      </c>
      <c r="M109" s="139">
        <f t="shared" si="28"/>
        <v>0</v>
      </c>
      <c r="N109" s="3"/>
      <c r="O109" s="13">
        <f t="shared" si="29"/>
        <v>3.0224143087270976</v>
      </c>
      <c r="P109" s="13">
        <f t="shared" si="30"/>
        <v>3.8478887631313796E-2</v>
      </c>
      <c r="Q109" s="13">
        <f t="shared" si="31"/>
        <v>2.9061151681663127</v>
      </c>
      <c r="R109" s="13" t="e">
        <f t="shared" si="32"/>
        <v>#NUM!</v>
      </c>
      <c r="S109" s="13">
        <f t="shared" si="19"/>
        <v>2.2566333384616311</v>
      </c>
      <c r="T109" s="13" t="e">
        <f t="shared" si="20"/>
        <v>#NUM!</v>
      </c>
      <c r="U109" s="13" t="e">
        <f t="shared" si="21"/>
        <v>#NUM!</v>
      </c>
      <c r="V109" s="4">
        <f t="shared" si="22"/>
        <v>3.7845865996731765</v>
      </c>
      <c r="W109" s="4">
        <f t="shared" si="33"/>
        <v>79.042718506412143</v>
      </c>
      <c r="X109" s="4">
        <f t="shared" si="23"/>
        <v>0.20149428724847318</v>
      </c>
      <c r="Y109" s="3"/>
      <c r="Z109" s="13">
        <f t="shared" si="34"/>
        <v>0.98592400000000002</v>
      </c>
      <c r="AA109" s="25">
        <f t="shared" si="24"/>
        <v>0.15031973680001698</v>
      </c>
      <c r="AB109" s="3"/>
      <c r="AC109" s="3">
        <f t="shared" si="35"/>
        <v>0.90672429261812926</v>
      </c>
      <c r="AE109" s="106">
        <f>Input_Analysis!F108/100</f>
        <v>0.87200438947598269</v>
      </c>
      <c r="AF109" s="105">
        <f t="shared" si="25"/>
        <v>7.7795994950615677E-2</v>
      </c>
    </row>
    <row r="110" spans="1:32">
      <c r="A110" s="154">
        <f>Input_Analysis!A109</f>
        <v>1.86</v>
      </c>
      <c r="B110" s="154">
        <f>Input_Analysis!B109</f>
        <v>6.1023437999999999</v>
      </c>
      <c r="C110" s="154">
        <f>Input_Analysis!I109</f>
        <v>91.638334499880742</v>
      </c>
      <c r="D110" s="154">
        <f>Input_Analysis!F109</f>
        <v>87.200438947598272</v>
      </c>
      <c r="E110" s="155">
        <f>Input_Analysis!L109</f>
        <v>0</v>
      </c>
      <c r="F110" s="156">
        <f>Input_Analysis!P109</f>
        <v>22.189477761412338</v>
      </c>
      <c r="G110" s="160">
        <f>Input_Analysis!Q109</f>
        <v>15.303600000000001</v>
      </c>
      <c r="H110" s="4"/>
      <c r="I110" s="4">
        <f t="shared" si="36"/>
        <v>34.260000000000019</v>
      </c>
      <c r="J110" s="4">
        <f t="shared" si="26"/>
        <v>18.956400000000016</v>
      </c>
      <c r="K110" s="4"/>
      <c r="L110" s="4">
        <f t="shared" si="27"/>
        <v>0</v>
      </c>
      <c r="M110" s="139">
        <f t="shared" si="28"/>
        <v>0</v>
      </c>
      <c r="N110" s="3"/>
      <c r="O110" s="13">
        <f t="shared" si="29"/>
        <v>3.0268581850921414</v>
      </c>
      <c r="P110" s="13">
        <f t="shared" si="30"/>
        <v>0.12000832407268026</v>
      </c>
      <c r="Q110" s="13">
        <f t="shared" si="31"/>
        <v>2.6636100070935589</v>
      </c>
      <c r="R110" s="13" t="e">
        <f t="shared" si="32"/>
        <v>#NUM!</v>
      </c>
      <c r="S110" s="13">
        <f t="shared" si="19"/>
        <v>2.246264650630807</v>
      </c>
      <c r="T110" s="13" t="e">
        <f t="shared" si="20"/>
        <v>#NUM!</v>
      </c>
      <c r="U110" s="13" t="e">
        <f t="shared" si="21"/>
        <v>#NUM!</v>
      </c>
      <c r="V110" s="4">
        <f t="shared" si="22"/>
        <v>3.8252222999920482</v>
      </c>
      <c r="W110" s="4">
        <f t="shared" si="33"/>
        <v>79.891412580922918</v>
      </c>
      <c r="X110" s="4">
        <f t="shared" si="23"/>
        <v>0.20179054567280943</v>
      </c>
      <c r="Y110" s="3"/>
      <c r="Z110" s="13">
        <f t="shared" si="34"/>
        <v>0.98577099999999995</v>
      </c>
      <c r="AA110" s="25">
        <f t="shared" si="24"/>
        <v>0.15054427380040511</v>
      </c>
      <c r="AB110" s="3"/>
      <c r="AC110" s="3">
        <f t="shared" si="35"/>
        <v>0.90805745552764239</v>
      </c>
      <c r="AE110" s="106">
        <f>Input_Analysis!F109/100</f>
        <v>0.87200438947598269</v>
      </c>
      <c r="AF110" s="105">
        <f t="shared" si="25"/>
        <v>7.7617062226104191E-2</v>
      </c>
    </row>
    <row r="111" spans="1:32">
      <c r="A111" s="154">
        <f>Input_Analysis!A110</f>
        <v>1.88</v>
      </c>
      <c r="B111" s="154">
        <f>Input_Analysis!B110</f>
        <v>6.1679603999999992</v>
      </c>
      <c r="C111" s="154">
        <f>Input_Analysis!I110</f>
        <v>84.835857326601342</v>
      </c>
      <c r="D111" s="154">
        <f>Input_Analysis!F110</f>
        <v>75.300379045345764</v>
      </c>
      <c r="E111" s="155">
        <f>Input_Analysis!L110</f>
        <v>-0.10000050338027326</v>
      </c>
      <c r="F111" s="156">
        <f>Input_Analysis!P110</f>
        <v>47.67739140627787</v>
      </c>
      <c r="G111" s="160">
        <f>Input_Analysis!Q110</f>
        <v>15.499799999999999</v>
      </c>
      <c r="H111" s="4"/>
      <c r="I111" s="4">
        <f t="shared" si="36"/>
        <v>34.630000000000017</v>
      </c>
      <c r="J111" s="4">
        <f t="shared" si="26"/>
        <v>19.130200000000016</v>
      </c>
      <c r="K111" s="4"/>
      <c r="L111" s="4">
        <f t="shared" si="27"/>
        <v>-0.24588043123172504</v>
      </c>
      <c r="M111" s="139">
        <f t="shared" si="28"/>
        <v>-1.1787527884027978E-3</v>
      </c>
      <c r="N111" s="3"/>
      <c r="O111" s="13">
        <f t="shared" si="29"/>
        <v>2.6244292964318867</v>
      </c>
      <c r="P111" s="13">
        <f t="shared" si="30"/>
        <v>0.64091309499915128</v>
      </c>
      <c r="Q111" s="13">
        <f t="shared" si="31"/>
        <v>0.94239819344928111</v>
      </c>
      <c r="R111" s="13" t="e">
        <f t="shared" si="32"/>
        <v>#NUM!</v>
      </c>
      <c r="S111" s="13">
        <f t="shared" si="19"/>
        <v>2.236037586723687</v>
      </c>
      <c r="T111" s="13" t="e">
        <f t="shared" si="20"/>
        <v>#NUM!</v>
      </c>
      <c r="U111" s="13" t="e">
        <f t="shared" si="21"/>
        <v>#NUM!</v>
      </c>
      <c r="V111" s="4">
        <f t="shared" si="22"/>
        <v>3.3470571551067549</v>
      </c>
      <c r="W111" s="4">
        <f t="shared" si="33"/>
        <v>69.904727918981266</v>
      </c>
      <c r="X111" s="4">
        <f t="shared" si="23"/>
        <v>0.17496195309545912</v>
      </c>
      <c r="Y111" s="3"/>
      <c r="Z111" s="13">
        <f t="shared" si="34"/>
        <v>0.98561799999999999</v>
      </c>
      <c r="AA111" s="25">
        <f t="shared" si="24"/>
        <v>0.1507642308094008</v>
      </c>
      <c r="AB111" s="3"/>
      <c r="AC111" s="3">
        <f t="shared" si="35"/>
        <v>0.78732878892956604</v>
      </c>
      <c r="AE111" s="106">
        <f>Input_Analysis!F110/100</f>
        <v>0.75300379045345767</v>
      </c>
      <c r="AF111" s="105">
        <f t="shared" si="25"/>
        <v>7.1962382759637206E-2</v>
      </c>
    </row>
    <row r="112" spans="1:32">
      <c r="A112" s="154">
        <f>Input_Analysis!A111</f>
        <v>1.9</v>
      </c>
      <c r="B112" s="154">
        <f>Input_Analysis!B111</f>
        <v>6.2335769999999995</v>
      </c>
      <c r="C112" s="154">
        <f>Input_Analysis!I111</f>
        <v>97.335920249135484</v>
      </c>
      <c r="D112" s="154">
        <f>Input_Analysis!F111</f>
        <v>87.80044196787992</v>
      </c>
      <c r="E112" s="155">
        <f>Input_Analysis!L111</f>
        <v>-0.10000050338027326</v>
      </c>
      <c r="F112" s="156">
        <f>Input_Analysis!P111</f>
        <v>47.67739140627787</v>
      </c>
      <c r="G112" s="160">
        <f>Input_Analysis!Q111</f>
        <v>15.696</v>
      </c>
      <c r="H112" s="4"/>
      <c r="I112" s="4">
        <f t="shared" si="36"/>
        <v>35.000000000000014</v>
      </c>
      <c r="J112" s="4">
        <f t="shared" si="26"/>
        <v>19.304000000000016</v>
      </c>
      <c r="K112" s="4"/>
      <c r="L112" s="4">
        <f t="shared" si="27"/>
        <v>-0.18939330742933283</v>
      </c>
      <c r="M112" s="139">
        <f t="shared" si="28"/>
        <v>-1.0273751265136002E-3</v>
      </c>
      <c r="N112" s="3"/>
      <c r="O112" s="13">
        <f t="shared" si="29"/>
        <v>3.2291711691429454</v>
      </c>
      <c r="P112" s="13">
        <f t="shared" si="30"/>
        <v>0.51304915814925212</v>
      </c>
      <c r="Q112" s="13">
        <f t="shared" si="31"/>
        <v>1.5724476192943211</v>
      </c>
      <c r="R112" s="13" t="e">
        <f t="shared" si="32"/>
        <v>#NUM!</v>
      </c>
      <c r="S112" s="13">
        <f t="shared" si="19"/>
        <v>2.2259489517985935</v>
      </c>
      <c r="T112" s="13" t="e">
        <f t="shared" si="20"/>
        <v>#NUM!</v>
      </c>
      <c r="U112" s="13" t="e">
        <f t="shared" si="21"/>
        <v>#NUM!</v>
      </c>
      <c r="V112" s="4">
        <f t="shared" si="22"/>
        <v>4.1557280166090314</v>
      </c>
      <c r="W112" s="4">
        <f t="shared" si="33"/>
        <v>86.79416658992676</v>
      </c>
      <c r="X112" s="4">
        <f t="shared" si="23"/>
        <v>0.21527807794286302</v>
      </c>
      <c r="Y112" s="3"/>
      <c r="Z112" s="13">
        <f t="shared" si="34"/>
        <v>0.98546500000000004</v>
      </c>
      <c r="AA112" s="25">
        <f t="shared" si="24"/>
        <v>0.15097973153232488</v>
      </c>
      <c r="AB112" s="3"/>
      <c r="AC112" s="3">
        <f t="shared" si="35"/>
        <v>0.96875135074288354</v>
      </c>
      <c r="AE112" s="106">
        <f>Input_Analysis!F111/100</f>
        <v>0.87800441967879916</v>
      </c>
      <c r="AF112" s="105">
        <f t="shared" si="25"/>
        <v>7.7530637529089771E-2</v>
      </c>
    </row>
    <row r="113" spans="1:32">
      <c r="A113" s="154">
        <f>Input_Analysis!A112</f>
        <v>1.92</v>
      </c>
      <c r="B113" s="154">
        <f>Input_Analysis!B112</f>
        <v>6.2991935999999997</v>
      </c>
      <c r="C113" s="154">
        <f>Input_Analysis!I112</f>
        <v>97.335920249135484</v>
      </c>
      <c r="D113" s="154">
        <f>Input_Analysis!F112</f>
        <v>87.80044196787992</v>
      </c>
      <c r="E113" s="155">
        <f>Input_Analysis!L112</f>
        <v>-0.10000050338027326</v>
      </c>
      <c r="F113" s="156">
        <f>Input_Analysis!P112</f>
        <v>47.67739140627787</v>
      </c>
      <c r="G113" s="160">
        <f>Input_Analysis!Q112</f>
        <v>15.892199999999999</v>
      </c>
      <c r="H113" s="4"/>
      <c r="I113" s="4">
        <f t="shared" si="36"/>
        <v>35.370000000000012</v>
      </c>
      <c r="J113" s="4">
        <f t="shared" si="26"/>
        <v>19.477800000000013</v>
      </c>
      <c r="K113" s="4"/>
      <c r="L113" s="4">
        <f t="shared" si="27"/>
        <v>-0.19072985011557955</v>
      </c>
      <c r="M113" s="139">
        <f t="shared" si="28"/>
        <v>-1.0273751265136002E-3</v>
      </c>
      <c r="N113" s="3"/>
      <c r="O113" s="13">
        <f t="shared" si="29"/>
        <v>3.1813613575011259</v>
      </c>
      <c r="P113" s="13">
        <f t="shared" si="30"/>
        <v>0.51294633047463423</v>
      </c>
      <c r="Q113" s="13">
        <f t="shared" si="31"/>
        <v>1.5494937232571224</v>
      </c>
      <c r="R113" s="13" t="e">
        <f t="shared" si="32"/>
        <v>#NUM!</v>
      </c>
      <c r="S113" s="13">
        <f t="shared" si="19"/>
        <v>2.2159956509178418</v>
      </c>
      <c r="T113" s="13" t="e">
        <f t="shared" si="20"/>
        <v>#NUM!</v>
      </c>
      <c r="U113" s="13" t="e">
        <f t="shared" si="21"/>
        <v>#NUM!</v>
      </c>
      <c r="V113" s="4">
        <f t="shared" si="22"/>
        <v>4.1310613499423647</v>
      </c>
      <c r="W113" s="4">
        <f t="shared" si="33"/>
        <v>86.278992649926764</v>
      </c>
      <c r="X113" s="4">
        <f t="shared" si="23"/>
        <v>0.21209075716674172</v>
      </c>
      <c r="Y113" s="3"/>
      <c r="Z113" s="13">
        <f t="shared" si="34"/>
        <v>0.98531199999999997</v>
      </c>
      <c r="AA113" s="25">
        <f t="shared" si="24"/>
        <v>0.15119089525921814</v>
      </c>
      <c r="AB113" s="3"/>
      <c r="AC113" s="3">
        <f t="shared" si="35"/>
        <v>0.95440840725033771</v>
      </c>
      <c r="AE113" s="106">
        <f>Input_Analysis!F112/100</f>
        <v>0.87800441967879916</v>
      </c>
      <c r="AF113" s="105">
        <f t="shared" si="25"/>
        <v>7.7357104721458514E-2</v>
      </c>
    </row>
    <row r="114" spans="1:32">
      <c r="A114" s="154">
        <f>Input_Analysis!A113</f>
        <v>1.94</v>
      </c>
      <c r="B114" s="154">
        <f>Input_Analysis!B113</f>
        <v>6.3648102</v>
      </c>
      <c r="C114" s="154">
        <f>Input_Analysis!I113</f>
        <v>97.335920249135484</v>
      </c>
      <c r="D114" s="154">
        <f>Input_Analysis!F113</f>
        <v>87.80044196787992</v>
      </c>
      <c r="E114" s="155">
        <f>Input_Analysis!L113</f>
        <v>-0.10000050338027326</v>
      </c>
      <c r="F114" s="156">
        <f>Input_Analysis!P113</f>
        <v>47.67739140627787</v>
      </c>
      <c r="G114" s="160">
        <f>Input_Analysis!Q113</f>
        <v>16.0884</v>
      </c>
      <c r="H114" s="4"/>
      <c r="I114" s="4">
        <f t="shared" si="36"/>
        <v>35.740000000000009</v>
      </c>
      <c r="J114" s="4">
        <f t="shared" si="26"/>
        <v>19.651600000000009</v>
      </c>
      <c r="K114" s="4"/>
      <c r="L114" s="4">
        <f t="shared" si="27"/>
        <v>-0.19208539075018086</v>
      </c>
      <c r="M114" s="139">
        <f t="shared" si="28"/>
        <v>-1.0273751265136002E-3</v>
      </c>
      <c r="N114" s="3"/>
      <c r="O114" s="13">
        <f t="shared" si="29"/>
        <v>3.1343972118878587</v>
      </c>
      <c r="P114" s="13">
        <f t="shared" si="30"/>
        <v>0.51284226745067962</v>
      </c>
      <c r="Q114" s="13">
        <f t="shared" si="31"/>
        <v>1.526945838652201</v>
      </c>
      <c r="R114" s="13" t="e">
        <f t="shared" si="32"/>
        <v>#NUM!</v>
      </c>
      <c r="S114" s="13">
        <f t="shared" si="19"/>
        <v>2.2061746851588633</v>
      </c>
      <c r="T114" s="13" t="e">
        <f t="shared" si="20"/>
        <v>#NUM!</v>
      </c>
      <c r="U114" s="13" t="e">
        <f t="shared" si="21"/>
        <v>#NUM!</v>
      </c>
      <c r="V114" s="4">
        <f t="shared" si="22"/>
        <v>4.1063946832756981</v>
      </c>
      <c r="W114" s="4">
        <f t="shared" si="33"/>
        <v>85.763818709926767</v>
      </c>
      <c r="X114" s="4">
        <f t="shared" si="23"/>
        <v>0.20895981412585724</v>
      </c>
      <c r="Y114" s="3"/>
      <c r="Z114" s="13">
        <f t="shared" si="34"/>
        <v>0.98515900000000001</v>
      </c>
      <c r="AA114" s="25">
        <f t="shared" si="24"/>
        <v>0.15139783706008669</v>
      </c>
      <c r="AB114" s="3"/>
      <c r="AC114" s="3">
        <f t="shared" si="35"/>
        <v>0.94031916356635759</v>
      </c>
      <c r="AE114" s="106">
        <f>Input_Analysis!F113/100</f>
        <v>0.87800441967879916</v>
      </c>
      <c r="AF114" s="105">
        <f t="shared" si="25"/>
        <v>7.7185496737894932E-2</v>
      </c>
    </row>
    <row r="115" spans="1:32">
      <c r="A115" s="154">
        <f>Input_Analysis!A114</f>
        <v>1.96</v>
      </c>
      <c r="B115" s="154">
        <f>Input_Analysis!B114</f>
        <v>6.4304267999999993</v>
      </c>
      <c r="C115" s="154">
        <f>Input_Analysis!I114</f>
        <v>173.23630231476287</v>
      </c>
      <c r="D115" s="154">
        <f>Input_Analysis!F114</f>
        <v>163.7008240335073</v>
      </c>
      <c r="E115" s="155">
        <f>Input_Analysis!L114</f>
        <v>-0.10000050338027326</v>
      </c>
      <c r="F115" s="156">
        <f>Input_Analysis!P114</f>
        <v>47.67739140627787</v>
      </c>
      <c r="G115" s="160">
        <f>Input_Analysis!Q114</f>
        <v>16.284600000000001</v>
      </c>
      <c r="H115" s="4"/>
      <c r="I115" s="4">
        <f t="shared" si="36"/>
        <v>36.110000000000007</v>
      </c>
      <c r="J115" s="4">
        <f t="shared" si="26"/>
        <v>19.825400000000005</v>
      </c>
      <c r="K115" s="4"/>
      <c r="L115" s="4">
        <f t="shared" si="27"/>
        <v>-7.8375936622222628E-2</v>
      </c>
      <c r="M115" s="139">
        <f t="shared" si="28"/>
        <v>-5.7724912183000003E-4</v>
      </c>
      <c r="N115" s="3"/>
      <c r="O115" s="13">
        <f t="shared" si="29"/>
        <v>6.9166978883030259</v>
      </c>
      <c r="P115" s="13">
        <f t="shared" si="30"/>
        <v>0.2289334057460263</v>
      </c>
      <c r="Q115" s="13">
        <f t="shared" si="31"/>
        <v>5.3332346842174658</v>
      </c>
      <c r="R115" s="13" t="e">
        <f t="shared" si="32"/>
        <v>#NUM!</v>
      </c>
      <c r="S115" s="13">
        <f t="shared" si="19"/>
        <v>2.1964831478180757</v>
      </c>
      <c r="T115" s="13" t="e">
        <f t="shared" si="20"/>
        <v>#NUM!</v>
      </c>
      <c r="U115" s="13" t="e">
        <f t="shared" si="21"/>
        <v>#NUM!</v>
      </c>
      <c r="V115" s="4">
        <f t="shared" si="22"/>
        <v>9.1417534876508562</v>
      </c>
      <c r="W115" s="4">
        <f t="shared" si="33"/>
        <v>190.92945254358781</v>
      </c>
      <c r="X115" s="4">
        <f t="shared" si="23"/>
        <v>0.46111319255353506</v>
      </c>
      <c r="Y115" s="3"/>
      <c r="Z115" s="13">
        <f t="shared" si="34"/>
        <v>0.98500600000000005</v>
      </c>
      <c r="AA115" s="25">
        <f t="shared" si="24"/>
        <v>0.15160066796987703</v>
      </c>
      <c r="AB115" s="3"/>
      <c r="AC115" s="3">
        <f t="shared" si="35"/>
        <v>2.0750093664909075</v>
      </c>
      <c r="AE115" s="106">
        <f>Input_Analysis!F114/100</f>
        <v>1.637008240335073</v>
      </c>
      <c r="AF115" s="105">
        <f t="shared" si="25"/>
        <v>0.10516150057210742</v>
      </c>
    </row>
    <row r="116" spans="1:32">
      <c r="A116" s="154">
        <f>Input_Analysis!A115</f>
        <v>1.98</v>
      </c>
      <c r="B116" s="154">
        <f>Input_Analysis!B115</f>
        <v>6.4960433999999996</v>
      </c>
      <c r="C116" s="154">
        <f>Input_Analysis!I115</f>
        <v>173.21631179425711</v>
      </c>
      <c r="D116" s="154">
        <f>Input_Analysis!F115</f>
        <v>163.7008240335073</v>
      </c>
      <c r="E116" s="155">
        <f>Input_Analysis!L115</f>
        <v>-0.10000050338027326</v>
      </c>
      <c r="F116" s="156">
        <f>Input_Analysis!P115</f>
        <v>47.577438803748983</v>
      </c>
      <c r="G116" s="160">
        <f>Input_Analysis!Q115</f>
        <v>16.480799999999999</v>
      </c>
      <c r="H116" s="4"/>
      <c r="I116" s="4">
        <f t="shared" si="36"/>
        <v>36.480000000000004</v>
      </c>
      <c r="J116" s="4">
        <f t="shared" si="26"/>
        <v>19.999200000000005</v>
      </c>
      <c r="K116" s="4"/>
      <c r="L116" s="4">
        <f t="shared" si="27"/>
        <v>-7.8603879624247072E-2</v>
      </c>
      <c r="M116" s="139">
        <f t="shared" si="28"/>
        <v>-5.7731574090465491E-4</v>
      </c>
      <c r="N116" s="3"/>
      <c r="O116" s="13">
        <f t="shared" si="29"/>
        <v>6.8370890732757852</v>
      </c>
      <c r="P116" s="13">
        <f t="shared" si="30"/>
        <v>0.22742048835234879</v>
      </c>
      <c r="Q116" s="13">
        <f t="shared" si="31"/>
        <v>5.2821949373228989</v>
      </c>
      <c r="R116" s="13" t="e">
        <f t="shared" si="32"/>
        <v>#NUM!</v>
      </c>
      <c r="S116" s="13">
        <f t="shared" si="19"/>
        <v>2.1869182207966023</v>
      </c>
      <c r="T116" s="13" t="e">
        <f t="shared" si="20"/>
        <v>#NUM!</v>
      </c>
      <c r="U116" s="13" t="e">
        <f t="shared" si="21"/>
        <v>#NUM!</v>
      </c>
      <c r="V116" s="4">
        <f t="shared" si="22"/>
        <v>9.1157541196171419</v>
      </c>
      <c r="W116" s="4">
        <f t="shared" si="33"/>
        <v>190.38644456247545</v>
      </c>
      <c r="X116" s="4">
        <f t="shared" si="23"/>
        <v>0.45580593821838572</v>
      </c>
      <c r="Y116" s="3"/>
      <c r="Z116" s="13">
        <f t="shared" si="34"/>
        <v>0.98485299999999998</v>
      </c>
      <c r="AA116" s="25">
        <f t="shared" si="24"/>
        <v>0.15179949516380653</v>
      </c>
      <c r="AB116" s="3"/>
      <c r="AC116" s="3">
        <f t="shared" si="35"/>
        <v>2.0511267219827354</v>
      </c>
      <c r="AE116" s="106">
        <f>Input_Analysis!F115/100</f>
        <v>1.637008240335073</v>
      </c>
      <c r="AF116" s="105">
        <f t="shared" si="25"/>
        <v>0.1049322797115045</v>
      </c>
    </row>
    <row r="117" spans="1:32">
      <c r="A117" s="154">
        <f>Input_Analysis!A116</f>
        <v>2</v>
      </c>
      <c r="B117" s="154">
        <f>Input_Analysis!B116</f>
        <v>6.5616599999999998</v>
      </c>
      <c r="C117" s="154">
        <f>Input_Analysis!I116</f>
        <v>210.91650156862011</v>
      </c>
      <c r="D117" s="154">
        <f>Input_Analysis!F116</f>
        <v>201.4010138078703</v>
      </c>
      <c r="E117" s="155">
        <f>Input_Analysis!L116</f>
        <v>-0.10000050338027326</v>
      </c>
      <c r="F117" s="156">
        <f>Input_Analysis!P116</f>
        <v>47.577438803748983</v>
      </c>
      <c r="G117" s="160">
        <f>Input_Analysis!Q116</f>
        <v>16.677</v>
      </c>
      <c r="H117" s="4"/>
      <c r="I117" s="4">
        <f t="shared" si="36"/>
        <v>36.85</v>
      </c>
      <c r="J117" s="4">
        <f t="shared" si="26"/>
        <v>20.173000000000002</v>
      </c>
      <c r="K117" s="4"/>
      <c r="L117" s="4">
        <f t="shared" si="27"/>
        <v>-6.0771733376880806E-2</v>
      </c>
      <c r="M117" s="139">
        <f t="shared" si="28"/>
        <v>-4.7412365858789311E-4</v>
      </c>
      <c r="N117" s="3"/>
      <c r="O117" s="13">
        <f t="shared" si="29"/>
        <v>8.6286869364308778</v>
      </c>
      <c r="P117" s="13">
        <f t="shared" si="30"/>
        <v>0.17752088153255313</v>
      </c>
      <c r="Q117" s="13">
        <f t="shared" si="31"/>
        <v>7.0969148250072438</v>
      </c>
      <c r="R117" s="13" t="e">
        <f t="shared" si="32"/>
        <v>#NUM!</v>
      </c>
      <c r="S117" s="13">
        <f t="shared" si="19"/>
        <v>2.1774771711576228</v>
      </c>
      <c r="T117" s="13" t="e">
        <f t="shared" si="20"/>
        <v>#NUM!</v>
      </c>
      <c r="U117" s="13" t="e">
        <f t="shared" si="21"/>
        <v>#NUM!</v>
      </c>
      <c r="V117" s="4">
        <f t="shared" si="22"/>
        <v>11.604433437908007</v>
      </c>
      <c r="W117" s="4">
        <f t="shared" si="33"/>
        <v>242.36358225708702</v>
      </c>
      <c r="X117" s="4">
        <f t="shared" si="23"/>
        <v>0.57524579576205848</v>
      </c>
      <c r="Y117" s="3"/>
      <c r="Z117" s="13">
        <f t="shared" si="34"/>
        <v>0.98470000000000002</v>
      </c>
      <c r="AA117" s="25">
        <f t="shared" si="24"/>
        <v>0.15199442212363062</v>
      </c>
      <c r="AB117" s="3"/>
      <c r="AC117" s="3">
        <f t="shared" si="35"/>
        <v>2.5886060809292633</v>
      </c>
      <c r="AE117" s="106">
        <f>Input_Analysis!F116/100</f>
        <v>2.014010138078703</v>
      </c>
      <c r="AF117" s="105">
        <f t="shared" si="25"/>
        <v>0.11613818520951549</v>
      </c>
    </row>
    <row r="118" spans="1:32">
      <c r="A118" s="154">
        <f>Input_Analysis!A117</f>
        <v>2.02</v>
      </c>
      <c r="B118" s="154">
        <f>Input_Analysis!B117</f>
        <v>6.6272766000000001</v>
      </c>
      <c r="C118" s="154">
        <f>Input_Analysis!I117</f>
        <v>234.59586393561688</v>
      </c>
      <c r="D118" s="154">
        <f>Input_Analysis!F117</f>
        <v>223.50112505491072</v>
      </c>
      <c r="E118" s="155">
        <f>Input_Analysis!L117</f>
        <v>-0.10000050338027326</v>
      </c>
      <c r="F118" s="156">
        <f>Input_Analysis!P117</f>
        <v>55.47369440353085</v>
      </c>
      <c r="G118" s="160">
        <f>Input_Analysis!Q117</f>
        <v>16.873200000000001</v>
      </c>
      <c r="H118" s="4"/>
      <c r="I118" s="4">
        <f t="shared" si="36"/>
        <v>37.22</v>
      </c>
      <c r="J118" s="4">
        <f t="shared" si="26"/>
        <v>20.346799999999998</v>
      </c>
      <c r="K118" s="4"/>
      <c r="L118" s="4">
        <f t="shared" si="27"/>
        <v>-5.3682574308479065E-2</v>
      </c>
      <c r="M118" s="139">
        <f t="shared" si="28"/>
        <v>-4.262671204114565E-4</v>
      </c>
      <c r="N118" s="3"/>
      <c r="O118" s="13">
        <f t="shared" si="29"/>
        <v>9.7005850519795196</v>
      </c>
      <c r="P118" s="13">
        <f t="shared" si="30"/>
        <v>0.1955684633057371</v>
      </c>
      <c r="Q118" s="13">
        <f t="shared" si="31"/>
        <v>7.8034565401972813</v>
      </c>
      <c r="R118" s="13" t="e">
        <f t="shared" si="32"/>
        <v>#NUM!</v>
      </c>
      <c r="S118" s="13">
        <f t="shared" si="19"/>
        <v>2.1681573478458134</v>
      </c>
      <c r="T118" s="13" t="e">
        <f t="shared" si="20"/>
        <v>#NUM!</v>
      </c>
      <c r="U118" s="13" t="e">
        <f t="shared" si="21"/>
        <v>#NUM!</v>
      </c>
      <c r="V118" s="4">
        <f t="shared" si="22"/>
        <v>13.158390929041126</v>
      </c>
      <c r="W118" s="4">
        <f t="shared" si="33"/>
        <v>274.81865266112339</v>
      </c>
      <c r="X118" s="4">
        <f t="shared" si="23"/>
        <v>0.646705670131968</v>
      </c>
      <c r="Y118" s="3"/>
      <c r="Z118" s="13">
        <f t="shared" si="34"/>
        <v>0.98454699999999995</v>
      </c>
      <c r="AA118" s="25">
        <f t="shared" si="24"/>
        <v>0.15218554879538801</v>
      </c>
      <c r="AB118" s="3"/>
      <c r="AC118" s="3">
        <f t="shared" si="35"/>
        <v>2.9101755155938558</v>
      </c>
      <c r="AE118" s="106">
        <f>Input_Analysis!F117/100</f>
        <v>2.2350112505491073</v>
      </c>
      <c r="AF118" s="105">
        <f t="shared" si="25"/>
        <v>0.12208228775240638</v>
      </c>
    </row>
    <row r="119" spans="1:32">
      <c r="A119" s="154">
        <f>Input_Analysis!A118</f>
        <v>2.04</v>
      </c>
      <c r="B119" s="154">
        <f>Input_Analysis!B118</f>
        <v>6.6928932000000003</v>
      </c>
      <c r="C119" s="154">
        <f>Input_Analysis!I118</f>
        <v>233.83622415639735</v>
      </c>
      <c r="D119" s="154">
        <f>Input_Analysis!F118</f>
        <v>223.50112505491072</v>
      </c>
      <c r="E119" s="155">
        <f>Input_Analysis!L118</f>
        <v>0</v>
      </c>
      <c r="F119" s="156">
        <f>Input_Analysis!P118</f>
        <v>51.67549550743324</v>
      </c>
      <c r="G119" s="160">
        <f>Input_Analysis!Q118</f>
        <v>17.069400000000002</v>
      </c>
      <c r="H119" s="4"/>
      <c r="I119" s="4">
        <f t="shared" si="36"/>
        <v>37.589999999999996</v>
      </c>
      <c r="J119" s="4">
        <f t="shared" si="26"/>
        <v>20.520599999999995</v>
      </c>
      <c r="K119" s="4"/>
      <c r="L119" s="4">
        <f t="shared" si="27"/>
        <v>0</v>
      </c>
      <c r="M119" s="139">
        <f t="shared" si="28"/>
        <v>0</v>
      </c>
      <c r="N119" s="3"/>
      <c r="O119" s="13">
        <f t="shared" si="29"/>
        <v>9.56337651708027</v>
      </c>
      <c r="P119" s="13">
        <f t="shared" si="30"/>
        <v>0.1763401851739787</v>
      </c>
      <c r="Q119" s="13">
        <f t="shared" si="31"/>
        <v>7.8769689311698547</v>
      </c>
      <c r="R119" s="13" t="e">
        <f t="shared" si="32"/>
        <v>#NUM!</v>
      </c>
      <c r="S119" s="13">
        <f t="shared" si="19"/>
        <v>2.1589561785599258</v>
      </c>
      <c r="T119" s="13" t="e">
        <f t="shared" si="20"/>
        <v>#NUM!</v>
      </c>
      <c r="U119" s="13" t="e">
        <f t="shared" si="21"/>
        <v>#NUM!</v>
      </c>
      <c r="V119" s="4">
        <f t="shared" si="22"/>
        <v>13.08308161042649</v>
      </c>
      <c r="W119" s="4">
        <f t="shared" si="33"/>
        <v>273.24578515884974</v>
      </c>
      <c r="X119" s="4">
        <f t="shared" si="23"/>
        <v>0.63755843447201799</v>
      </c>
      <c r="Y119" s="3"/>
      <c r="Z119" s="13">
        <f t="shared" si="34"/>
        <v>0.98439399999999999</v>
      </c>
      <c r="AA119" s="25">
        <f t="shared" si="24"/>
        <v>0.15237297173913047</v>
      </c>
      <c r="AB119" s="3"/>
      <c r="AC119" s="3">
        <f t="shared" si="35"/>
        <v>2.8690129551240808</v>
      </c>
      <c r="AE119" s="106">
        <f>Input_Analysis!F118/100</f>
        <v>2.2350112505491073</v>
      </c>
      <c r="AF119" s="105">
        <f t="shared" si="25"/>
        <v>0.12182296753042364</v>
      </c>
    </row>
    <row r="120" spans="1:32">
      <c r="A120" s="154">
        <f>Input_Analysis!A119</f>
        <v>2.06</v>
      </c>
      <c r="B120" s="154">
        <f>Input_Analysis!B119</f>
        <v>6.7585097999999997</v>
      </c>
      <c r="C120" s="154">
        <f>Input_Analysis!I119</f>
        <v>230.83620905498918</v>
      </c>
      <c r="D120" s="154">
        <f>Input_Analysis!F119</f>
        <v>220.50110995350255</v>
      </c>
      <c r="E120" s="155">
        <f>Input_Analysis!L119</f>
        <v>0</v>
      </c>
      <c r="F120" s="156">
        <f>Input_Analysis!P119</f>
        <v>51.67549550743324</v>
      </c>
      <c r="G120" s="160">
        <f>Input_Analysis!Q119</f>
        <v>17.265600000000003</v>
      </c>
      <c r="H120" s="4"/>
      <c r="I120" s="4">
        <f t="shared" si="36"/>
        <v>37.959999999999994</v>
      </c>
      <c r="J120" s="4">
        <f t="shared" si="26"/>
        <v>20.694399999999991</v>
      </c>
      <c r="K120" s="4"/>
      <c r="L120" s="4">
        <f t="shared" si="27"/>
        <v>0</v>
      </c>
      <c r="M120" s="139">
        <f t="shared" si="28"/>
        <v>0</v>
      </c>
      <c r="N120" s="3"/>
      <c r="O120" s="13">
        <f t="shared" si="29"/>
        <v>9.3202126688857518</v>
      </c>
      <c r="P120" s="13">
        <f t="shared" si="30"/>
        <v>0.17840404307004468</v>
      </c>
      <c r="Q120" s="13">
        <f t="shared" si="31"/>
        <v>7.6574490464838822</v>
      </c>
      <c r="R120" s="13" t="e">
        <f t="shared" si="32"/>
        <v>#NUM!</v>
      </c>
      <c r="S120" s="13">
        <f t="shared" si="19"/>
        <v>2.1498711667701405</v>
      </c>
      <c r="T120" s="13" t="e">
        <f t="shared" si="20"/>
        <v>#NUM!</v>
      </c>
      <c r="U120" s="13" t="e">
        <f t="shared" si="21"/>
        <v>#NUM!</v>
      </c>
      <c r="V120" s="4">
        <f t="shared" si="22"/>
        <v>12.85841393699928</v>
      </c>
      <c r="W120" s="4">
        <f t="shared" si="33"/>
        <v>268.55350419222287</v>
      </c>
      <c r="X120" s="4">
        <f t="shared" si="23"/>
        <v>0.62134751125905008</v>
      </c>
      <c r="Y120" s="3"/>
      <c r="Z120" s="13">
        <f t="shared" si="34"/>
        <v>0.98424100000000003</v>
      </c>
      <c r="AA120" s="25">
        <f t="shared" si="24"/>
        <v>0.15255678427110719</v>
      </c>
      <c r="AB120" s="3"/>
      <c r="AC120" s="3">
        <f t="shared" si="35"/>
        <v>2.7960638006657255</v>
      </c>
      <c r="AE120" s="106">
        <f>Input_Analysis!F119/100</f>
        <v>2.2050110995350254</v>
      </c>
      <c r="AF120" s="105">
        <f t="shared" si="25"/>
        <v>0.12074774016064385</v>
      </c>
    </row>
    <row r="121" spans="1:32">
      <c r="A121" s="154">
        <f>Input_Analysis!A120</f>
        <v>2.08</v>
      </c>
      <c r="B121" s="154">
        <f>Input_Analysis!B120</f>
        <v>6.8241263999999999</v>
      </c>
      <c r="C121" s="154">
        <f>Input_Analysis!I120</f>
        <v>230.23649343981589</v>
      </c>
      <c r="D121" s="154">
        <f>Input_Analysis!F120</f>
        <v>220.50110995350255</v>
      </c>
      <c r="E121" s="155">
        <f>Input_Analysis!L120</f>
        <v>0</v>
      </c>
      <c r="F121" s="156">
        <f>Input_Analysis!P120</f>
        <v>48.676917431566714</v>
      </c>
      <c r="G121" s="160">
        <f>Input_Analysis!Q120</f>
        <v>17.4618</v>
      </c>
      <c r="H121" s="4"/>
      <c r="I121" s="4">
        <f t="shared" si="36"/>
        <v>38.329999999999991</v>
      </c>
      <c r="J121" s="4">
        <f t="shared" si="26"/>
        <v>20.868199999999991</v>
      </c>
      <c r="K121" s="4"/>
      <c r="L121" s="4">
        <f t="shared" si="27"/>
        <v>0</v>
      </c>
      <c r="M121" s="139">
        <f t="shared" si="28"/>
        <v>0</v>
      </c>
      <c r="N121" s="3"/>
      <c r="O121" s="13">
        <f t="shared" si="29"/>
        <v>9.1961210569103216</v>
      </c>
      <c r="P121" s="13">
        <f t="shared" si="30"/>
        <v>0.16265795321488763</v>
      </c>
      <c r="Q121" s="13">
        <f t="shared" si="31"/>
        <v>7.7002988282769591</v>
      </c>
      <c r="R121" s="13" t="e">
        <f t="shared" si="32"/>
        <v>#NUM!</v>
      </c>
      <c r="S121" s="13">
        <f t="shared" si="19"/>
        <v>2.1408998888723239</v>
      </c>
      <c r="T121" s="13" t="e">
        <f t="shared" si="20"/>
        <v>#NUM!</v>
      </c>
      <c r="U121" s="13" t="e">
        <f t="shared" si="21"/>
        <v>#NUM!</v>
      </c>
      <c r="V121" s="4">
        <f t="shared" si="22"/>
        <v>12.79376622932106</v>
      </c>
      <c r="W121" s="4">
        <f t="shared" si="33"/>
        <v>267.20330901884893</v>
      </c>
      <c r="X121" s="4">
        <f t="shared" si="23"/>
        <v>0.61307473712735483</v>
      </c>
      <c r="Y121" s="3"/>
      <c r="Z121" s="13">
        <f t="shared" si="34"/>
        <v>0.98408799999999996</v>
      </c>
      <c r="AA121" s="25">
        <f t="shared" si="24"/>
        <v>0.1527370765988442</v>
      </c>
      <c r="AB121" s="3"/>
      <c r="AC121" s="3">
        <f t="shared" si="35"/>
        <v>2.7588363170730963</v>
      </c>
      <c r="AE121" s="106">
        <f>Input_Analysis!F120/100</f>
        <v>2.2050110995350254</v>
      </c>
      <c r="AF121" s="105">
        <f t="shared" si="25"/>
        <v>0.12049554039886139</v>
      </c>
    </row>
    <row r="122" spans="1:32">
      <c r="A122" s="154">
        <f>Input_Analysis!A121</f>
        <v>2.1</v>
      </c>
      <c r="B122" s="154">
        <f>Input_Analysis!B121</f>
        <v>6.8897430000000002</v>
      </c>
      <c r="C122" s="154">
        <f>Input_Analysis!I121</f>
        <v>209.93639125362037</v>
      </c>
      <c r="D122" s="154">
        <f>Input_Analysis!F121</f>
        <v>200.20100776730703</v>
      </c>
      <c r="E122" s="155">
        <f>Input_Analysis!L121</f>
        <v>0</v>
      </c>
      <c r="F122" s="156">
        <f>Input_Analysis!P121</f>
        <v>48.676917431566714</v>
      </c>
      <c r="G122" s="160">
        <f>Input_Analysis!Q121</f>
        <v>17.658000000000001</v>
      </c>
      <c r="H122" s="4"/>
      <c r="I122" s="4">
        <f t="shared" si="36"/>
        <v>38.699999999999989</v>
      </c>
      <c r="J122" s="4">
        <f t="shared" si="26"/>
        <v>21.041999999999987</v>
      </c>
      <c r="K122" s="4"/>
      <c r="L122" s="4">
        <f t="shared" si="27"/>
        <v>0</v>
      </c>
      <c r="M122" s="139">
        <f t="shared" si="28"/>
        <v>0</v>
      </c>
      <c r="N122" s="3"/>
      <c r="O122" s="13">
        <f t="shared" si="29"/>
        <v>8.1378381928343551</v>
      </c>
      <c r="P122" s="13">
        <f t="shared" si="30"/>
        <v>0.18114675977738987</v>
      </c>
      <c r="Q122" s="13">
        <f t="shared" si="31"/>
        <v>6.6636951726097209</v>
      </c>
      <c r="R122" s="13" t="e">
        <f t="shared" si="32"/>
        <v>#NUM!</v>
      </c>
      <c r="S122" s="13">
        <f t="shared" si="19"/>
        <v>2.1320399914718404</v>
      </c>
      <c r="T122" s="13" t="e">
        <f t="shared" si="20"/>
        <v>#NUM!</v>
      </c>
      <c r="U122" s="13" t="e">
        <f t="shared" si="21"/>
        <v>#NUM!</v>
      </c>
      <c r="V122" s="4">
        <f t="shared" si="22"/>
        <v>11.415759416908026</v>
      </c>
      <c r="W122" s="4">
        <f t="shared" si="33"/>
        <v>238.42304419867338</v>
      </c>
      <c r="X122" s="4">
        <f t="shared" si="23"/>
        <v>0.54252254618895701</v>
      </c>
      <c r="Y122" s="3"/>
      <c r="Z122" s="13">
        <f t="shared" si="34"/>
        <v>0.983935</v>
      </c>
      <c r="AA122" s="25">
        <f t="shared" si="24"/>
        <v>0.15291393594952957</v>
      </c>
      <c r="AB122" s="3"/>
      <c r="AC122" s="3">
        <f t="shared" si="35"/>
        <v>2.4413514578503066</v>
      </c>
      <c r="AE122" s="106">
        <f>Input_Analysis!F121/100</f>
        <v>2.0020100776730705</v>
      </c>
      <c r="AF122" s="105">
        <f t="shared" si="25"/>
        <v>0.11457720053766972</v>
      </c>
    </row>
    <row r="123" spans="1:32">
      <c r="A123" s="154">
        <f>Input_Analysis!A122</f>
        <v>2.12</v>
      </c>
      <c r="B123" s="154">
        <f>Input_Analysis!B122</f>
        <v>6.9553596000000004</v>
      </c>
      <c r="C123" s="154">
        <f>Input_Analysis!I122</f>
        <v>209.55657136401061</v>
      </c>
      <c r="D123" s="154">
        <f>Input_Analysis!F122</f>
        <v>200.20100776730703</v>
      </c>
      <c r="E123" s="155">
        <f>Input_Analysis!L122</f>
        <v>0</v>
      </c>
      <c r="F123" s="156">
        <f>Input_Analysis!P122</f>
        <v>46.777817983517899</v>
      </c>
      <c r="G123" s="160">
        <f>Input_Analysis!Q122</f>
        <v>17.854200000000002</v>
      </c>
      <c r="H123" s="4"/>
      <c r="I123" s="4">
        <f t="shared" si="36"/>
        <v>39.069999999999986</v>
      </c>
      <c r="J123" s="4">
        <f t="shared" si="26"/>
        <v>21.215799999999984</v>
      </c>
      <c r="K123" s="4"/>
      <c r="L123" s="4">
        <f t="shared" si="27"/>
        <v>0</v>
      </c>
      <c r="M123" s="139">
        <f t="shared" si="28"/>
        <v>0</v>
      </c>
      <c r="N123" s="3"/>
      <c r="O123" s="13">
        <f t="shared" si="29"/>
        <v>8.0358304359963206</v>
      </c>
      <c r="P123" s="13">
        <f t="shared" si="30"/>
        <v>0.16965335012669283</v>
      </c>
      <c r="Q123" s="13">
        <f t="shared" si="31"/>
        <v>6.672524881479502</v>
      </c>
      <c r="R123" s="13" t="e">
        <f t="shared" si="32"/>
        <v>#NUM!</v>
      </c>
      <c r="S123" s="13">
        <f t="shared" si="19"/>
        <v>2.1232891887899918</v>
      </c>
      <c r="T123" s="13" t="e">
        <f t="shared" si="20"/>
        <v>#NUM!</v>
      </c>
      <c r="U123" s="13" t="e">
        <f t="shared" si="21"/>
        <v>#NUM!</v>
      </c>
      <c r="V123" s="4">
        <f t="shared" si="22"/>
        <v>11.365771424267374</v>
      </c>
      <c r="W123" s="4">
        <f t="shared" si="33"/>
        <v>237.37902347753652</v>
      </c>
      <c r="X123" s="4">
        <f t="shared" si="23"/>
        <v>0.53572202906642141</v>
      </c>
      <c r="Y123" s="3"/>
      <c r="Z123" s="13">
        <f t="shared" si="34"/>
        <v>0.98378200000000005</v>
      </c>
      <c r="AA123" s="25">
        <f t="shared" si="24"/>
        <v>0.15308744669208807</v>
      </c>
      <c r="AB123" s="3"/>
      <c r="AC123" s="3">
        <f t="shared" si="35"/>
        <v>2.4107491307988962</v>
      </c>
      <c r="AE123" s="106">
        <f>Input_Analysis!F122/100</f>
        <v>2.0020100776730705</v>
      </c>
      <c r="AF123" s="105">
        <f t="shared" si="25"/>
        <v>0.11434182188324116</v>
      </c>
    </row>
    <row r="124" spans="1:32">
      <c r="A124" s="154">
        <f>Input_Analysis!A123</f>
        <v>2.14</v>
      </c>
      <c r="B124" s="154">
        <f>Input_Analysis!B123</f>
        <v>7.0209761999999998</v>
      </c>
      <c r="C124" s="154">
        <f>Input_Analysis!I123</f>
        <v>202.13663939506745</v>
      </c>
      <c r="D124" s="154">
        <f>Input_Analysis!F123</f>
        <v>193.0009715239274</v>
      </c>
      <c r="E124" s="155">
        <f>Input_Analysis!L123</f>
        <v>0</v>
      </c>
      <c r="F124" s="156">
        <f>Input_Analysis!P123</f>
        <v>45.678339355700182</v>
      </c>
      <c r="G124" s="160">
        <f>Input_Analysis!Q123</f>
        <v>18.050400000000003</v>
      </c>
      <c r="H124" s="4"/>
      <c r="I124" s="4">
        <f t="shared" si="36"/>
        <v>39.439999999999984</v>
      </c>
      <c r="J124" s="4">
        <f t="shared" si="26"/>
        <v>21.38959999999998</v>
      </c>
      <c r="K124" s="4"/>
      <c r="L124" s="4">
        <f t="shared" si="27"/>
        <v>0</v>
      </c>
      <c r="M124" s="139">
        <f t="shared" si="28"/>
        <v>0</v>
      </c>
      <c r="N124" s="3"/>
      <c r="O124" s="13">
        <f t="shared" si="29"/>
        <v>7.6063432413447467</v>
      </c>
      <c r="P124" s="13">
        <f t="shared" si="30"/>
        <v>0.16981260005385082</v>
      </c>
      <c r="Q124" s="13">
        <f t="shared" si="31"/>
        <v>6.3146903186299603</v>
      </c>
      <c r="R124" s="13" t="e">
        <f t="shared" si="32"/>
        <v>#NUM!</v>
      </c>
      <c r="S124" s="13">
        <f t="shared" si="19"/>
        <v>2.1146452601866041</v>
      </c>
      <c r="T124" s="13" t="e">
        <f t="shared" si="20"/>
        <v>#NUM!</v>
      </c>
      <c r="U124" s="13" t="e">
        <f t="shared" si="21"/>
        <v>#NUM!</v>
      </c>
      <c r="V124" s="4">
        <f t="shared" si="22"/>
        <v>10.846442626337829</v>
      </c>
      <c r="W124" s="4">
        <f t="shared" si="33"/>
        <v>226.5326182213949</v>
      </c>
      <c r="X124" s="4">
        <f t="shared" si="23"/>
        <v>0.50708954942298312</v>
      </c>
      <c r="Y124" s="3"/>
      <c r="Z124" s="13">
        <f t="shared" si="34"/>
        <v>0.98362899999999998</v>
      </c>
      <c r="AA124" s="25">
        <f t="shared" si="24"/>
        <v>0.15325769045330448</v>
      </c>
      <c r="AB124" s="3"/>
      <c r="AC124" s="3">
        <f t="shared" si="35"/>
        <v>2.2819029724034241</v>
      </c>
      <c r="AE124" s="106">
        <f>Input_Analysis!F123/100</f>
        <v>1.9300097152392741</v>
      </c>
      <c r="AF124" s="105">
        <f t="shared" si="25"/>
        <v>0.11203814590665667</v>
      </c>
    </row>
    <row r="125" spans="1:32">
      <c r="A125" s="154">
        <f>Input_Analysis!A124</f>
        <v>2.16</v>
      </c>
      <c r="B125" s="154">
        <f>Input_Analysis!B124</f>
        <v>7.0865928</v>
      </c>
      <c r="C125" s="154">
        <f>Input_Analysis!I124</f>
        <v>185.05673544095205</v>
      </c>
      <c r="D125" s="154">
        <f>Input_Analysis!F124</f>
        <v>176.30088745942177</v>
      </c>
      <c r="E125" s="155">
        <f>Input_Analysis!L124</f>
        <v>0</v>
      </c>
      <c r="F125" s="156">
        <f>Input_Analysis!P124</f>
        <v>43.779239907651366</v>
      </c>
      <c r="G125" s="160">
        <f>Input_Analysis!Q124</f>
        <v>18.246600000000001</v>
      </c>
      <c r="H125" s="4"/>
      <c r="I125" s="4">
        <f t="shared" si="36"/>
        <v>39.809999999999981</v>
      </c>
      <c r="J125" s="4">
        <f t="shared" si="26"/>
        <v>21.56339999999998</v>
      </c>
      <c r="K125" s="4"/>
      <c r="L125" s="4">
        <f t="shared" si="27"/>
        <v>0</v>
      </c>
      <c r="M125" s="139">
        <f t="shared" si="28"/>
        <v>0</v>
      </c>
      <c r="N125" s="3"/>
      <c r="O125" s="13">
        <f t="shared" si="29"/>
        <v>6.7357993378109304</v>
      </c>
      <c r="P125" s="13">
        <f t="shared" si="30"/>
        <v>0.17578804666512649</v>
      </c>
      <c r="Q125" s="13">
        <f t="shared" si="31"/>
        <v>5.5517263294888943</v>
      </c>
      <c r="R125" s="13" t="e">
        <f t="shared" si="32"/>
        <v>#NUM!</v>
      </c>
      <c r="S125" s="13">
        <f t="shared" si="19"/>
        <v>2.106106047792661</v>
      </c>
      <c r="T125" s="13" t="e">
        <f t="shared" si="20"/>
        <v>#NUM!</v>
      </c>
      <c r="U125" s="13" t="e">
        <f t="shared" si="21"/>
        <v>#NUM!</v>
      </c>
      <c r="V125" s="4">
        <f t="shared" si="22"/>
        <v>9.6831156960634726</v>
      </c>
      <c r="W125" s="4">
        <f t="shared" si="33"/>
        <v>202.23603505203494</v>
      </c>
      <c r="X125" s="4">
        <f t="shared" si="23"/>
        <v>0.4490532891873954</v>
      </c>
      <c r="Y125" s="3"/>
      <c r="Z125" s="13">
        <f t="shared" si="34"/>
        <v>0.98347600000000002</v>
      </c>
      <c r="AA125" s="25">
        <f t="shared" si="24"/>
        <v>0.15342474622833141</v>
      </c>
      <c r="AB125" s="3"/>
      <c r="AC125" s="3">
        <f t="shared" si="35"/>
        <v>2.0207398013432791</v>
      </c>
      <c r="AE125" s="106">
        <f>Input_Analysis!F124/100</f>
        <v>1.7630088745942176</v>
      </c>
      <c r="AF125" s="105">
        <f t="shared" si="25"/>
        <v>0.1068648230068404</v>
      </c>
    </row>
    <row r="126" spans="1:32">
      <c r="A126" s="154">
        <f>Input_Analysis!A125</f>
        <v>2.1800000000000002</v>
      </c>
      <c r="B126" s="154">
        <f>Input_Analysis!B125</f>
        <v>7.1522094000000003</v>
      </c>
      <c r="C126" s="154">
        <f>Input_Analysis!I125</f>
        <v>174.29666211689408</v>
      </c>
      <c r="D126" s="154">
        <f>Input_Analysis!F125</f>
        <v>165.50083309435226</v>
      </c>
      <c r="E126" s="155">
        <f>Input_Analysis!L125</f>
        <v>0</v>
      </c>
      <c r="F126" s="156">
        <f>Input_Analysis!P125</f>
        <v>43.979145112709141</v>
      </c>
      <c r="G126" s="160">
        <f>Input_Analysis!Q125</f>
        <v>18.442800000000002</v>
      </c>
      <c r="H126" s="4"/>
      <c r="I126" s="4">
        <f t="shared" si="36"/>
        <v>40.179999999999978</v>
      </c>
      <c r="J126" s="4">
        <f t="shared" si="26"/>
        <v>21.737199999999977</v>
      </c>
      <c r="K126" s="4"/>
      <c r="L126" s="4">
        <f t="shared" si="27"/>
        <v>0</v>
      </c>
      <c r="M126" s="139">
        <f t="shared" si="28"/>
        <v>0</v>
      </c>
      <c r="N126" s="3"/>
      <c r="O126" s="13">
        <f t="shared" si="29"/>
        <v>6.1699143457710397</v>
      </c>
      <c r="P126" s="13">
        <f t="shared" si="30"/>
        <v>0.19040397150990857</v>
      </c>
      <c r="Q126" s="13">
        <f t="shared" si="31"/>
        <v>4.9951381504602743</v>
      </c>
      <c r="R126" s="13" t="e">
        <f t="shared" si="32"/>
        <v>#NUM!</v>
      </c>
      <c r="S126" s="13">
        <f t="shared" si="19"/>
        <v>2.0976694542472543</v>
      </c>
      <c r="T126" s="13" t="e">
        <f t="shared" si="20"/>
        <v>#NUM!</v>
      </c>
      <c r="U126" s="13" t="e">
        <f t="shared" si="21"/>
        <v>#NUM!</v>
      </c>
      <c r="V126" s="4">
        <f t="shared" si="22"/>
        <v>8.9411108077929402</v>
      </c>
      <c r="W126" s="4">
        <f t="shared" si="33"/>
        <v>186.73894389840291</v>
      </c>
      <c r="X126" s="4">
        <f t="shared" si="23"/>
        <v>0.41132762305140264</v>
      </c>
      <c r="Y126" s="3"/>
      <c r="Z126" s="13">
        <f t="shared" si="34"/>
        <v>0.98332299999999995</v>
      </c>
      <c r="AA126" s="25">
        <f t="shared" si="24"/>
        <v>0.15358869048589521</v>
      </c>
      <c r="AB126" s="3"/>
      <c r="AC126" s="3">
        <f t="shared" si="35"/>
        <v>1.8509743037313118</v>
      </c>
      <c r="AE126" s="106">
        <f>Input_Analysis!F125/100</f>
        <v>1.6550083309435226</v>
      </c>
      <c r="AF126" s="105">
        <f t="shared" si="25"/>
        <v>0.10333228263664819</v>
      </c>
    </row>
    <row r="127" spans="1:32">
      <c r="A127" s="154">
        <f>Input_Analysis!A126</f>
        <v>2.2000000000000002</v>
      </c>
      <c r="B127" s="154">
        <f>Input_Analysis!B126</f>
        <v>7.2178260000000005</v>
      </c>
      <c r="C127" s="154">
        <f>Input_Analysis!I126</f>
        <v>151.53600147783803</v>
      </c>
      <c r="D127" s="154">
        <f>Input_Analysis!F126</f>
        <v>141.60071278646691</v>
      </c>
      <c r="E127" s="155">
        <f>Input_Analysis!L126</f>
        <v>0</v>
      </c>
      <c r="F127" s="156">
        <f>Input_Analysis!P126</f>
        <v>49.676443456855552</v>
      </c>
      <c r="G127" s="160">
        <f>Input_Analysis!Q126</f>
        <v>18.639000000000003</v>
      </c>
      <c r="H127" s="4"/>
      <c r="I127" s="4">
        <f t="shared" si="36"/>
        <v>40.549999999999976</v>
      </c>
      <c r="J127" s="4">
        <f t="shared" si="26"/>
        <v>21.910999999999973</v>
      </c>
      <c r="K127" s="4"/>
      <c r="L127" s="4">
        <f t="shared" si="27"/>
        <v>0</v>
      </c>
      <c r="M127" s="139">
        <f t="shared" si="28"/>
        <v>0</v>
      </c>
      <c r="N127" s="3"/>
      <c r="O127" s="13">
        <f t="shared" si="29"/>
        <v>5.0653097292610187</v>
      </c>
      <c r="P127" s="13">
        <f t="shared" si="30"/>
        <v>0.27965187540388309</v>
      </c>
      <c r="Q127" s="13">
        <f t="shared" si="31"/>
        <v>3.6487863639716398</v>
      </c>
      <c r="R127" s="13" t="e">
        <f t="shared" si="32"/>
        <v>#NUM!</v>
      </c>
      <c r="S127" s="13">
        <f t="shared" si="19"/>
        <v>2.0893334405334572</v>
      </c>
      <c r="T127" s="13" t="e">
        <f t="shared" si="20"/>
        <v>#NUM!</v>
      </c>
      <c r="U127" s="13" t="e">
        <f t="shared" si="21"/>
        <v>#NUM!</v>
      </c>
      <c r="V127" s="4">
        <f t="shared" si="22"/>
        <v>7.399066765189203</v>
      </c>
      <c r="W127" s="4">
        <f t="shared" si="33"/>
        <v>154.53269098968553</v>
      </c>
      <c r="X127" s="4">
        <f t="shared" si="23"/>
        <v>0.33768731528406792</v>
      </c>
      <c r="Y127" s="3"/>
      <c r="Z127" s="13">
        <f t="shared" si="34"/>
        <v>0.98316999999999999</v>
      </c>
      <c r="AA127" s="25">
        <f t="shared" si="24"/>
        <v>0.15374959726849541</v>
      </c>
      <c r="AB127" s="3"/>
      <c r="AC127" s="3">
        <f t="shared" si="35"/>
        <v>1.5195929187783055</v>
      </c>
      <c r="AE127" s="106">
        <f>Input_Analysis!F126/100</f>
        <v>1.4160071278646691</v>
      </c>
      <c r="AF127" s="105">
        <f t="shared" si="25"/>
        <v>9.5390253162746116E-2</v>
      </c>
    </row>
    <row r="128" spans="1:32">
      <c r="A128" s="154">
        <f>Input_Analysis!A127</f>
        <v>2.2200000000000002</v>
      </c>
      <c r="B128" s="154">
        <f>Input_Analysis!B127</f>
        <v>7.2834426000000008</v>
      </c>
      <c r="C128" s="154">
        <f>Input_Analysis!I127</f>
        <v>162.23524102505368</v>
      </c>
      <c r="D128" s="154">
        <f>Input_Analysis!F127</f>
        <v>150.60075809069153</v>
      </c>
      <c r="E128" s="155">
        <f>Input_Analysis!L127</f>
        <v>0</v>
      </c>
      <c r="F128" s="156">
        <f>Input_Analysis!P127</f>
        <v>58.172414671810735</v>
      </c>
      <c r="G128" s="160">
        <f>Input_Analysis!Q127</f>
        <v>18.835200000000004</v>
      </c>
      <c r="H128" s="4"/>
      <c r="I128" s="4">
        <f t="shared" si="36"/>
        <v>40.919999999999973</v>
      </c>
      <c r="J128" s="4">
        <f t="shared" si="26"/>
        <v>22.084799999999969</v>
      </c>
      <c r="K128" s="4"/>
      <c r="L128" s="4">
        <f t="shared" si="27"/>
        <v>0</v>
      </c>
      <c r="M128" s="139">
        <f t="shared" si="28"/>
        <v>0</v>
      </c>
      <c r="N128" s="3"/>
      <c r="O128" s="13">
        <f t="shared" si="29"/>
        <v>5.4931555198622526</v>
      </c>
      <c r="P128" s="13">
        <f t="shared" si="30"/>
        <v>0.32425616385402811</v>
      </c>
      <c r="Q128" s="13">
        <f t="shared" si="31"/>
        <v>3.7119659835381391</v>
      </c>
      <c r="R128" s="13" t="e">
        <f t="shared" si="32"/>
        <v>#NUM!</v>
      </c>
      <c r="S128" s="13">
        <f t="shared" si="19"/>
        <v>2.0810960239080596</v>
      </c>
      <c r="T128" s="13" t="e">
        <f t="shared" si="20"/>
        <v>#NUM!</v>
      </c>
      <c r="U128" s="13" t="e">
        <f t="shared" si="21"/>
        <v>#NUM!</v>
      </c>
      <c r="V128" s="4">
        <f t="shared" si="22"/>
        <v>8.0876827350035807</v>
      </c>
      <c r="W128" s="4">
        <f t="shared" si="33"/>
        <v>168.91473162412584</v>
      </c>
      <c r="X128" s="4">
        <f t="shared" si="23"/>
        <v>0.36621036799081685</v>
      </c>
      <c r="Y128" s="3"/>
      <c r="Z128" s="13">
        <f t="shared" si="34"/>
        <v>0.98301700000000003</v>
      </c>
      <c r="AA128" s="25">
        <f t="shared" si="24"/>
        <v>0.15390753828787235</v>
      </c>
      <c r="AB128" s="3"/>
      <c r="AC128" s="3">
        <f t="shared" si="35"/>
        <v>1.6479466559586757</v>
      </c>
      <c r="AE128" s="106">
        <f>Input_Analysis!F127/100</f>
        <v>1.5060075809069153</v>
      </c>
      <c r="AF128" s="105">
        <f t="shared" si="25"/>
        <v>9.8180907652484953E-2</v>
      </c>
    </row>
    <row r="129" spans="1:32">
      <c r="A129" s="154">
        <f>Input_Analysis!A128</f>
        <v>2.2400000000000002</v>
      </c>
      <c r="B129" s="154">
        <f>Input_Analysis!B128</f>
        <v>7.3490592000000001</v>
      </c>
      <c r="C129" s="154">
        <f>Input_Analysis!I128</f>
        <v>134.07541541878788</v>
      </c>
      <c r="D129" s="154">
        <f>Input_Analysis!F128</f>
        <v>123.10061966111638</v>
      </c>
      <c r="E129" s="155">
        <f>Input_Analysis!L128</f>
        <v>0</v>
      </c>
      <c r="F129" s="156">
        <f>Input_Analysis!P128</f>
        <v>54.87397878835754</v>
      </c>
      <c r="G129" s="160">
        <f>Input_Analysis!Q128</f>
        <v>19.031400000000001</v>
      </c>
      <c r="H129" s="4"/>
      <c r="I129" s="4">
        <f t="shared" si="36"/>
        <v>41.289999999999971</v>
      </c>
      <c r="J129" s="4">
        <f t="shared" si="26"/>
        <v>22.258599999999969</v>
      </c>
      <c r="K129" s="4"/>
      <c r="L129" s="4">
        <f t="shared" si="27"/>
        <v>0</v>
      </c>
      <c r="M129" s="139">
        <f t="shared" si="28"/>
        <v>0</v>
      </c>
      <c r="N129" s="3"/>
      <c r="O129" s="13">
        <f t="shared" si="29"/>
        <v>4.1685198268888453</v>
      </c>
      <c r="P129" s="13">
        <f t="shared" si="30"/>
        <v>0.38629539595831625</v>
      </c>
      <c r="Q129" s="13">
        <f t="shared" si="31"/>
        <v>2.5582398098007273</v>
      </c>
      <c r="R129" s="13" t="e">
        <f t="shared" si="32"/>
        <v>#NUM!</v>
      </c>
      <c r="S129" s="13">
        <f t="shared" si="19"/>
        <v>2.0729552759203824</v>
      </c>
      <c r="T129" s="13" t="e">
        <f t="shared" si="20"/>
        <v>#NUM!</v>
      </c>
      <c r="U129" s="13" t="e">
        <f t="shared" si="21"/>
        <v>#NUM!</v>
      </c>
      <c r="V129" s="4">
        <f t="shared" si="22"/>
        <v>6.1856943612525281</v>
      </c>
      <c r="W129" s="4">
        <f t="shared" si="33"/>
        <v>129.19088658333439</v>
      </c>
      <c r="X129" s="4">
        <f t="shared" si="23"/>
        <v>0.2779013217925897</v>
      </c>
      <c r="Y129" s="3"/>
      <c r="Z129" s="13">
        <f t="shared" si="34"/>
        <v>0.98286399999999996</v>
      </c>
      <c r="AA129" s="25">
        <f t="shared" si="24"/>
        <v>0.15406258301600292</v>
      </c>
      <c r="AB129" s="3"/>
      <c r="AC129" s="3">
        <f t="shared" si="35"/>
        <v>1.2505559480666535</v>
      </c>
      <c r="AE129" s="106">
        <f>Input_Analysis!F128/100</f>
        <v>1.2310061966111638</v>
      </c>
      <c r="AF129" s="105">
        <f t="shared" si="25"/>
        <v>8.8591588648238254E-2</v>
      </c>
    </row>
    <row r="130" spans="1:32">
      <c r="A130" s="154">
        <f>Input_Analysis!A129</f>
        <v>2.2599999999999998</v>
      </c>
      <c r="B130" s="154">
        <f>Input_Analysis!B129</f>
        <v>7.4146757999999995</v>
      </c>
      <c r="C130" s="154">
        <f>Input_Analysis!I129</f>
        <v>153.27546416694898</v>
      </c>
      <c r="D130" s="154">
        <f>Input_Analysis!F129</f>
        <v>142.20071580674858</v>
      </c>
      <c r="E130" s="155">
        <f>Input_Analysis!L129</f>
        <v>0</v>
      </c>
      <c r="F130" s="156">
        <f>Input_Analysis!P129</f>
        <v>55.373741801001962</v>
      </c>
      <c r="G130" s="160">
        <f>Input_Analysis!Q129</f>
        <v>19.227599999999999</v>
      </c>
      <c r="H130" s="4"/>
      <c r="I130" s="4">
        <f t="shared" si="36"/>
        <v>41.659999999999961</v>
      </c>
      <c r="J130" s="4">
        <f t="shared" si="26"/>
        <v>22.432399999999962</v>
      </c>
      <c r="K130" s="4"/>
      <c r="L130" s="4">
        <f t="shared" si="27"/>
        <v>0</v>
      </c>
      <c r="M130" s="139">
        <f t="shared" si="28"/>
        <v>0</v>
      </c>
      <c r="N130" s="3"/>
      <c r="O130" s="13">
        <f t="shared" si="29"/>
        <v>4.975636319205667</v>
      </c>
      <c r="P130" s="13">
        <f t="shared" si="30"/>
        <v>0.32384528497714538</v>
      </c>
      <c r="Q130" s="13">
        <f t="shared" si="31"/>
        <v>3.3642999574698731</v>
      </c>
      <c r="R130" s="13" t="e">
        <f t="shared" si="32"/>
        <v>#NUM!</v>
      </c>
      <c r="S130" s="13">
        <f t="shared" si="19"/>
        <v>2.064909320515683</v>
      </c>
      <c r="T130" s="13" t="e">
        <f t="shared" si="20"/>
        <v>#NUM!</v>
      </c>
      <c r="U130" s="13" t="e">
        <f t="shared" si="21"/>
        <v>#NUM!</v>
      </c>
      <c r="V130" s="4">
        <f t="shared" si="22"/>
        <v>7.4410309444632672</v>
      </c>
      <c r="W130" s="4">
        <f t="shared" si="33"/>
        <v>155.40913091842145</v>
      </c>
      <c r="X130" s="4">
        <f t="shared" si="23"/>
        <v>0.33170908794704446</v>
      </c>
      <c r="Y130" s="3"/>
      <c r="Z130" s="13">
        <f t="shared" si="34"/>
        <v>0.982711</v>
      </c>
      <c r="AA130" s="25">
        <f t="shared" si="24"/>
        <v>0.15421479877186584</v>
      </c>
      <c r="AB130" s="3"/>
      <c r="AC130" s="3">
        <f t="shared" si="35"/>
        <v>1.4926908957617</v>
      </c>
      <c r="AE130" s="106">
        <f>Input_Analysis!F129/100</f>
        <v>1.4220071580674858</v>
      </c>
      <c r="AF130" s="105">
        <f t="shared" si="25"/>
        <v>9.5031763281539949E-2</v>
      </c>
    </row>
    <row r="131" spans="1:32">
      <c r="A131" s="154">
        <f>Input_Analysis!A130</f>
        <v>2.2799999999999998</v>
      </c>
      <c r="B131" s="154">
        <f>Input_Analysis!B130</f>
        <v>7.4802923999999988</v>
      </c>
      <c r="C131" s="154">
        <f>Input_Analysis!I130</f>
        <v>149.81566709390788</v>
      </c>
      <c r="D131" s="154">
        <f>Input_Analysis!F130</f>
        <v>139.20070070534035</v>
      </c>
      <c r="E131" s="155">
        <f>Input_Analysis!L130</f>
        <v>0</v>
      </c>
      <c r="F131" s="156">
        <f>Input_Analysis!P130</f>
        <v>53.074831942837619</v>
      </c>
      <c r="G131" s="160">
        <f>Input_Analysis!Q130</f>
        <v>19.4238</v>
      </c>
      <c r="H131" s="4"/>
      <c r="I131" s="4">
        <f t="shared" si="36"/>
        <v>42.029999999999959</v>
      </c>
      <c r="J131" s="4">
        <f t="shared" si="26"/>
        <v>22.606199999999959</v>
      </c>
      <c r="K131" s="4"/>
      <c r="L131" s="4">
        <f t="shared" si="27"/>
        <v>0</v>
      </c>
      <c r="M131" s="139">
        <f t="shared" si="28"/>
        <v>0</v>
      </c>
      <c r="N131" s="3"/>
      <c r="O131" s="13">
        <f t="shared" si="29"/>
        <v>4.7679692780700922</v>
      </c>
      <c r="P131" s="13">
        <f t="shared" si="30"/>
        <v>0.31220321634711656</v>
      </c>
      <c r="Q131" s="13">
        <f t="shared" si="31"/>
        <v>3.2793939340123699</v>
      </c>
      <c r="R131" s="13" t="e">
        <f t="shared" si="32"/>
        <v>#NUM!</v>
      </c>
      <c r="S131" s="13">
        <f t="shared" si="19"/>
        <v>2.0569563322189106</v>
      </c>
      <c r="T131" s="13" t="e">
        <f t="shared" si="20"/>
        <v>#NUM!</v>
      </c>
      <c r="U131" s="13" t="e">
        <f t="shared" si="21"/>
        <v>#NUM!</v>
      </c>
      <c r="V131" s="4">
        <f t="shared" si="22"/>
        <v>7.1857111395938613</v>
      </c>
      <c r="W131" s="4">
        <f t="shared" si="33"/>
        <v>150.07666700620783</v>
      </c>
      <c r="X131" s="4">
        <f t="shared" si="23"/>
        <v>0.31786461853800613</v>
      </c>
      <c r="Y131" s="3"/>
      <c r="Z131" s="13">
        <f t="shared" si="34"/>
        <v>0.98255800000000004</v>
      </c>
      <c r="AA131" s="25">
        <f t="shared" si="24"/>
        <v>0.15436425080420429</v>
      </c>
      <c r="AB131" s="3"/>
      <c r="AC131" s="3">
        <f t="shared" si="35"/>
        <v>1.4303907834210277</v>
      </c>
      <c r="AE131" s="106">
        <f>Input_Analysis!F130/100</f>
        <v>1.3920070070534036</v>
      </c>
      <c r="AF131" s="105">
        <f t="shared" si="25"/>
        <v>9.3842733723480787E-2</v>
      </c>
    </row>
    <row r="132" spans="1:32">
      <c r="A132" s="154">
        <f>Input_Analysis!A131</f>
        <v>2.2999999999999998</v>
      </c>
      <c r="B132" s="154">
        <f>Input_Analysis!B131</f>
        <v>7.5459089999999991</v>
      </c>
      <c r="C132" s="154">
        <f>Input_Analysis!I131</f>
        <v>145.65567489379936</v>
      </c>
      <c r="D132" s="154">
        <f>Input_Analysis!F131</f>
        <v>135.10068006674916</v>
      </c>
      <c r="E132" s="155">
        <f>Input_Analysis!L131</f>
        <v>0</v>
      </c>
      <c r="F132" s="156">
        <f>Input_Analysis!P131</f>
        <v>52.774974135250964</v>
      </c>
      <c r="G132" s="160">
        <f>Input_Analysis!Q131</f>
        <v>19.619999999999997</v>
      </c>
      <c r="H132" s="4"/>
      <c r="I132" s="4">
        <f t="shared" si="36"/>
        <v>42.399999999999956</v>
      </c>
      <c r="J132" s="4">
        <f t="shared" si="26"/>
        <v>22.779999999999959</v>
      </c>
      <c r="K132" s="4"/>
      <c r="L132" s="4">
        <f t="shared" si="27"/>
        <v>0</v>
      </c>
      <c r="M132" s="139">
        <f t="shared" si="28"/>
        <v>0</v>
      </c>
      <c r="N132" s="3"/>
      <c r="O132" s="13">
        <f t="shared" si="29"/>
        <v>4.5327337530201754</v>
      </c>
      <c r="P132" s="13">
        <f t="shared" si="30"/>
        <v>0.32109590266444477</v>
      </c>
      <c r="Q132" s="13">
        <f t="shared" si="31"/>
        <v>3.0772915170565658</v>
      </c>
      <c r="R132" s="13" t="e">
        <f t="shared" si="32"/>
        <v>#NUM!</v>
      </c>
      <c r="S132" s="13">
        <f t="shared" si="19"/>
        <v>2.0490945343948264</v>
      </c>
      <c r="T132" s="13" t="e">
        <f t="shared" si="20"/>
        <v>#NUM!</v>
      </c>
      <c r="U132" s="13" t="e">
        <f t="shared" si="21"/>
        <v>#NUM!</v>
      </c>
      <c r="V132" s="4">
        <f t="shared" si="22"/>
        <v>6.883711659586627</v>
      </c>
      <c r="W132" s="4">
        <f t="shared" si="33"/>
        <v>143.76927800648033</v>
      </c>
      <c r="X132" s="4">
        <f t="shared" si="23"/>
        <v>0.30218225020134504</v>
      </c>
      <c r="Y132" s="3"/>
      <c r="Z132" s="13">
        <f t="shared" si="34"/>
        <v>0.98240499999999997</v>
      </c>
      <c r="AA132" s="25">
        <f t="shared" si="24"/>
        <v>0.15451100237050056</v>
      </c>
      <c r="AB132" s="3"/>
      <c r="AC132" s="3">
        <f t="shared" si="35"/>
        <v>1.3598201259060525</v>
      </c>
      <c r="AE132" s="106">
        <f>Input_Analysis!F131/100</f>
        <v>1.3510068006674916</v>
      </c>
      <c r="AF132" s="105">
        <f t="shared" si="25"/>
        <v>9.2273537177696652E-2</v>
      </c>
    </row>
    <row r="133" spans="1:32">
      <c r="A133" s="154">
        <f>Input_Analysis!A132</f>
        <v>2.3199999999999998</v>
      </c>
      <c r="B133" s="154">
        <f>Input_Analysis!B132</f>
        <v>7.6115255999999993</v>
      </c>
      <c r="C133" s="154">
        <f>Input_Analysis!I132</f>
        <v>144.81549822234004</v>
      </c>
      <c r="D133" s="154">
        <f>Input_Analysis!F132</f>
        <v>133.90067402618587</v>
      </c>
      <c r="E133" s="155">
        <f>Input_Analysis!L132</f>
        <v>0</v>
      </c>
      <c r="F133" s="156">
        <f>Input_Analysis!P132</f>
        <v>54.574120980770886</v>
      </c>
      <c r="G133" s="160">
        <f>Input_Analysis!Q132</f>
        <v>19.816200000000002</v>
      </c>
      <c r="H133" s="4"/>
      <c r="I133" s="4">
        <f t="shared" si="36"/>
        <v>42.769999999999953</v>
      </c>
      <c r="J133" s="4">
        <f t="shared" si="26"/>
        <v>22.953799999999951</v>
      </c>
      <c r="K133" s="4"/>
      <c r="L133" s="4">
        <f t="shared" si="27"/>
        <v>0</v>
      </c>
      <c r="M133" s="139">
        <f t="shared" si="28"/>
        <v>0</v>
      </c>
      <c r="N133" s="3"/>
      <c r="O133" s="13">
        <f t="shared" si="29"/>
        <v>4.4456908321210564</v>
      </c>
      <c r="P133" s="13">
        <f t="shared" si="30"/>
        <v>0.34061199745469595</v>
      </c>
      <c r="Q133" s="13">
        <f t="shared" si="31"/>
        <v>2.931435197726274</v>
      </c>
      <c r="R133" s="13" t="e">
        <f t="shared" si="32"/>
        <v>#NUM!</v>
      </c>
      <c r="S133" s="13">
        <f t="shared" si="19"/>
        <v>2.0413221975807154</v>
      </c>
      <c r="T133" s="13" t="e">
        <f t="shared" si="20"/>
        <v>#NUM!</v>
      </c>
      <c r="U133" s="13" t="e">
        <f t="shared" si="21"/>
        <v>#NUM!</v>
      </c>
      <c r="V133" s="4">
        <f t="shared" si="22"/>
        <v>6.8030332148226726</v>
      </c>
      <c r="W133" s="4">
        <f t="shared" si="33"/>
        <v>142.08427399585389</v>
      </c>
      <c r="X133" s="4">
        <f t="shared" si="23"/>
        <v>0.29637938880807041</v>
      </c>
      <c r="Y133" s="3"/>
      <c r="Z133" s="13">
        <f t="shared" si="34"/>
        <v>0.98225200000000001</v>
      </c>
      <c r="AA133" s="25">
        <f t="shared" si="24"/>
        <v>0.15465511481236241</v>
      </c>
      <c r="AB133" s="3"/>
      <c r="AC133" s="3">
        <f t="shared" si="35"/>
        <v>1.3337072496363169</v>
      </c>
      <c r="AE133" s="106">
        <f>Input_Analysis!F132/100</f>
        <v>1.3390067402618586</v>
      </c>
      <c r="AF133" s="105">
        <f t="shared" si="25"/>
        <v>9.1688435984310326E-2</v>
      </c>
    </row>
    <row r="134" spans="1:32">
      <c r="A134" s="154">
        <f>Input_Analysis!A133</f>
        <v>2.34</v>
      </c>
      <c r="B134" s="154">
        <f>Input_Analysis!B133</f>
        <v>7.6771421999999996</v>
      </c>
      <c r="C134" s="154">
        <f>Input_Analysis!I133</f>
        <v>147.89542750491998</v>
      </c>
      <c r="D134" s="154">
        <f>Input_Analysis!F133</f>
        <v>136.80068862421382</v>
      </c>
      <c r="E134" s="155">
        <f>Input_Analysis!L133</f>
        <v>0</v>
      </c>
      <c r="F134" s="156">
        <f>Input_Analysis!P133</f>
        <v>55.47369440353085</v>
      </c>
      <c r="G134" s="160">
        <f>Input_Analysis!Q133</f>
        <v>20.012400000000003</v>
      </c>
      <c r="H134" s="4"/>
      <c r="I134" s="4">
        <f t="shared" si="36"/>
        <v>43.139999999999951</v>
      </c>
      <c r="J134" s="4">
        <f t="shared" si="26"/>
        <v>23.127599999999948</v>
      </c>
      <c r="K134" s="4"/>
      <c r="L134" s="4">
        <f t="shared" si="27"/>
        <v>0</v>
      </c>
      <c r="M134" s="139">
        <f t="shared" si="28"/>
        <v>0</v>
      </c>
      <c r="N134" s="3"/>
      <c r="O134" s="13">
        <f t="shared" si="29"/>
        <v>4.5294551749822833</v>
      </c>
      <c r="P134" s="13">
        <f t="shared" si="30"/>
        <v>0.3385151036863015</v>
      </c>
      <c r="Q134" s="13">
        <f t="shared" si="31"/>
        <v>2.9961661867807012</v>
      </c>
      <c r="R134" s="13" t="e">
        <f t="shared" si="32"/>
        <v>#NUM!</v>
      </c>
      <c r="S134" s="13">
        <f t="shared" si="19"/>
        <v>2.0336376378881416</v>
      </c>
      <c r="T134" s="13" t="e">
        <f t="shared" si="20"/>
        <v>#NUM!</v>
      </c>
      <c r="U134" s="13" t="e">
        <f t="shared" si="21"/>
        <v>#NUM!</v>
      </c>
      <c r="V134" s="4">
        <f t="shared" si="22"/>
        <v>6.9836951669946679</v>
      </c>
      <c r="W134" s="4">
        <f t="shared" si="33"/>
        <v>145.85747655160543</v>
      </c>
      <c r="X134" s="4">
        <f t="shared" si="23"/>
        <v>0.30196367833215221</v>
      </c>
      <c r="Y134" s="3"/>
      <c r="Z134" s="13">
        <f t="shared" si="34"/>
        <v>0.98209900000000006</v>
      </c>
      <c r="AA134" s="25">
        <f t="shared" si="24"/>
        <v>0.15479664762751019</v>
      </c>
      <c r="AB134" s="3"/>
      <c r="AC134" s="3">
        <f t="shared" si="35"/>
        <v>1.358836552494685</v>
      </c>
      <c r="AE134" s="106">
        <f>Input_Analysis!F133/100</f>
        <v>1.3680068862421382</v>
      </c>
      <c r="AF134" s="105">
        <f t="shared" si="25"/>
        <v>9.2501405423675673E-2</v>
      </c>
    </row>
    <row r="135" spans="1:32">
      <c r="A135" s="154">
        <f>Input_Analysis!A134</f>
        <v>2.36</v>
      </c>
      <c r="B135" s="154">
        <f>Input_Analysis!B134</f>
        <v>7.7427587999999998</v>
      </c>
      <c r="C135" s="154">
        <f>Input_Analysis!I134</f>
        <v>150.53532583211583</v>
      </c>
      <c r="D135" s="154">
        <f>Input_Analysis!F134</f>
        <v>139.20070070534035</v>
      </c>
      <c r="E135" s="155">
        <f>Input_Analysis!L134</f>
        <v>0</v>
      </c>
      <c r="F135" s="156">
        <f>Input_Analysis!P134</f>
        <v>56.673125633877461</v>
      </c>
      <c r="G135" s="160">
        <f>Input_Analysis!Q134</f>
        <v>20.208600000000001</v>
      </c>
      <c r="H135" s="4"/>
      <c r="I135" s="4">
        <f t="shared" si="36"/>
        <v>43.509999999999948</v>
      </c>
      <c r="J135" s="4">
        <f t="shared" si="26"/>
        <v>23.301399999999948</v>
      </c>
      <c r="K135" s="4"/>
      <c r="L135" s="4">
        <f t="shared" si="27"/>
        <v>0</v>
      </c>
      <c r="M135" s="139">
        <f t="shared" si="28"/>
        <v>0</v>
      </c>
      <c r="N135" s="3"/>
      <c r="O135" s="13">
        <f t="shared" si="29"/>
        <v>4.5930856443010342</v>
      </c>
      <c r="P135" s="13">
        <f t="shared" si="30"/>
        <v>0.34070931670020926</v>
      </c>
      <c r="Q135" s="13">
        <f t="shared" si="31"/>
        <v>3.0281785728856883</v>
      </c>
      <c r="R135" s="13" t="e">
        <f t="shared" si="32"/>
        <v>#NUM!</v>
      </c>
      <c r="S135" s="13">
        <f t="shared" si="19"/>
        <v>2.026039215470393</v>
      </c>
      <c r="T135" s="13" t="e">
        <f t="shared" si="20"/>
        <v>#NUM!</v>
      </c>
      <c r="U135" s="13" t="e">
        <f t="shared" si="21"/>
        <v>#NUM!</v>
      </c>
      <c r="V135" s="4">
        <f t="shared" si="22"/>
        <v>7.135021722141059</v>
      </c>
      <c r="W135" s="4">
        <f t="shared" si="33"/>
        <v>149.01799672625654</v>
      </c>
      <c r="X135" s="4">
        <f t="shared" si="23"/>
        <v>0.30620570962006899</v>
      </c>
      <c r="Y135" s="3"/>
      <c r="Z135" s="13">
        <f t="shared" si="34"/>
        <v>0.98194599999999999</v>
      </c>
      <c r="AA135" s="25">
        <f t="shared" si="24"/>
        <v>0.15493565853854294</v>
      </c>
      <c r="AB135" s="3"/>
      <c r="AC135" s="3">
        <f t="shared" si="35"/>
        <v>1.3779256932903101</v>
      </c>
      <c r="AE135" s="106">
        <f>Input_Analysis!F134/100</f>
        <v>1.3920070070534036</v>
      </c>
      <c r="AF135" s="105">
        <f t="shared" si="25"/>
        <v>9.3134811147580016E-2</v>
      </c>
    </row>
    <row r="136" spans="1:32">
      <c r="A136" s="154">
        <f>Input_Analysis!A135</f>
        <v>2.38</v>
      </c>
      <c r="B136" s="154">
        <f>Input_Analysis!B135</f>
        <v>7.8083753999999992</v>
      </c>
      <c r="C136" s="154">
        <f>Input_Analysis!I135</f>
        <v>152.43528749548966</v>
      </c>
      <c r="D136" s="154">
        <f>Input_Analysis!F135</f>
        <v>141.00070976618528</v>
      </c>
      <c r="E136" s="155">
        <f>Input_Analysis!L135</f>
        <v>0</v>
      </c>
      <c r="F136" s="156">
        <f>Input_Analysis!P135</f>
        <v>57.172888646521891</v>
      </c>
      <c r="G136" s="160">
        <f>Input_Analysis!Q135</f>
        <v>20.404800000000002</v>
      </c>
      <c r="H136" s="4"/>
      <c r="I136" s="4">
        <f t="shared" si="36"/>
        <v>43.879999999999946</v>
      </c>
      <c r="J136" s="4">
        <f t="shared" si="26"/>
        <v>23.475199999999944</v>
      </c>
      <c r="K136" s="4"/>
      <c r="L136" s="4">
        <f t="shared" si="27"/>
        <v>0</v>
      </c>
      <c r="M136" s="139">
        <f t="shared" si="28"/>
        <v>0</v>
      </c>
      <c r="N136" s="3"/>
      <c r="O136" s="13">
        <f t="shared" si="29"/>
        <v>4.6242539997738028</v>
      </c>
      <c r="P136" s="13">
        <f t="shared" si="30"/>
        <v>0.33870380241081799</v>
      </c>
      <c r="Q136" s="13">
        <f t="shared" si="31"/>
        <v>3.0580015867369821</v>
      </c>
      <c r="R136" s="13" t="e">
        <f t="shared" si="32"/>
        <v>#NUM!</v>
      </c>
      <c r="S136" s="13">
        <f t="shared" si="19"/>
        <v>2.0185253330524469</v>
      </c>
      <c r="T136" s="13" t="e">
        <f t="shared" si="20"/>
        <v>#NUM!</v>
      </c>
      <c r="U136" s="13" t="e">
        <f t="shared" si="21"/>
        <v>#NUM!</v>
      </c>
      <c r="V136" s="4">
        <f t="shared" si="22"/>
        <v>7.2370191663659815</v>
      </c>
      <c r="W136" s="4">
        <f t="shared" si="33"/>
        <v>151.14825720779507</v>
      </c>
      <c r="X136" s="4">
        <f t="shared" si="23"/>
        <v>0.30828359998492022</v>
      </c>
      <c r="Y136" s="3"/>
      <c r="Z136" s="13">
        <f t="shared" si="34"/>
        <v>0.98179300000000003</v>
      </c>
      <c r="AA136" s="25">
        <f t="shared" si="24"/>
        <v>0.15507220355864931</v>
      </c>
      <c r="AB136" s="3"/>
      <c r="AC136" s="3">
        <f t="shared" si="35"/>
        <v>1.3872761999321408</v>
      </c>
      <c r="AE136" s="106">
        <f>Input_Analysis!F135/100</f>
        <v>1.4100070976618528</v>
      </c>
      <c r="AF136" s="105">
        <f t="shared" si="25"/>
        <v>9.3561064741224845E-2</v>
      </c>
    </row>
    <row r="137" spans="1:32">
      <c r="A137" s="154">
        <f>Input_Analysis!A136</f>
        <v>2.4</v>
      </c>
      <c r="B137" s="154">
        <f>Input_Analysis!B136</f>
        <v>7.8739919999999994</v>
      </c>
      <c r="C137" s="154">
        <f>Input_Analysis!I136</f>
        <v>155.9553435351564</v>
      </c>
      <c r="D137" s="154">
        <f>Input_Analysis!F136</f>
        <v>144.60072788787514</v>
      </c>
      <c r="E137" s="155">
        <f>Input_Analysis!L136</f>
        <v>0</v>
      </c>
      <c r="F137" s="156">
        <f>Input_Analysis!P136</f>
        <v>56.773078236406342</v>
      </c>
      <c r="G137" s="160">
        <f>Input_Analysis!Q136</f>
        <v>20.601000000000003</v>
      </c>
      <c r="H137" s="4"/>
      <c r="I137" s="4">
        <f t="shared" si="36"/>
        <v>44.249999999999943</v>
      </c>
      <c r="J137" s="4">
        <f t="shared" si="26"/>
        <v>23.648999999999941</v>
      </c>
      <c r="K137" s="4"/>
      <c r="L137" s="4">
        <f t="shared" si="27"/>
        <v>0</v>
      </c>
      <c r="M137" s="139">
        <f t="shared" si="28"/>
        <v>0</v>
      </c>
      <c r="N137" s="3"/>
      <c r="O137" s="13">
        <f t="shared" si="29"/>
        <v>4.7234700636456823</v>
      </c>
      <c r="P137" s="13">
        <f t="shared" si="30"/>
        <v>0.32381690160616244</v>
      </c>
      <c r="Q137" s="13">
        <f t="shared" si="31"/>
        <v>3.1939306228064743</v>
      </c>
      <c r="R137" s="13" t="e">
        <f t="shared" si="32"/>
        <v>#NUM!</v>
      </c>
      <c r="S137" s="13">
        <f t="shared" si="19"/>
        <v>2.0110944345204649</v>
      </c>
      <c r="T137" s="13" t="e">
        <f t="shared" si="20"/>
        <v>#NUM!</v>
      </c>
      <c r="U137" s="13" t="e">
        <f t="shared" si="21"/>
        <v>#NUM!</v>
      </c>
      <c r="V137" s="4">
        <f t="shared" si="22"/>
        <v>7.4470229023437637</v>
      </c>
      <c r="W137" s="4">
        <f t="shared" si="33"/>
        <v>155.5342755352975</v>
      </c>
      <c r="X137" s="4">
        <f t="shared" si="23"/>
        <v>0.31489800424304548</v>
      </c>
      <c r="Y137" s="3"/>
      <c r="Z137" s="13">
        <f t="shared" si="34"/>
        <v>0.98163999999999996</v>
      </c>
      <c r="AA137" s="25">
        <f t="shared" si="24"/>
        <v>0.15520633705442111</v>
      </c>
      <c r="AB137" s="3"/>
      <c r="AC137" s="3">
        <f t="shared" si="35"/>
        <v>1.4170410190937046</v>
      </c>
      <c r="AE137" s="106">
        <f>Input_Analysis!F136/100</f>
        <v>1.4460072788787515</v>
      </c>
      <c r="AF137" s="105">
        <f t="shared" si="25"/>
        <v>9.4573372341625883E-2</v>
      </c>
    </row>
    <row r="138" spans="1:32">
      <c r="A138" s="154">
        <f>Input_Analysis!A137</f>
        <v>2.42</v>
      </c>
      <c r="B138" s="154">
        <f>Input_Analysis!B137</f>
        <v>7.9396085999999997</v>
      </c>
      <c r="C138" s="154">
        <f>Input_Analysis!I137</f>
        <v>155.5355426045351</v>
      </c>
      <c r="D138" s="154">
        <f>Input_Analysis!F137</f>
        <v>144.60072788787514</v>
      </c>
      <c r="E138" s="155">
        <f>Input_Analysis!L137</f>
        <v>0</v>
      </c>
      <c r="F138" s="156">
        <f>Input_Analysis!P137</f>
        <v>54.674073583299773</v>
      </c>
      <c r="G138" s="160">
        <f>Input_Analysis!Q137</f>
        <v>20.797200000000004</v>
      </c>
      <c r="H138" s="4"/>
      <c r="I138" s="4">
        <f t="shared" si="36"/>
        <v>44.619999999999941</v>
      </c>
      <c r="J138" s="4">
        <f t="shared" si="26"/>
        <v>23.822799999999937</v>
      </c>
      <c r="K138" s="4"/>
      <c r="L138" s="4">
        <f t="shared" si="27"/>
        <v>0</v>
      </c>
      <c r="M138" s="139">
        <f t="shared" si="28"/>
        <v>0</v>
      </c>
      <c r="N138" s="3"/>
      <c r="O138" s="13">
        <f t="shared" si="29"/>
        <v>4.6558566837036555</v>
      </c>
      <c r="P138" s="13">
        <f t="shared" si="30"/>
        <v>0.30542945368879798</v>
      </c>
      <c r="Q138" s="13">
        <f t="shared" si="31"/>
        <v>3.2338209203467092</v>
      </c>
      <c r="R138" s="13" t="e">
        <f t="shared" si="32"/>
        <v>#NUM!</v>
      </c>
      <c r="S138" s="13">
        <f t="shared" si="19"/>
        <v>2.0037450035679898</v>
      </c>
      <c r="T138" s="13" t="e">
        <f t="shared" si="20"/>
        <v>#NUM!</v>
      </c>
      <c r="U138" s="13" t="e">
        <f t="shared" si="21"/>
        <v>#NUM!</v>
      </c>
      <c r="V138" s="4">
        <f t="shared" si="22"/>
        <v>7.3943695069690101</v>
      </c>
      <c r="W138" s="4">
        <f t="shared" si="33"/>
        <v>154.43458673193578</v>
      </c>
      <c r="X138" s="4">
        <f t="shared" si="23"/>
        <v>0.3103904455802437</v>
      </c>
      <c r="Y138" s="3"/>
      <c r="Z138" s="13">
        <f t="shared" si="34"/>
        <v>0.981487</v>
      </c>
      <c r="AA138" s="25">
        <f t="shared" si="24"/>
        <v>0.15533811180591722</v>
      </c>
      <c r="AB138" s="3"/>
      <c r="AC138" s="3">
        <f t="shared" si="35"/>
        <v>1.3967570051110967</v>
      </c>
      <c r="AE138" s="106">
        <f>Input_Analysis!F137/100</f>
        <v>1.4460072788787515</v>
      </c>
      <c r="AF138" s="105">
        <f t="shared" si="25"/>
        <v>9.4400407652400681E-2</v>
      </c>
    </row>
    <row r="139" spans="1:32">
      <c r="A139" s="154">
        <f>Input_Analysis!A138</f>
        <v>2.44</v>
      </c>
      <c r="B139" s="154">
        <f>Input_Analysis!B138</f>
        <v>8.0052251999999999</v>
      </c>
      <c r="C139" s="154">
        <f>Input_Analysis!I138</f>
        <v>154.25557448194868</v>
      </c>
      <c r="D139" s="154">
        <f>Input_Analysis!F138</f>
        <v>143.40072184731184</v>
      </c>
      <c r="E139" s="155">
        <f>Input_Analysis!L138</f>
        <v>0</v>
      </c>
      <c r="F139" s="156">
        <f>Input_Analysis!P138</f>
        <v>54.274263173184231</v>
      </c>
      <c r="G139" s="160">
        <f>Input_Analysis!Q138</f>
        <v>20.993400000000001</v>
      </c>
      <c r="H139" s="4"/>
      <c r="I139" s="4">
        <f t="shared" si="36"/>
        <v>44.989999999999938</v>
      </c>
      <c r="J139" s="4">
        <f t="shared" si="26"/>
        <v>23.996599999999937</v>
      </c>
      <c r="K139" s="4"/>
      <c r="L139" s="4">
        <f t="shared" si="27"/>
        <v>0</v>
      </c>
      <c r="M139" s="139">
        <f t="shared" si="28"/>
        <v>0</v>
      </c>
      <c r="N139" s="3"/>
      <c r="O139" s="13">
        <f t="shared" si="29"/>
        <v>4.5533773318698909</v>
      </c>
      <c r="P139" s="13">
        <f t="shared" si="30"/>
        <v>0.30458690517096404</v>
      </c>
      <c r="Q139" s="13">
        <f t="shared" si="31"/>
        <v>3.1664782222800194</v>
      </c>
      <c r="R139" s="13" t="e">
        <f t="shared" si="32"/>
        <v>#NUM!</v>
      </c>
      <c r="S139" s="13">
        <f t="shared" si="19"/>
        <v>1.9964755623961699</v>
      </c>
      <c r="T139" s="13" t="e">
        <f t="shared" si="20"/>
        <v>#NUM!</v>
      </c>
      <c r="U139" s="13" t="e">
        <f t="shared" si="21"/>
        <v>#NUM!</v>
      </c>
      <c r="V139" s="4">
        <f t="shared" si="22"/>
        <v>7.2843716321299166</v>
      </c>
      <c r="W139" s="4">
        <f t="shared" si="33"/>
        <v>152.13723381683511</v>
      </c>
      <c r="X139" s="4">
        <f t="shared" si="23"/>
        <v>0.30355848879132608</v>
      </c>
      <c r="Y139" s="3"/>
      <c r="Z139" s="13">
        <f t="shared" si="34"/>
        <v>0.98133400000000004</v>
      </c>
      <c r="AA139" s="25">
        <f t="shared" si="24"/>
        <v>0.15546757906411765</v>
      </c>
      <c r="AB139" s="3"/>
      <c r="AC139" s="3">
        <f t="shared" si="35"/>
        <v>1.3660131995609672</v>
      </c>
      <c r="AE139" s="106">
        <f>Input_Analysis!F138/100</f>
        <v>1.4340072184731185</v>
      </c>
      <c r="AF139" s="105">
        <f t="shared" si="25"/>
        <v>9.3837206826598379E-2</v>
      </c>
    </row>
    <row r="140" spans="1:32">
      <c r="A140" s="154">
        <f>Input_Analysis!A139</f>
        <v>2.46</v>
      </c>
      <c r="B140" s="154">
        <f>Input_Analysis!B139</f>
        <v>8.0708418000000002</v>
      </c>
      <c r="C140" s="154">
        <f>Input_Analysis!I139</f>
        <v>150.77549948329352</v>
      </c>
      <c r="D140" s="154">
        <f>Input_Analysis!F139</f>
        <v>139.80070372562201</v>
      </c>
      <c r="E140" s="155">
        <f>Input_Analysis!L139</f>
        <v>0</v>
      </c>
      <c r="F140" s="156">
        <f>Input_Analysis!P139</f>
        <v>54.87397878835754</v>
      </c>
      <c r="G140" s="160">
        <f>Input_Analysis!Q139</f>
        <v>21.189600000000002</v>
      </c>
      <c r="H140" s="4"/>
      <c r="I140" s="4">
        <f t="shared" si="36"/>
        <v>45.359999999999935</v>
      </c>
      <c r="J140" s="4">
        <f t="shared" si="26"/>
        <v>24.170399999999933</v>
      </c>
      <c r="K140" s="4"/>
      <c r="L140" s="4">
        <f t="shared" si="27"/>
        <v>0</v>
      </c>
      <c r="M140" s="139">
        <f t="shared" si="28"/>
        <v>0</v>
      </c>
      <c r="N140" s="3"/>
      <c r="O140" s="13">
        <f t="shared" si="29"/>
        <v>4.361346915371441</v>
      </c>
      <c r="P140" s="13">
        <f t="shared" si="30"/>
        <v>0.31953914702738651</v>
      </c>
      <c r="Q140" s="13">
        <f t="shared" si="31"/>
        <v>2.9677258421431274</v>
      </c>
      <c r="R140" s="13" t="e">
        <f t="shared" si="32"/>
        <v>#NUM!</v>
      </c>
      <c r="S140" s="13">
        <f t="shared" ref="S140:S203" si="37">9.78*(1/J140)^0.5</f>
        <v>1.9892846704654801</v>
      </c>
      <c r="T140" s="13" t="e">
        <f t="shared" si="20"/>
        <v>#NUM!</v>
      </c>
      <c r="U140" s="13" t="e">
        <f t="shared" ref="U140:U203" si="38">T140*S140</f>
        <v>#NUM!</v>
      </c>
      <c r="V140" s="4">
        <f t="shared" ref="V140:V203" si="39">(C140-I140)/$B$8</f>
        <v>7.0276999655529062</v>
      </c>
      <c r="W140" s="4">
        <f t="shared" si="33"/>
        <v>146.77653569155763</v>
      </c>
      <c r="X140" s="4">
        <f t="shared" si="23"/>
        <v>0.29075646102476277</v>
      </c>
      <c r="Y140" s="3"/>
      <c r="Z140" s="13">
        <f t="shared" si="34"/>
        <v>0.98118099999999997</v>
      </c>
      <c r="AA140" s="25">
        <f t="shared" si="24"/>
        <v>0.15559478860589834</v>
      </c>
      <c r="AB140" s="3"/>
      <c r="AC140" s="3">
        <f t="shared" si="35"/>
        <v>1.3084040746114323</v>
      </c>
      <c r="AE140" s="106">
        <f>Input_Analysis!F139/100</f>
        <v>1.3980070372562201</v>
      </c>
      <c r="AF140" s="105">
        <f t="shared" si="25"/>
        <v>9.2484840245644212E-2</v>
      </c>
    </row>
    <row r="141" spans="1:32">
      <c r="A141" s="154">
        <f>Input_Analysis!A140</f>
        <v>2.48</v>
      </c>
      <c r="B141" s="154">
        <f>Input_Analysis!B140</f>
        <v>8.1364584000000004</v>
      </c>
      <c r="C141" s="154">
        <f>Input_Analysis!I140</f>
        <v>153.47536937200672</v>
      </c>
      <c r="D141" s="154">
        <f>Input_Analysis!F140</f>
        <v>142.20071580674858</v>
      </c>
      <c r="E141" s="155">
        <f>Input_Analysis!L140</f>
        <v>0</v>
      </c>
      <c r="F141" s="156">
        <f>Input_Analysis!P140</f>
        <v>56.373267826290807</v>
      </c>
      <c r="G141" s="160">
        <f>Input_Analysis!Q140</f>
        <v>21.385800000000003</v>
      </c>
      <c r="H141" s="4"/>
      <c r="I141" s="4">
        <f t="shared" si="36"/>
        <v>45.729999999999933</v>
      </c>
      <c r="J141" s="4">
        <f t="shared" si="26"/>
        <v>24.34419999999993</v>
      </c>
      <c r="K141" s="4"/>
      <c r="L141" s="4">
        <f t="shared" si="27"/>
        <v>0</v>
      </c>
      <c r="M141" s="139">
        <f t="shared" si="28"/>
        <v>0</v>
      </c>
      <c r="N141" s="3"/>
      <c r="O141" s="13">
        <f t="shared" si="29"/>
        <v>4.4259153873204751</v>
      </c>
      <c r="P141" s="13">
        <f t="shared" si="30"/>
        <v>0.32472363341659172</v>
      </c>
      <c r="Q141" s="13">
        <f t="shared" si="31"/>
        <v>2.9887160615553685</v>
      </c>
      <c r="R141" s="13" t="e">
        <f t="shared" si="32"/>
        <v>#NUM!</v>
      </c>
      <c r="S141" s="13">
        <f t="shared" si="37"/>
        <v>1.9821709232965445</v>
      </c>
      <c r="T141" s="13" t="e">
        <f t="shared" si="20"/>
        <v>#NUM!</v>
      </c>
      <c r="U141" s="13" t="e">
        <f t="shared" si="38"/>
        <v>#NUM!</v>
      </c>
      <c r="V141" s="4">
        <f t="shared" si="39"/>
        <v>7.1830246248004528</v>
      </c>
      <c r="W141" s="4">
        <f t="shared" si="33"/>
        <v>150.02055798954612</v>
      </c>
      <c r="X141" s="4">
        <f t="shared" si="23"/>
        <v>0.29506102582136501</v>
      </c>
      <c r="Y141" s="3"/>
      <c r="Z141" s="13">
        <f t="shared" si="34"/>
        <v>0.98102800000000001</v>
      </c>
      <c r="AA141" s="25">
        <f t="shared" si="24"/>
        <v>0.15571978878665166</v>
      </c>
      <c r="AB141" s="3"/>
      <c r="AC141" s="3">
        <f t="shared" si="35"/>
        <v>1.3277746161961426</v>
      </c>
      <c r="AE141" s="106">
        <f>Input_Analysis!F140/100</f>
        <v>1.4220071580674858</v>
      </c>
      <c r="AF141" s="105">
        <f t="shared" si="25"/>
        <v>9.3108396166654714E-2</v>
      </c>
    </row>
    <row r="142" spans="1:32">
      <c r="A142" s="154">
        <f>Input_Analysis!A141</f>
        <v>2.5</v>
      </c>
      <c r="B142" s="154">
        <f>Input_Analysis!B141</f>
        <v>8.2020750000000007</v>
      </c>
      <c r="C142" s="154">
        <f>Input_Analysis!I141</f>
        <v>148.43517155857597</v>
      </c>
      <c r="D142" s="154">
        <f>Input_Analysis!F141</f>
        <v>136.80068862421382</v>
      </c>
      <c r="E142" s="155">
        <f>Input_Analysis!L141</f>
        <v>0</v>
      </c>
      <c r="F142" s="156">
        <f>Input_Analysis!P141</f>
        <v>58.172414671810735</v>
      </c>
      <c r="G142" s="160">
        <f>Input_Analysis!Q141</f>
        <v>21.582000000000004</v>
      </c>
      <c r="H142" s="4"/>
      <c r="I142" s="4">
        <f t="shared" si="36"/>
        <v>46.09999999999993</v>
      </c>
      <c r="J142" s="4">
        <f t="shared" si="26"/>
        <v>24.517999999999926</v>
      </c>
      <c r="K142" s="4"/>
      <c r="L142" s="4">
        <f t="shared" si="27"/>
        <v>0</v>
      </c>
      <c r="M142" s="139">
        <f t="shared" si="28"/>
        <v>0</v>
      </c>
      <c r="N142" s="3"/>
      <c r="O142" s="13">
        <f t="shared" si="29"/>
        <v>4.1738792543672547</v>
      </c>
      <c r="P142" s="13">
        <f t="shared" si="30"/>
        <v>0.35755463263054776</v>
      </c>
      <c r="Q142" s="13">
        <f t="shared" si="31"/>
        <v>2.6814893909277062</v>
      </c>
      <c r="R142" s="13" t="e">
        <f t="shared" si="32"/>
        <v>#NUM!</v>
      </c>
      <c r="S142" s="13">
        <f t="shared" si="37"/>
        <v>1.9751329513178002</v>
      </c>
      <c r="T142" s="13" t="e">
        <f t="shared" si="20"/>
        <v>#NUM!</v>
      </c>
      <c r="U142" s="13" t="e">
        <f t="shared" si="38"/>
        <v>#NUM!</v>
      </c>
      <c r="V142" s="4">
        <f t="shared" si="39"/>
        <v>6.8223447705717355</v>
      </c>
      <c r="W142" s="4">
        <f t="shared" si="33"/>
        <v>142.48760414164204</v>
      </c>
      <c r="X142" s="4">
        <f t="shared" si="23"/>
        <v>0.27825861695781695</v>
      </c>
      <c r="Y142" s="3"/>
      <c r="Z142" s="13">
        <f t="shared" si="34"/>
        <v>0.98087500000000005</v>
      </c>
      <c r="AA142" s="25">
        <f t="shared" si="24"/>
        <v>0.15584262659066836</v>
      </c>
      <c r="AB142" s="3"/>
      <c r="AC142" s="3">
        <f t="shared" si="35"/>
        <v>1.2521637763101763</v>
      </c>
      <c r="AE142" s="106">
        <f>Input_Analysis!F141/100</f>
        <v>1.3680068862421382</v>
      </c>
      <c r="AF142" s="105">
        <f t="shared" si="25"/>
        <v>9.1161132738813697E-2</v>
      </c>
    </row>
    <row r="143" spans="1:32">
      <c r="A143" s="154">
        <f>Input_Analysis!A142</f>
        <v>2.52</v>
      </c>
      <c r="B143" s="154">
        <f>Input_Analysis!B142</f>
        <v>8.2676915999999991</v>
      </c>
      <c r="C143" s="154">
        <f>Input_Analysis!I142</f>
        <v>149.97501644773743</v>
      </c>
      <c r="D143" s="154">
        <f>Input_Analysis!F142</f>
        <v>138.00069466477709</v>
      </c>
      <c r="E143" s="155">
        <f>Input_Analysis!L142</f>
        <v>0</v>
      </c>
      <c r="F143" s="156">
        <f>Input_Analysis!P142</f>
        <v>59.871608914801762</v>
      </c>
      <c r="G143" s="160">
        <f>Input_Analysis!Q142</f>
        <v>21.778200000000002</v>
      </c>
      <c r="H143" s="4"/>
      <c r="I143" s="4">
        <f t="shared" si="36"/>
        <v>46.469999999999928</v>
      </c>
      <c r="J143" s="4">
        <f t="shared" si="26"/>
        <v>24.691799999999926</v>
      </c>
      <c r="K143" s="4"/>
      <c r="L143" s="4">
        <f t="shared" si="27"/>
        <v>0</v>
      </c>
      <c r="M143" s="139">
        <f t="shared" si="28"/>
        <v>0</v>
      </c>
      <c r="N143" s="3"/>
      <c r="O143" s="13">
        <f t="shared" si="29"/>
        <v>4.1918781315148275</v>
      </c>
      <c r="P143" s="13">
        <f t="shared" si="30"/>
        <v>0.36803442211939702</v>
      </c>
      <c r="Q143" s="13">
        <f t="shared" si="31"/>
        <v>2.6491226857878303</v>
      </c>
      <c r="R143" s="13" t="e">
        <f t="shared" si="32"/>
        <v>#NUM!</v>
      </c>
      <c r="S143" s="13">
        <f t="shared" si="37"/>
        <v>1.9681694187578469</v>
      </c>
      <c r="T143" s="13" t="e">
        <f t="shared" si="20"/>
        <v>#NUM!</v>
      </c>
      <c r="U143" s="13" t="e">
        <f t="shared" si="38"/>
        <v>#NUM!</v>
      </c>
      <c r="V143" s="4">
        <f t="shared" si="39"/>
        <v>6.9003344298491669</v>
      </c>
      <c r="W143" s="4">
        <f t="shared" si="33"/>
        <v>144.11645171120469</v>
      </c>
      <c r="X143" s="4">
        <f t="shared" si="23"/>
        <v>0.27945854210098847</v>
      </c>
      <c r="Y143" s="3"/>
      <c r="Z143" s="13">
        <f t="shared" si="34"/>
        <v>0.98072199999999998</v>
      </c>
      <c r="AA143" s="25">
        <f t="shared" si="24"/>
        <v>0.15596334767939177</v>
      </c>
      <c r="AB143" s="3"/>
      <c r="AC143" s="3">
        <f t="shared" si="35"/>
        <v>1.2575634394544482</v>
      </c>
      <c r="AE143" s="106">
        <f>Input_Analysis!F142/100</f>
        <v>1.3800069466477709</v>
      </c>
      <c r="AF143" s="105">
        <f t="shared" si="25"/>
        <v>9.1398544548578986E-2</v>
      </c>
    </row>
    <row r="144" spans="1:32">
      <c r="A144" s="154">
        <f>Input_Analysis!A143</f>
        <v>2.54</v>
      </c>
      <c r="B144" s="154">
        <f>Input_Analysis!B143</f>
        <v>8.3333081999999994</v>
      </c>
      <c r="C144" s="154">
        <f>Input_Analysis!I143</f>
        <v>145.65481267847434</v>
      </c>
      <c r="D144" s="154">
        <f>Input_Analysis!F143</f>
        <v>133.30067100590423</v>
      </c>
      <c r="E144" s="155">
        <f>Input_Analysis!L143</f>
        <v>0</v>
      </c>
      <c r="F144" s="156">
        <f>Input_Analysis!P143</f>
        <v>61.77070836285057</v>
      </c>
      <c r="G144" s="160">
        <f>Input_Analysis!Q143</f>
        <v>21.974400000000003</v>
      </c>
      <c r="H144" s="4"/>
      <c r="I144" s="4">
        <f t="shared" si="36"/>
        <v>46.839999999999925</v>
      </c>
      <c r="J144" s="4">
        <f t="shared" si="26"/>
        <v>24.865599999999922</v>
      </c>
      <c r="K144" s="4"/>
      <c r="L144" s="4">
        <f t="shared" si="27"/>
        <v>0</v>
      </c>
      <c r="M144" s="139">
        <f t="shared" si="28"/>
        <v>0</v>
      </c>
      <c r="N144" s="3"/>
      <c r="O144" s="13">
        <f t="shared" si="29"/>
        <v>3.9739564972683037</v>
      </c>
      <c r="P144" s="13">
        <f t="shared" si="30"/>
        <v>0.40273626275385022</v>
      </c>
      <c r="Q144" s="13">
        <f t="shared" si="31"/>
        <v>2.373500109212086</v>
      </c>
      <c r="R144" s="13" t="e">
        <f t="shared" si="32"/>
        <v>#NUM!</v>
      </c>
      <c r="S144" s="13">
        <f t="shared" si="37"/>
        <v>1.9612790225804542</v>
      </c>
      <c r="T144" s="13" t="e">
        <f t="shared" si="20"/>
        <v>#NUM!</v>
      </c>
      <c r="U144" s="13" t="e">
        <f t="shared" si="38"/>
        <v>#NUM!</v>
      </c>
      <c r="V144" s="4">
        <f t="shared" si="39"/>
        <v>6.5876541785649616</v>
      </c>
      <c r="W144" s="4">
        <f t="shared" si="33"/>
        <v>137.58599021062599</v>
      </c>
      <c r="X144" s="4">
        <f t="shared" si="23"/>
        <v>0.26493043315122022</v>
      </c>
      <c r="Y144" s="3"/>
      <c r="Z144" s="13">
        <f t="shared" si="34"/>
        <v>0.98056900000000002</v>
      </c>
      <c r="AA144" s="25">
        <f t="shared" si="24"/>
        <v>0.15608199643764906</v>
      </c>
      <c r="AB144" s="3"/>
      <c r="AC144" s="3">
        <f t="shared" si="35"/>
        <v>1.1921869491804911</v>
      </c>
      <c r="AE144" s="106">
        <f>Input_Analysis!F143/100</f>
        <v>1.3330067100590424</v>
      </c>
      <c r="AF144" s="105">
        <f t="shared" si="25"/>
        <v>8.9671258172137516E-2</v>
      </c>
    </row>
    <row r="145" spans="1:32">
      <c r="A145" s="154">
        <f>Input_Analysis!A144</f>
        <v>2.56</v>
      </c>
      <c r="B145" s="154">
        <f>Input_Analysis!B144</f>
        <v>8.3989247999999996</v>
      </c>
      <c r="C145" s="154">
        <f>Input_Analysis!I144</f>
        <v>146.41473986280221</v>
      </c>
      <c r="D145" s="154">
        <f>Input_Analysis!F144</f>
        <v>133.90067402618587</v>
      </c>
      <c r="E145" s="155">
        <f>Input_Analysis!L144</f>
        <v>0</v>
      </c>
      <c r="F145" s="156">
        <f>Input_Analysis!P144</f>
        <v>62.57032918308164</v>
      </c>
      <c r="G145" s="160">
        <f>Input_Analysis!Q144</f>
        <v>22.170600000000004</v>
      </c>
      <c r="H145" s="4"/>
      <c r="I145" s="4">
        <f t="shared" si="36"/>
        <v>47.209999999999923</v>
      </c>
      <c r="J145" s="4">
        <f t="shared" si="26"/>
        <v>25.039399999999919</v>
      </c>
      <c r="K145" s="4"/>
      <c r="L145" s="4">
        <f t="shared" si="27"/>
        <v>0</v>
      </c>
      <c r="M145" s="139">
        <f t="shared" si="28"/>
        <v>0</v>
      </c>
      <c r="N145" s="3"/>
      <c r="O145" s="13">
        <f t="shared" si="29"/>
        <v>3.961945568296469</v>
      </c>
      <c r="P145" s="13">
        <f t="shared" si="30"/>
        <v>0.40723587642035514</v>
      </c>
      <c r="Q145" s="13">
        <f t="shared" si="31"/>
        <v>2.3484991924615142</v>
      </c>
      <c r="R145" s="13" t="e">
        <f t="shared" si="32"/>
        <v>#NUM!</v>
      </c>
      <c r="S145" s="13">
        <f t="shared" si="37"/>
        <v>1.9544604914602979</v>
      </c>
      <c r="T145" s="13" t="e">
        <f t="shared" ref="T145:T208" si="40">C145/1000/(0.85*(1-R145/4.75))</f>
        <v>#NUM!</v>
      </c>
      <c r="U145" s="13" t="e">
        <f t="shared" si="38"/>
        <v>#NUM!</v>
      </c>
      <c r="V145" s="4">
        <f t="shared" si="39"/>
        <v>6.6136493241868193</v>
      </c>
      <c r="W145" s="4">
        <f t="shared" si="33"/>
        <v>138.12891000485112</v>
      </c>
      <c r="X145" s="4">
        <f t="shared" ref="X145:X208" si="41">V145/J145</f>
        <v>0.26412970455309792</v>
      </c>
      <c r="Y145" s="3"/>
      <c r="Z145" s="13">
        <f t="shared" si="34"/>
        <v>0.98041599999999995</v>
      </c>
      <c r="AA145" s="25">
        <f t="shared" ref="AA145:AA208" si="42">0.65*0.13*(I145/J145)*Z145</f>
        <v>0.15619861601795595</v>
      </c>
      <c r="AB145" s="3"/>
      <c r="AC145" s="3">
        <f t="shared" si="35"/>
        <v>1.1885836704889408</v>
      </c>
      <c r="AE145" s="106">
        <f>Input_Analysis!F144/100</f>
        <v>1.3390067402618586</v>
      </c>
      <c r="AF145" s="105">
        <f t="shared" ref="AF145:AF208" si="43">SQRT((AE145/(305*$AF$13*1^0.18))*SQRT(100/J145))</f>
        <v>8.9716481571931919E-2</v>
      </c>
    </row>
    <row r="146" spans="1:32">
      <c r="A146" s="154">
        <f>Input_Analysis!A145</f>
        <v>2.58</v>
      </c>
      <c r="B146" s="154">
        <f>Input_Analysis!B145</f>
        <v>8.4645413999999999</v>
      </c>
      <c r="C146" s="154">
        <f>Input_Analysis!I145</f>
        <v>141.43451361088881</v>
      </c>
      <c r="D146" s="154">
        <f>Input_Analysis!F145</f>
        <v>128.50064684365117</v>
      </c>
      <c r="E146" s="155">
        <f>Input_Analysis!L145</f>
        <v>0</v>
      </c>
      <c r="F146" s="156">
        <f>Input_Analysis!P145</f>
        <v>64.669333836188216</v>
      </c>
      <c r="G146" s="160">
        <f>Input_Analysis!Q145</f>
        <v>22.366800000000005</v>
      </c>
      <c r="H146" s="4"/>
      <c r="I146" s="4">
        <f t="shared" si="36"/>
        <v>47.57999999999992</v>
      </c>
      <c r="J146" s="4">
        <f t="shared" ref="J146:J209" si="44">I146-G146</f>
        <v>25.213199999999915</v>
      </c>
      <c r="K146" s="4"/>
      <c r="L146" s="4">
        <f t="shared" ref="L146:L209" si="45">(E146/(D146-I146))*100</f>
        <v>0</v>
      </c>
      <c r="M146" s="139">
        <f t="shared" ref="M146:M209" si="46">(E146/C146)</f>
        <v>0</v>
      </c>
      <c r="N146" s="3"/>
      <c r="O146" s="13">
        <f t="shared" ref="O146:O209" si="47">(C146-I146)/J146</f>
        <v>3.72243561352344</v>
      </c>
      <c r="P146" s="13">
        <f t="shared" ref="P146:P209" si="48">(F146-G146)/(C146-I146)</f>
        <v>0.45072455451178561</v>
      </c>
      <c r="Q146" s="13">
        <f t="shared" ref="Q146:Q209" si="49">O146*(1-P146)</f>
        <v>2.0446424799192822</v>
      </c>
      <c r="R146" s="13" t="e">
        <f t="shared" ref="R146:R209" si="50">((3.47-LOG(O146))^2+(1.22+LOG(L146)^2))^0.5</f>
        <v>#NUM!</v>
      </c>
      <c r="S146" s="13">
        <f t="shared" si="37"/>
        <v>1.9477125847975951</v>
      </c>
      <c r="T146" s="13" t="e">
        <f t="shared" si="40"/>
        <v>#NUM!</v>
      </c>
      <c r="U146" s="13" t="e">
        <f t="shared" si="38"/>
        <v>#NUM!</v>
      </c>
      <c r="V146" s="4">
        <f t="shared" si="39"/>
        <v>6.2569675740592592</v>
      </c>
      <c r="W146" s="4">
        <f t="shared" ref="W146:W209" si="51">V146*20.88543</f>
        <v>130.67945828028448</v>
      </c>
      <c r="X146" s="4">
        <f t="shared" si="41"/>
        <v>0.24816237423489601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0.15631324838299013</v>
      </c>
      <c r="AB146" s="3"/>
      <c r="AC146" s="3">
        <f t="shared" ref="AC146:AC209" si="53">$AC$13*((C146-I146)/J146)</f>
        <v>1.1167306840570319</v>
      </c>
      <c r="AE146" s="106">
        <f>Input_Analysis!F145/100</f>
        <v>1.2850064684365117</v>
      </c>
      <c r="AF146" s="105">
        <f t="shared" si="43"/>
        <v>8.7736942547684202E-2</v>
      </c>
    </row>
    <row r="147" spans="1:32">
      <c r="A147" s="154">
        <f>Input_Analysis!A146</f>
        <v>2.6</v>
      </c>
      <c r="B147" s="154">
        <f>Input_Analysis!B146</f>
        <v>8.5301580000000001</v>
      </c>
      <c r="C147" s="154">
        <f>Input_Analysis!I146</f>
        <v>139.43431193987774</v>
      </c>
      <c r="D147" s="154">
        <f>Input_Analysis!F146</f>
        <v>126.10063476252456</v>
      </c>
      <c r="E147" s="155">
        <f>Input_Analysis!L146</f>
        <v>0</v>
      </c>
      <c r="F147" s="156">
        <f>Input_Analysis!P146</f>
        <v>66.668385886765904</v>
      </c>
      <c r="G147" s="160">
        <f>Input_Analysis!Q146</f>
        <v>22.563000000000002</v>
      </c>
      <c r="H147" s="4"/>
      <c r="I147" s="4">
        <f t="shared" ref="I147:I210" si="54">IF(G147=0,$B$9*A147,I146+$B$10*(A147-A146))</f>
        <v>47.949999999999918</v>
      </c>
      <c r="J147" s="4">
        <f t="shared" si="44"/>
        <v>25.386999999999915</v>
      </c>
      <c r="K147" s="4"/>
      <c r="L147" s="4">
        <f t="shared" si="45"/>
        <v>0</v>
      </c>
      <c r="M147" s="139">
        <f t="shared" si="46"/>
        <v>0</v>
      </c>
      <c r="N147" s="3"/>
      <c r="O147" s="13">
        <f t="shared" si="47"/>
        <v>3.6035889210965508</v>
      </c>
      <c r="P147" s="13">
        <f t="shared" si="48"/>
        <v>0.48210873483697758</v>
      </c>
      <c r="Q147" s="13">
        <f t="shared" si="49"/>
        <v>1.8662672254741437</v>
      </c>
      <c r="R147" s="13" t="e">
        <f t="shared" si="50"/>
        <v>#NUM!</v>
      </c>
      <c r="S147" s="13">
        <f t="shared" si="37"/>
        <v>1.9410340917699045</v>
      </c>
      <c r="T147" s="13" t="e">
        <f t="shared" si="40"/>
        <v>#NUM!</v>
      </c>
      <c r="U147" s="13" t="e">
        <f t="shared" si="38"/>
        <v>#NUM!</v>
      </c>
      <c r="V147" s="4">
        <f t="shared" si="39"/>
        <v>6.0989541293251888</v>
      </c>
      <c r="W147" s="4">
        <f t="shared" si="51"/>
        <v>127.37927954123218</v>
      </c>
      <c r="X147" s="4">
        <f t="shared" si="41"/>
        <v>0.24023926140643673</v>
      </c>
      <c r="Y147" s="3"/>
      <c r="Z147" s="13">
        <f t="shared" si="52"/>
        <v>0.98011000000000004</v>
      </c>
      <c r="AA147" s="25">
        <f t="shared" si="42"/>
        <v>0.15642593434631924</v>
      </c>
      <c r="AB147" s="3"/>
      <c r="AC147" s="3">
        <f t="shared" si="53"/>
        <v>1.0810766763289652</v>
      </c>
      <c r="AE147" s="106">
        <f>Input_Analysis!F146/100</f>
        <v>1.2610063476252455</v>
      </c>
      <c r="AF147" s="105">
        <f t="shared" si="43"/>
        <v>8.6764610591194849E-2</v>
      </c>
    </row>
    <row r="148" spans="1:32">
      <c r="A148" s="154">
        <f>Input_Analysis!A147</f>
        <v>2.62</v>
      </c>
      <c r="B148" s="154">
        <f>Input_Analysis!B147</f>
        <v>8.5957746000000004</v>
      </c>
      <c r="C148" s="154">
        <f>Input_Analysis!I147</f>
        <v>141.85402713640175</v>
      </c>
      <c r="D148" s="154">
        <f>Input_Analysis!F147</f>
        <v>127.90064382336949</v>
      </c>
      <c r="E148" s="155">
        <f>Input_Analysis!L147</f>
        <v>0</v>
      </c>
      <c r="F148" s="156">
        <f>Input_Analysis!P147</f>
        <v>69.76691656516131</v>
      </c>
      <c r="G148" s="160">
        <f>Input_Analysis!Q147</f>
        <v>22.759200000000003</v>
      </c>
      <c r="H148" s="4"/>
      <c r="I148" s="4">
        <f t="shared" si="54"/>
        <v>48.319999999999915</v>
      </c>
      <c r="J148" s="4">
        <f t="shared" si="44"/>
        <v>25.560799999999912</v>
      </c>
      <c r="K148" s="4"/>
      <c r="L148" s="4">
        <f t="shared" si="45"/>
        <v>0</v>
      </c>
      <c r="M148" s="139">
        <f t="shared" si="46"/>
        <v>0</v>
      </c>
      <c r="N148" s="3"/>
      <c r="O148" s="13">
        <f t="shared" si="47"/>
        <v>3.6592762016995621</v>
      </c>
      <c r="P148" s="13">
        <f t="shared" si="48"/>
        <v>0.50257342706531127</v>
      </c>
      <c r="Q148" s="13">
        <f t="shared" si="49"/>
        <v>1.820221220432878</v>
      </c>
      <c r="R148" s="13" t="e">
        <f t="shared" si="50"/>
        <v>#NUM!</v>
      </c>
      <c r="S148" s="13">
        <f t="shared" si="37"/>
        <v>1.9344238304194534</v>
      </c>
      <c r="T148" s="13" t="e">
        <f t="shared" si="40"/>
        <v>#NUM!</v>
      </c>
      <c r="U148" s="13" t="e">
        <f t="shared" si="38"/>
        <v>#NUM!</v>
      </c>
      <c r="V148" s="4">
        <f t="shared" si="39"/>
        <v>6.2356018090934562</v>
      </c>
      <c r="W148" s="4">
        <f t="shared" si="51"/>
        <v>130.23322509169475</v>
      </c>
      <c r="X148" s="4">
        <f t="shared" si="41"/>
        <v>0.24395174677997081</v>
      </c>
      <c r="Y148" s="3"/>
      <c r="Z148" s="13">
        <f t="shared" si="52"/>
        <v>0.97995699999999997</v>
      </c>
      <c r="AA148" s="25">
        <f t="shared" si="42"/>
        <v>0.15653671361146784</v>
      </c>
      <c r="AB148" s="3"/>
      <c r="AC148" s="3">
        <f t="shared" si="53"/>
        <v>1.0977828605098685</v>
      </c>
      <c r="AE148" s="106">
        <f>Input_Analysis!F147/100</f>
        <v>1.279006438233695</v>
      </c>
      <c r="AF148" s="105">
        <f t="shared" si="43"/>
        <v>8.7232754489686495E-2</v>
      </c>
    </row>
    <row r="149" spans="1:32">
      <c r="A149" s="154">
        <f>Input_Analysis!A148</f>
        <v>2.64</v>
      </c>
      <c r="B149" s="154">
        <f>Input_Analysis!B148</f>
        <v>8.6613912000000006</v>
      </c>
      <c r="C149" s="154">
        <f>Input_Analysis!I148</f>
        <v>146.7737070165812</v>
      </c>
      <c r="D149" s="154">
        <f>Input_Analysis!F148</f>
        <v>132.10066496534097</v>
      </c>
      <c r="E149" s="155">
        <f>Input_Analysis!L148</f>
        <v>0</v>
      </c>
      <c r="F149" s="156">
        <f>Input_Analysis!P148</f>
        <v>73.365210256201166</v>
      </c>
      <c r="G149" s="160">
        <f>Input_Analysis!Q148</f>
        <v>22.955400000000004</v>
      </c>
      <c r="H149" s="4"/>
      <c r="I149" s="4">
        <f t="shared" si="54"/>
        <v>48.689999999999912</v>
      </c>
      <c r="J149" s="4">
        <f t="shared" si="44"/>
        <v>25.734599999999908</v>
      </c>
      <c r="K149" s="4"/>
      <c r="L149" s="4">
        <f t="shared" si="45"/>
        <v>0</v>
      </c>
      <c r="M149" s="139">
        <f t="shared" si="46"/>
        <v>0</v>
      </c>
      <c r="N149" s="3"/>
      <c r="O149" s="13">
        <f t="shared" si="47"/>
        <v>3.8113554132017455</v>
      </c>
      <c r="P149" s="13">
        <f t="shared" si="48"/>
        <v>0.51394682959606397</v>
      </c>
      <c r="Q149" s="13">
        <f t="shared" si="49"/>
        <v>1.8525213821229121</v>
      </c>
      <c r="R149" s="13" t="e">
        <f t="shared" si="50"/>
        <v>#NUM!</v>
      </c>
      <c r="S149" s="13">
        <f t="shared" si="37"/>
        <v>1.927880646774413</v>
      </c>
      <c r="T149" s="13" t="e">
        <f t="shared" si="40"/>
        <v>#NUM!</v>
      </c>
      <c r="U149" s="13" t="e">
        <f t="shared" si="38"/>
        <v>#NUM!</v>
      </c>
      <c r="V149" s="4">
        <f t="shared" si="39"/>
        <v>6.5389138011054193</v>
      </c>
      <c r="W149" s="4">
        <f t="shared" si="51"/>
        <v>136.56802646902116</v>
      </c>
      <c r="X149" s="4">
        <f t="shared" si="41"/>
        <v>0.25409036088011638</v>
      </c>
      <c r="Y149" s="3"/>
      <c r="Z149" s="13">
        <f t="shared" si="52"/>
        <v>0.97980400000000001</v>
      </c>
      <c r="AA149" s="25">
        <f t="shared" si="42"/>
        <v>0.15664562480940086</v>
      </c>
      <c r="AB149" s="3"/>
      <c r="AC149" s="3">
        <f t="shared" si="53"/>
        <v>1.1434066239605236</v>
      </c>
      <c r="AE149" s="106">
        <f>Input_Analysis!F148/100</f>
        <v>1.3210066496534096</v>
      </c>
      <c r="AF149" s="105">
        <f t="shared" si="43"/>
        <v>8.8503404591356805E-2</v>
      </c>
    </row>
    <row r="150" spans="1:32">
      <c r="A150" s="154">
        <f>Input_Analysis!A149</f>
        <v>2.66</v>
      </c>
      <c r="B150" s="154">
        <f>Input_Analysis!B149</f>
        <v>8.7270078000000009</v>
      </c>
      <c r="C150" s="154">
        <f>Input_Analysis!I149</f>
        <v>152.59348722888586</v>
      </c>
      <c r="D150" s="154">
        <f>Input_Analysis!F149</f>
        <v>137.40069164449542</v>
      </c>
      <c r="E150" s="155">
        <f>Input_Analysis!L149</f>
        <v>0</v>
      </c>
      <c r="F150" s="156">
        <f>Input_Analysis!P149</f>
        <v>75.96397792195215</v>
      </c>
      <c r="G150" s="160">
        <f>Input_Analysis!Q149</f>
        <v>23.151600000000006</v>
      </c>
      <c r="H150" s="4"/>
      <c r="I150" s="4">
        <f t="shared" si="54"/>
        <v>49.05999999999991</v>
      </c>
      <c r="J150" s="4">
        <f t="shared" si="44"/>
        <v>25.908399999999904</v>
      </c>
      <c r="K150" s="4"/>
      <c r="L150" s="4">
        <f t="shared" si="45"/>
        <v>0</v>
      </c>
      <c r="M150" s="139">
        <f t="shared" si="46"/>
        <v>0</v>
      </c>
      <c r="N150" s="3"/>
      <c r="O150" s="13">
        <f t="shared" si="47"/>
        <v>3.9961358952651005</v>
      </c>
      <c r="P150" s="13">
        <f t="shared" si="48"/>
        <v>0.51009947926507626</v>
      </c>
      <c r="Q150" s="13">
        <f t="shared" si="49"/>
        <v>1.9577090560178934</v>
      </c>
      <c r="R150" s="13" t="e">
        <f t="shared" si="50"/>
        <v>#NUM!</v>
      </c>
      <c r="S150" s="13">
        <f t="shared" si="37"/>
        <v>1.9214034140026599</v>
      </c>
      <c r="T150" s="13" t="e">
        <f t="shared" si="40"/>
        <v>#NUM!</v>
      </c>
      <c r="U150" s="13" t="e">
        <f t="shared" si="38"/>
        <v>#NUM!</v>
      </c>
      <c r="V150" s="4">
        <f t="shared" si="39"/>
        <v>6.9022324819257301</v>
      </c>
      <c r="W150" s="4">
        <f t="shared" si="51"/>
        <v>144.15609334498609</v>
      </c>
      <c r="X150" s="4">
        <f t="shared" si="41"/>
        <v>0.26640905968434003</v>
      </c>
      <c r="Y150" s="3"/>
      <c r="Z150" s="13">
        <f t="shared" si="52"/>
        <v>0.97965100000000005</v>
      </c>
      <c r="AA150" s="25">
        <f t="shared" si="42"/>
        <v>0.15675270553449877</v>
      </c>
      <c r="AB150" s="3"/>
      <c r="AC150" s="3">
        <f t="shared" si="53"/>
        <v>1.1988407685795301</v>
      </c>
      <c r="AE150" s="106">
        <f>Input_Analysis!F149/100</f>
        <v>1.3740069164449542</v>
      </c>
      <c r="AF150" s="105">
        <f t="shared" si="43"/>
        <v>9.0109616717126376E-2</v>
      </c>
    </row>
    <row r="151" spans="1:32">
      <c r="A151" s="154">
        <f>Input_Analysis!A150</f>
        <v>2.68</v>
      </c>
      <c r="B151" s="154">
        <f>Input_Analysis!B150</f>
        <v>8.7926244000000011</v>
      </c>
      <c r="C151" s="154">
        <f>Input_Analysis!I150</f>
        <v>162.43313439435309</v>
      </c>
      <c r="D151" s="154">
        <f>Input_Analysis!F150</f>
        <v>146.40073694872004</v>
      </c>
      <c r="E151" s="155">
        <f>Input_Analysis!L150</f>
        <v>0</v>
      </c>
      <c r="F151" s="156">
        <f>Input_Analysis!P150</f>
        <v>80.161987228165287</v>
      </c>
      <c r="G151" s="160">
        <f>Input_Analysis!Q150</f>
        <v>23.347800000000003</v>
      </c>
      <c r="H151" s="4"/>
      <c r="I151" s="4">
        <f t="shared" si="54"/>
        <v>49.429999999999907</v>
      </c>
      <c r="J151" s="4">
        <f t="shared" si="44"/>
        <v>26.082199999999904</v>
      </c>
      <c r="K151" s="4"/>
      <c r="L151" s="4">
        <f t="shared" si="45"/>
        <v>0</v>
      </c>
      <c r="M151" s="139">
        <f t="shared" si="46"/>
        <v>0</v>
      </c>
      <c r="N151" s="3"/>
      <c r="O151" s="13">
        <f t="shared" si="47"/>
        <v>4.3325767916185596</v>
      </c>
      <c r="P151" s="13">
        <f t="shared" si="48"/>
        <v>0.50276647221038773</v>
      </c>
      <c r="Q151" s="13">
        <f t="shared" si="49"/>
        <v>2.1543024425158963</v>
      </c>
      <c r="R151" s="13" t="e">
        <f t="shared" si="50"/>
        <v>#NUM!</v>
      </c>
      <c r="S151" s="13">
        <f t="shared" si="37"/>
        <v>1.9149910315965963</v>
      </c>
      <c r="T151" s="13" t="e">
        <f t="shared" si="40"/>
        <v>#NUM!</v>
      </c>
      <c r="U151" s="13" t="e">
        <f t="shared" si="38"/>
        <v>#NUM!</v>
      </c>
      <c r="V151" s="4">
        <f t="shared" si="39"/>
        <v>7.5335422929568789</v>
      </c>
      <c r="W151" s="4">
        <f t="shared" si="51"/>
        <v>157.3412702115904</v>
      </c>
      <c r="X151" s="4">
        <f t="shared" si="41"/>
        <v>0.28883845277457065</v>
      </c>
      <c r="Y151" s="3"/>
      <c r="Z151" s="13">
        <f t="shared" si="52"/>
        <v>0.97949799999999998</v>
      </c>
      <c r="AA151" s="25">
        <f t="shared" si="42"/>
        <v>0.15685799237909409</v>
      </c>
      <c r="AB151" s="3"/>
      <c r="AC151" s="3">
        <f t="shared" si="53"/>
        <v>1.2997730374855678</v>
      </c>
      <c r="AE151" s="106">
        <f>Input_Analysis!F150/100</f>
        <v>1.4640073694872004</v>
      </c>
      <c r="AF151" s="105">
        <f t="shared" si="43"/>
        <v>9.2858658999434324E-2</v>
      </c>
    </row>
    <row r="152" spans="1:32">
      <c r="A152" s="154">
        <f>Input_Analysis!A151</f>
        <v>2.7</v>
      </c>
      <c r="B152" s="154">
        <f>Input_Analysis!B151</f>
        <v>8.8582409999999996</v>
      </c>
      <c r="C152" s="154">
        <f>Input_Analysis!I151</f>
        <v>166.05314303654873</v>
      </c>
      <c r="D152" s="154">
        <f>Input_Analysis!F151</f>
        <v>150.00075507040989</v>
      </c>
      <c r="E152" s="155">
        <f>Input_Analysis!L151</f>
        <v>0</v>
      </c>
      <c r="F152" s="156">
        <f>Input_Analysis!P151</f>
        <v>80.261939830694175</v>
      </c>
      <c r="G152" s="160">
        <f>Input_Analysis!Q151</f>
        <v>23.544000000000004</v>
      </c>
      <c r="H152" s="4"/>
      <c r="I152" s="4">
        <f t="shared" si="54"/>
        <v>49.799999999999905</v>
      </c>
      <c r="J152" s="4">
        <f t="shared" si="44"/>
        <v>26.255999999999901</v>
      </c>
      <c r="K152" s="4"/>
      <c r="L152" s="4">
        <f t="shared" si="45"/>
        <v>0</v>
      </c>
      <c r="M152" s="139">
        <f t="shared" si="46"/>
        <v>0</v>
      </c>
      <c r="N152" s="3"/>
      <c r="O152" s="13">
        <f t="shared" si="47"/>
        <v>4.4276791223548626</v>
      </c>
      <c r="P152" s="13">
        <f t="shared" si="48"/>
        <v>0.48788306577537099</v>
      </c>
      <c r="Q152" s="13">
        <f t="shared" si="49"/>
        <v>2.2674894578707683</v>
      </c>
      <c r="R152" s="13" t="e">
        <f t="shared" si="50"/>
        <v>#NUM!</v>
      </c>
      <c r="S152" s="13">
        <f t="shared" si="37"/>
        <v>1.9086424245877034</v>
      </c>
      <c r="T152" s="13" t="e">
        <f t="shared" si="40"/>
        <v>#NUM!</v>
      </c>
      <c r="U152" s="13" t="e">
        <f t="shared" si="38"/>
        <v>#NUM!</v>
      </c>
      <c r="V152" s="4">
        <f t="shared" si="39"/>
        <v>7.7502095357699226</v>
      </c>
      <c r="W152" s="4">
        <f t="shared" si="51"/>
        <v>161.8664587446552</v>
      </c>
      <c r="X152" s="4">
        <f t="shared" si="41"/>
        <v>0.29517860815699087</v>
      </c>
      <c r="Y152" s="3"/>
      <c r="Z152" s="13">
        <f t="shared" si="52"/>
        <v>0.97934500000000002</v>
      </c>
      <c r="AA152" s="25">
        <f t="shared" si="42"/>
        <v>0.15696152096663651</v>
      </c>
      <c r="AB152" s="3"/>
      <c r="AC152" s="3">
        <f t="shared" si="53"/>
        <v>1.3283037367064587</v>
      </c>
      <c r="AE152" s="106">
        <f>Input_Analysis!F151/100</f>
        <v>1.5000075507040989</v>
      </c>
      <c r="AF152" s="105">
        <f t="shared" si="43"/>
        <v>9.3837496576619259E-2</v>
      </c>
    </row>
    <row r="153" spans="1:32">
      <c r="A153" s="154">
        <f>Input_Analysis!A152</f>
        <v>2.72</v>
      </c>
      <c r="B153" s="154">
        <f>Input_Analysis!B152</f>
        <v>8.9238575999999998</v>
      </c>
      <c r="C153" s="154">
        <f>Input_Analysis!I152</f>
        <v>163.27359847092072</v>
      </c>
      <c r="D153" s="154">
        <f>Input_Analysis!F152</f>
        <v>148.20074600956494</v>
      </c>
      <c r="E153" s="155">
        <f>Input_Analysis!L152</f>
        <v>0</v>
      </c>
      <c r="F153" s="156">
        <f>Input_Analysis!P152</f>
        <v>75.364262306778855</v>
      </c>
      <c r="G153" s="160">
        <f>Input_Analysis!Q152</f>
        <v>23.740200000000005</v>
      </c>
      <c r="H153" s="4"/>
      <c r="I153" s="4">
        <f t="shared" si="54"/>
        <v>50.169999999999902</v>
      </c>
      <c r="J153" s="4">
        <f t="shared" si="44"/>
        <v>26.429799999999897</v>
      </c>
      <c r="K153" s="4"/>
      <c r="L153" s="4">
        <f t="shared" si="45"/>
        <v>0</v>
      </c>
      <c r="M153" s="139">
        <f t="shared" si="46"/>
        <v>0</v>
      </c>
      <c r="N153" s="3"/>
      <c r="O153" s="13">
        <f t="shared" si="47"/>
        <v>4.2793966837025348</v>
      </c>
      <c r="P153" s="13">
        <f t="shared" si="48"/>
        <v>0.45643165208445169</v>
      </c>
      <c r="Q153" s="13">
        <f t="shared" si="49"/>
        <v>2.326144585435463</v>
      </c>
      <c r="R153" s="13" t="e">
        <f t="shared" si="50"/>
        <v>#NUM!</v>
      </c>
      <c r="S153" s="13">
        <f t="shared" si="37"/>
        <v>1.9023565427895461</v>
      </c>
      <c r="T153" s="13" t="e">
        <f t="shared" si="40"/>
        <v>#NUM!</v>
      </c>
      <c r="U153" s="13" t="e">
        <f t="shared" si="38"/>
        <v>#NUM!</v>
      </c>
      <c r="V153" s="4">
        <f t="shared" si="39"/>
        <v>7.5402398980613876</v>
      </c>
      <c r="W153" s="4">
        <f t="shared" si="51"/>
        <v>157.48115257416825</v>
      </c>
      <c r="X153" s="4">
        <f t="shared" si="41"/>
        <v>0.28529311224683568</v>
      </c>
      <c r="Y153" s="3"/>
      <c r="Z153" s="13">
        <f t="shared" si="52"/>
        <v>0.97919199999999995</v>
      </c>
      <c r="AA153" s="25">
        <f t="shared" si="42"/>
        <v>0.15706332598354919</v>
      </c>
      <c r="AB153" s="3"/>
      <c r="AC153" s="3">
        <f t="shared" si="53"/>
        <v>1.2838190051107603</v>
      </c>
      <c r="AE153" s="106">
        <f>Input_Analysis!F152/100</f>
        <v>1.4820074600956494</v>
      </c>
      <c r="AF153" s="105">
        <f t="shared" si="43"/>
        <v>9.3119054375533472E-2</v>
      </c>
    </row>
    <row r="154" spans="1:32">
      <c r="A154" s="154">
        <f>Input_Analysis!A153</f>
        <v>2.74</v>
      </c>
      <c r="B154" s="154">
        <f>Input_Analysis!B153</f>
        <v>8.9894742000000001</v>
      </c>
      <c r="C154" s="154">
        <f>Input_Analysis!I153</f>
        <v>157.81388713197697</v>
      </c>
      <c r="D154" s="154">
        <f>Input_Analysis!F153</f>
        <v>143.40072184731184</v>
      </c>
      <c r="E154" s="155">
        <f>Input_Analysis!L153</f>
        <v>0</v>
      </c>
      <c r="F154" s="156">
        <f>Input_Analysis!P153</f>
        <v>72.06582642332566</v>
      </c>
      <c r="G154" s="160">
        <f>Input_Analysis!Q153</f>
        <v>23.936400000000006</v>
      </c>
      <c r="H154" s="4"/>
      <c r="I154" s="4">
        <f t="shared" si="54"/>
        <v>50.5399999999999</v>
      </c>
      <c r="J154" s="4">
        <f t="shared" si="44"/>
        <v>26.603599999999894</v>
      </c>
      <c r="K154" s="4"/>
      <c r="L154" s="4">
        <f t="shared" si="45"/>
        <v>0</v>
      </c>
      <c r="M154" s="139">
        <f t="shared" si="46"/>
        <v>0</v>
      </c>
      <c r="N154" s="3"/>
      <c r="O154" s="13">
        <f t="shared" si="47"/>
        <v>4.0323071739154663</v>
      </c>
      <c r="P154" s="13">
        <f t="shared" si="48"/>
        <v>0.44865929360901147</v>
      </c>
      <c r="Q154" s="13">
        <f t="shared" si="49"/>
        <v>2.2231750856520041</v>
      </c>
      <c r="R154" s="13" t="e">
        <f t="shared" si="50"/>
        <v>#NUM!</v>
      </c>
      <c r="S154" s="13">
        <f t="shared" si="37"/>
        <v>1.8961323600680215</v>
      </c>
      <c r="T154" s="13" t="e">
        <f t="shared" si="40"/>
        <v>#NUM!</v>
      </c>
      <c r="U154" s="13" t="e">
        <f t="shared" si="38"/>
        <v>#NUM!</v>
      </c>
      <c r="V154" s="4">
        <f t="shared" si="39"/>
        <v>7.1515924754651374</v>
      </c>
      <c r="W154" s="4">
        <f t="shared" si="51"/>
        <v>149.36408403485385</v>
      </c>
      <c r="X154" s="4">
        <f t="shared" si="41"/>
        <v>0.26882047826103106</v>
      </c>
      <c r="Y154" s="3"/>
      <c r="Z154" s="13">
        <f t="shared" si="52"/>
        <v>0.97903899999999999</v>
      </c>
      <c r="AA154" s="25">
        <f t="shared" si="42"/>
        <v>0.15716344120983658</v>
      </c>
      <c r="AB154" s="3"/>
      <c r="AC154" s="3">
        <f t="shared" si="53"/>
        <v>1.2096921521746398</v>
      </c>
      <c r="AE154" s="106">
        <f>Input_Analysis!F153/100</f>
        <v>1.4340072184731185</v>
      </c>
      <c r="AF154" s="105">
        <f t="shared" si="43"/>
        <v>9.1448670871497106E-2</v>
      </c>
    </row>
    <row r="155" spans="1:32">
      <c r="A155" s="154">
        <f>Input_Analysis!A154</f>
        <v>2.76</v>
      </c>
      <c r="B155" s="154">
        <f>Input_Analysis!B154</f>
        <v>9.0550907999999986</v>
      </c>
      <c r="C155" s="154">
        <f>Input_Analysis!I154</f>
        <v>152.45384099045378</v>
      </c>
      <c r="D155" s="154">
        <f>Input_Analysis!F154</f>
        <v>138.00069466477709</v>
      </c>
      <c r="E155" s="155">
        <f>Input_Analysis!L154</f>
        <v>0</v>
      </c>
      <c r="F155" s="156">
        <f>Input_Analysis!P154</f>
        <v>72.265731628383435</v>
      </c>
      <c r="G155" s="160">
        <f>Input_Analysis!Q154</f>
        <v>24.1326</v>
      </c>
      <c r="H155" s="4"/>
      <c r="I155" s="4">
        <f t="shared" si="54"/>
        <v>50.90999999999989</v>
      </c>
      <c r="J155" s="4">
        <f t="shared" si="44"/>
        <v>26.77739999999989</v>
      </c>
      <c r="K155" s="4"/>
      <c r="L155" s="4">
        <f t="shared" si="45"/>
        <v>0</v>
      </c>
      <c r="M155" s="139">
        <f t="shared" si="46"/>
        <v>0</v>
      </c>
      <c r="N155" s="3"/>
      <c r="O155" s="13">
        <f t="shared" si="47"/>
        <v>3.7921471461177827</v>
      </c>
      <c r="P155" s="13">
        <f t="shared" si="48"/>
        <v>0.47401330458740887</v>
      </c>
      <c r="Q155" s="13">
        <f t="shared" si="49"/>
        <v>1.9946189459047809</v>
      </c>
      <c r="R155" s="13" t="e">
        <f t="shared" si="50"/>
        <v>#NUM!</v>
      </c>
      <c r="S155" s="13">
        <f t="shared" si="37"/>
        <v>1.8899688736377065</v>
      </c>
      <c r="T155" s="13" t="e">
        <f t="shared" si="40"/>
        <v>#NUM!</v>
      </c>
      <c r="U155" s="13" t="e">
        <f t="shared" si="38"/>
        <v>#NUM!</v>
      </c>
      <c r="V155" s="4">
        <f t="shared" si="39"/>
        <v>6.7695893993635936</v>
      </c>
      <c r="W155" s="4">
        <f t="shared" si="51"/>
        <v>141.38578552915038</v>
      </c>
      <c r="X155" s="4">
        <f t="shared" si="41"/>
        <v>0.25280980974118555</v>
      </c>
      <c r="Y155" s="3"/>
      <c r="Z155" s="13">
        <f t="shared" si="52"/>
        <v>0.97888600000000003</v>
      </c>
      <c r="AA155" s="25">
        <f t="shared" si="42"/>
        <v>0.15726189954850017</v>
      </c>
      <c r="AB155" s="3"/>
      <c r="AC155" s="3">
        <f t="shared" si="53"/>
        <v>1.1376441438353349</v>
      </c>
      <c r="AE155" s="106">
        <f>Input_Analysis!F154/100</f>
        <v>1.3800069466477709</v>
      </c>
      <c r="AF155" s="105">
        <f t="shared" si="43"/>
        <v>8.9564388705258235E-2</v>
      </c>
    </row>
    <row r="156" spans="1:32">
      <c r="A156" s="154">
        <f>Input_Analysis!A155</f>
        <v>2.78</v>
      </c>
      <c r="B156" s="154">
        <f>Input_Analysis!B155</f>
        <v>9.1207073999999988</v>
      </c>
      <c r="C156" s="154">
        <f>Input_Analysis!I155</f>
        <v>151.65393276511435</v>
      </c>
      <c r="D156" s="154">
        <f>Input_Analysis!F155</f>
        <v>137.40069164449542</v>
      </c>
      <c r="E156" s="155">
        <f>Input_Analysis!L155</f>
        <v>0</v>
      </c>
      <c r="F156" s="156">
        <f>Input_Analysis!P155</f>
        <v>71.266205603094591</v>
      </c>
      <c r="G156" s="160">
        <f>Input_Analysis!Q155</f>
        <v>24.328800000000001</v>
      </c>
      <c r="H156" s="4"/>
      <c r="I156" s="4">
        <f t="shared" si="54"/>
        <v>51.279999999999887</v>
      </c>
      <c r="J156" s="4">
        <f t="shared" si="44"/>
        <v>26.951199999999886</v>
      </c>
      <c r="K156" s="4"/>
      <c r="L156" s="4">
        <f t="shared" si="45"/>
        <v>0</v>
      </c>
      <c r="M156" s="139">
        <f t="shared" si="46"/>
        <v>0</v>
      </c>
      <c r="N156" s="3"/>
      <c r="O156" s="13">
        <f t="shared" si="47"/>
        <v>3.7242843645223545</v>
      </c>
      <c r="P156" s="13">
        <f t="shared" si="48"/>
        <v>0.46762545125070515</v>
      </c>
      <c r="Q156" s="13">
        <f t="shared" si="49"/>
        <v>1.9827142079766427</v>
      </c>
      <c r="R156" s="13" t="e">
        <f t="shared" si="50"/>
        <v>#NUM!</v>
      </c>
      <c r="S156" s="13">
        <f t="shared" si="37"/>
        <v>1.883865103383195</v>
      </c>
      <c r="T156" s="13" t="e">
        <f t="shared" si="40"/>
        <v>#NUM!</v>
      </c>
      <c r="U156" s="13" t="e">
        <f t="shared" si="38"/>
        <v>#NUM!</v>
      </c>
      <c r="V156" s="4">
        <f t="shared" si="39"/>
        <v>6.6915955176742976</v>
      </c>
      <c r="W156" s="4">
        <f t="shared" si="51"/>
        <v>139.75684977270029</v>
      </c>
      <c r="X156" s="4">
        <f t="shared" si="41"/>
        <v>0.24828562430149032</v>
      </c>
      <c r="Y156" s="3"/>
      <c r="Z156" s="13">
        <f t="shared" si="52"/>
        <v>0.97873299999999996</v>
      </c>
      <c r="AA156" s="25">
        <f t="shared" si="42"/>
        <v>0.15735873305381609</v>
      </c>
      <c r="AB156" s="3"/>
      <c r="AC156" s="3">
        <f t="shared" si="53"/>
        <v>1.1172853093567063</v>
      </c>
      <c r="AE156" s="106">
        <f>Input_Analysis!F155/100</f>
        <v>1.3740069164449542</v>
      </c>
      <c r="AF156" s="105">
        <f t="shared" si="43"/>
        <v>8.9225042618997885E-2</v>
      </c>
    </row>
    <row r="157" spans="1:32">
      <c r="A157" s="154">
        <f>Input_Analysis!A156</f>
        <v>2.8</v>
      </c>
      <c r="B157" s="154">
        <f>Input_Analysis!B156</f>
        <v>9.186323999999999</v>
      </c>
      <c r="C157" s="154">
        <f>Input_Analysis!I156</f>
        <v>150.39395516303375</v>
      </c>
      <c r="D157" s="154">
        <f>Input_Analysis!F156</f>
        <v>136.20068560393216</v>
      </c>
      <c r="E157" s="155">
        <f>Input_Analysis!L156</f>
        <v>0</v>
      </c>
      <c r="F157" s="156">
        <f>Input_Analysis!P156</f>
        <v>70.966347795507929</v>
      </c>
      <c r="G157" s="160">
        <f>Input_Analysis!Q156</f>
        <v>24.525000000000002</v>
      </c>
      <c r="H157" s="4"/>
      <c r="I157" s="4">
        <f t="shared" si="54"/>
        <v>51.649999999999885</v>
      </c>
      <c r="J157" s="4">
        <f t="shared" si="44"/>
        <v>27.124999999999883</v>
      </c>
      <c r="K157" s="4"/>
      <c r="L157" s="4">
        <f t="shared" si="45"/>
        <v>0</v>
      </c>
      <c r="M157" s="139">
        <f t="shared" si="46"/>
        <v>0</v>
      </c>
      <c r="N157" s="3"/>
      <c r="O157" s="13">
        <f t="shared" si="47"/>
        <v>3.6403301442593285</v>
      </c>
      <c r="P157" s="13">
        <f t="shared" si="48"/>
        <v>0.47032091958266903</v>
      </c>
      <c r="Q157" s="13">
        <f t="shared" si="49"/>
        <v>1.9282067232267712</v>
      </c>
      <c r="R157" s="13" t="e">
        <f t="shared" si="50"/>
        <v>#NUM!</v>
      </c>
      <c r="S157" s="13">
        <f t="shared" si="37"/>
        <v>1.8778200912043972</v>
      </c>
      <c r="T157" s="13" t="e">
        <f t="shared" si="40"/>
        <v>#NUM!</v>
      </c>
      <c r="U157" s="13" t="e">
        <f t="shared" si="38"/>
        <v>#NUM!</v>
      </c>
      <c r="V157" s="4">
        <f t="shared" si="39"/>
        <v>6.5829303442022571</v>
      </c>
      <c r="W157" s="4">
        <f t="shared" si="51"/>
        <v>137.48733089871214</v>
      </c>
      <c r="X157" s="4">
        <f t="shared" si="41"/>
        <v>0.24268867628395524</v>
      </c>
      <c r="Y157" s="3"/>
      <c r="Z157" s="13">
        <f t="shared" si="52"/>
        <v>0.97858000000000001</v>
      </c>
      <c r="AA157" s="25">
        <f t="shared" si="42"/>
        <v>0.15745397295852567</v>
      </c>
      <c r="AB157" s="3"/>
      <c r="AC157" s="3">
        <f t="shared" si="53"/>
        <v>1.0920990432777986</v>
      </c>
      <c r="AE157" s="106">
        <f>Input_Analysis!F156/100</f>
        <v>1.3620068560393215</v>
      </c>
      <c r="AF157" s="105">
        <f t="shared" si="43"/>
        <v>8.8691916918492153E-2</v>
      </c>
    </row>
    <row r="158" spans="1:32">
      <c r="A158" s="154">
        <f>Input_Analysis!A157</f>
        <v>2.82</v>
      </c>
      <c r="B158" s="154">
        <f>Input_Analysis!B157</f>
        <v>9.2519405999999993</v>
      </c>
      <c r="C158" s="154">
        <f>Input_Analysis!I157</f>
        <v>153.81377119506325</v>
      </c>
      <c r="D158" s="154">
        <f>Input_Analysis!F157</f>
        <v>139.20070070534035</v>
      </c>
      <c r="E158" s="155">
        <f>Input_Analysis!L157</f>
        <v>0</v>
      </c>
      <c r="F158" s="156">
        <f>Input_Analysis!P157</f>
        <v>73.065352448614505</v>
      </c>
      <c r="G158" s="160">
        <f>Input_Analysis!Q157</f>
        <v>24.721200000000003</v>
      </c>
      <c r="H158" s="4"/>
      <c r="I158" s="4">
        <f t="shared" si="54"/>
        <v>52.019999999999882</v>
      </c>
      <c r="J158" s="4">
        <f t="shared" si="44"/>
        <v>27.298799999999879</v>
      </c>
      <c r="K158" s="4"/>
      <c r="L158" s="4">
        <f t="shared" si="45"/>
        <v>0</v>
      </c>
      <c r="M158" s="139">
        <f t="shared" si="46"/>
        <v>0</v>
      </c>
      <c r="N158" s="3"/>
      <c r="O158" s="13">
        <f t="shared" si="47"/>
        <v>3.72887347411109</v>
      </c>
      <c r="P158" s="13">
        <f t="shared" si="48"/>
        <v>0.47492250145615017</v>
      </c>
      <c r="Q158" s="13">
        <f t="shared" si="49"/>
        <v>1.9579475561727659</v>
      </c>
      <c r="R158" s="13" t="e">
        <f t="shared" si="50"/>
        <v>#NUM!</v>
      </c>
      <c r="S158" s="13">
        <f t="shared" si="37"/>
        <v>1.8718329003847962</v>
      </c>
      <c r="T158" s="13" t="e">
        <f t="shared" si="40"/>
        <v>#NUM!</v>
      </c>
      <c r="U158" s="13" t="e">
        <f t="shared" si="38"/>
        <v>#NUM!</v>
      </c>
      <c r="V158" s="4">
        <f t="shared" si="39"/>
        <v>6.7862514130042246</v>
      </c>
      <c r="W158" s="4">
        <f t="shared" si="51"/>
        <v>141.73377884870081</v>
      </c>
      <c r="X158" s="4">
        <f t="shared" si="41"/>
        <v>0.24859156494073933</v>
      </c>
      <c r="Y158" s="3"/>
      <c r="Z158" s="13">
        <f t="shared" si="52"/>
        <v>0.97842700000000005</v>
      </c>
      <c r="AA158" s="25">
        <f t="shared" si="42"/>
        <v>0.15754764969998716</v>
      </c>
      <c r="AB158" s="3"/>
      <c r="AC158" s="3">
        <f t="shared" si="53"/>
        <v>1.1186620422333269</v>
      </c>
      <c r="AE158" s="106">
        <f>Input_Analysis!F157/100</f>
        <v>1.3920070070534036</v>
      </c>
      <c r="AF158" s="105">
        <f t="shared" si="43"/>
        <v>8.952032554966749E-2</v>
      </c>
    </row>
    <row r="159" spans="1:32">
      <c r="A159" s="154">
        <f>Input_Analysis!A158</f>
        <v>2.84</v>
      </c>
      <c r="B159" s="154">
        <f>Input_Analysis!B158</f>
        <v>9.3175571999999995</v>
      </c>
      <c r="C159" s="154">
        <f>Input_Analysis!I158</f>
        <v>153.39368285933364</v>
      </c>
      <c r="D159" s="154">
        <f>Input_Analysis!F158</f>
        <v>138.60069768505875</v>
      </c>
      <c r="E159" s="155">
        <f>Input_Analysis!L158</f>
        <v>0</v>
      </c>
      <c r="F159" s="156">
        <f>Input_Analysis!P158</f>
        <v>73.964925871374462</v>
      </c>
      <c r="G159" s="160">
        <f>Input_Analysis!Q158</f>
        <v>24.917400000000001</v>
      </c>
      <c r="H159" s="4"/>
      <c r="I159" s="4">
        <f t="shared" si="54"/>
        <v>52.38999999999988</v>
      </c>
      <c r="J159" s="4">
        <f t="shared" si="44"/>
        <v>27.472599999999879</v>
      </c>
      <c r="K159" s="4"/>
      <c r="L159" s="4">
        <f t="shared" si="45"/>
        <v>0</v>
      </c>
      <c r="M159" s="139">
        <f t="shared" si="46"/>
        <v>0</v>
      </c>
      <c r="N159" s="3"/>
      <c r="O159" s="13">
        <f t="shared" si="47"/>
        <v>3.6765243500554812</v>
      </c>
      <c r="P159" s="13">
        <f t="shared" si="48"/>
        <v>0.48560136108781476</v>
      </c>
      <c r="Q159" s="13">
        <f t="shared" si="49"/>
        <v>1.8911991215960462</v>
      </c>
      <c r="R159" s="13" t="e">
        <f t="shared" si="50"/>
        <v>#NUM!</v>
      </c>
      <c r="S159" s="13">
        <f t="shared" si="37"/>
        <v>1.8659026149817233</v>
      </c>
      <c r="T159" s="13" t="e">
        <f t="shared" si="40"/>
        <v>#NUM!</v>
      </c>
      <c r="U159" s="13" t="e">
        <f t="shared" si="38"/>
        <v>#NUM!</v>
      </c>
      <c r="V159" s="4">
        <f t="shared" si="39"/>
        <v>6.7335788572889177</v>
      </c>
      <c r="W159" s="4">
        <f t="shared" si="51"/>
        <v>140.63368987338768</v>
      </c>
      <c r="X159" s="4">
        <f t="shared" si="41"/>
        <v>0.24510162333703206</v>
      </c>
      <c r="Y159" s="3"/>
      <c r="Z159" s="13">
        <f t="shared" si="52"/>
        <v>0.97827399999999998</v>
      </c>
      <c r="AA159" s="25">
        <f t="shared" si="42"/>
        <v>0.15763979294533498</v>
      </c>
      <c r="AB159" s="3"/>
      <c r="AC159" s="3">
        <f t="shared" si="53"/>
        <v>1.1029573050166444</v>
      </c>
      <c r="AE159" s="106">
        <f>Input_Analysis!F158/100</f>
        <v>1.3860069768505874</v>
      </c>
      <c r="AF159" s="105">
        <f t="shared" si="43"/>
        <v>8.9185571342305259E-2</v>
      </c>
    </row>
    <row r="160" spans="1:32">
      <c r="A160" s="154">
        <f>Input_Analysis!A159</f>
        <v>2.86</v>
      </c>
      <c r="B160" s="154">
        <f>Input_Analysis!B159</f>
        <v>9.3831737999999998</v>
      </c>
      <c r="C160" s="154">
        <f>Input_Analysis!I159</f>
        <v>155.61349285079984</v>
      </c>
      <c r="D160" s="154">
        <f>Input_Analysis!F159</f>
        <v>140.40070674590365</v>
      </c>
      <c r="E160" s="155">
        <f>Input_Analysis!L159</f>
        <v>0</v>
      </c>
      <c r="F160" s="156">
        <f>Input_Analysis!P159</f>
        <v>76.063930524481023</v>
      </c>
      <c r="G160" s="160">
        <f>Input_Analysis!Q159</f>
        <v>25.113600000000002</v>
      </c>
      <c r="H160" s="4"/>
      <c r="I160" s="4">
        <f t="shared" si="54"/>
        <v>52.759999999999877</v>
      </c>
      <c r="J160" s="4">
        <f t="shared" si="44"/>
        <v>27.646399999999876</v>
      </c>
      <c r="K160" s="4"/>
      <c r="L160" s="4">
        <f t="shared" si="45"/>
        <v>0</v>
      </c>
      <c r="M160" s="139">
        <f t="shared" si="46"/>
        <v>0</v>
      </c>
      <c r="N160" s="3"/>
      <c r="O160" s="13">
        <f t="shared" si="47"/>
        <v>3.7203213746021335</v>
      </c>
      <c r="P160" s="13">
        <f t="shared" si="48"/>
        <v>0.49536801436962324</v>
      </c>
      <c r="Q160" s="13">
        <f t="shared" si="49"/>
        <v>1.8773931624486071</v>
      </c>
      <c r="R160" s="13" t="e">
        <f t="shared" si="50"/>
        <v>#NUM!</v>
      </c>
      <c r="S160" s="13">
        <f t="shared" si="37"/>
        <v>1.8600283392377484</v>
      </c>
      <c r="T160" s="13" t="e">
        <f t="shared" si="40"/>
        <v>#NUM!</v>
      </c>
      <c r="U160" s="13" t="e">
        <f t="shared" si="38"/>
        <v>#NUM!</v>
      </c>
      <c r="V160" s="4">
        <f t="shared" si="39"/>
        <v>6.8568995233866641</v>
      </c>
      <c r="W160" s="4">
        <f t="shared" si="51"/>
        <v>143.20929501272553</v>
      </c>
      <c r="X160" s="4">
        <f t="shared" si="41"/>
        <v>0.24802142497347557</v>
      </c>
      <c r="Y160" s="3"/>
      <c r="Z160" s="13">
        <f t="shared" si="52"/>
        <v>0.97812100000000002</v>
      </c>
      <c r="AA160" s="25">
        <f t="shared" si="42"/>
        <v>0.15773043161568992</v>
      </c>
      <c r="AB160" s="3"/>
      <c r="AC160" s="3">
        <f t="shared" si="53"/>
        <v>1.1160964123806401</v>
      </c>
      <c r="AE160" s="106">
        <f>Input_Analysis!F159/100</f>
        <v>1.4040070674590366</v>
      </c>
      <c r="AF160" s="105">
        <f t="shared" si="43"/>
        <v>8.9621422213433236E-2</v>
      </c>
    </row>
    <row r="161" spans="1:33">
      <c r="A161" s="154">
        <f>Input_Analysis!A160</f>
        <v>2.88</v>
      </c>
      <c r="B161" s="154">
        <f>Input_Analysis!B160</f>
        <v>9.4487904</v>
      </c>
      <c r="C161" s="154">
        <f>Input_Analysis!I160</f>
        <v>156.11325586344427</v>
      </c>
      <c r="D161" s="154">
        <f>Input_Analysis!F160</f>
        <v>140.40070674590365</v>
      </c>
      <c r="E161" s="155">
        <f>Input_Analysis!L160</f>
        <v>0</v>
      </c>
      <c r="F161" s="156">
        <f>Input_Analysis!P160</f>
        <v>78.562745587703148</v>
      </c>
      <c r="G161" s="160">
        <f>Input_Analysis!Q160</f>
        <v>25.309800000000003</v>
      </c>
      <c r="H161" s="4"/>
      <c r="I161" s="4">
        <f t="shared" si="54"/>
        <v>53.129999999999875</v>
      </c>
      <c r="J161" s="4">
        <f t="shared" si="44"/>
        <v>27.820199999999872</v>
      </c>
      <c r="K161" s="4"/>
      <c r="L161" s="4">
        <f t="shared" si="45"/>
        <v>0</v>
      </c>
      <c r="M161" s="139">
        <f t="shared" si="46"/>
        <v>0</v>
      </c>
      <c r="N161" s="3"/>
      <c r="O161" s="13">
        <f t="shared" si="47"/>
        <v>3.7017439077880412</v>
      </c>
      <c r="P161" s="13">
        <f t="shared" si="48"/>
        <v>0.51710295174893728</v>
      </c>
      <c r="Q161" s="13">
        <f t="shared" si="49"/>
        <v>1.7875612064521993</v>
      </c>
      <c r="R161" s="13" t="e">
        <f t="shared" si="50"/>
        <v>#NUM!</v>
      </c>
      <c r="S161" s="13">
        <f t="shared" si="37"/>
        <v>1.8542091970123242</v>
      </c>
      <c r="T161" s="13" t="e">
        <f t="shared" si="40"/>
        <v>#NUM!</v>
      </c>
      <c r="U161" s="13" t="e">
        <f t="shared" si="38"/>
        <v>#NUM!</v>
      </c>
      <c r="V161" s="4">
        <f t="shared" si="39"/>
        <v>6.865550390896292</v>
      </c>
      <c r="W161" s="4">
        <f t="shared" si="51"/>
        <v>143.38997210053714</v>
      </c>
      <c r="X161" s="4">
        <f t="shared" si="41"/>
        <v>0.24678292718586939</v>
      </c>
      <c r="Y161" s="3"/>
      <c r="Z161" s="13">
        <f t="shared" si="52"/>
        <v>0.97796799999999995</v>
      </c>
      <c r="AA161" s="25">
        <f t="shared" si="42"/>
        <v>0.15781959390946182</v>
      </c>
      <c r="AB161" s="3"/>
      <c r="AC161" s="3">
        <f t="shared" si="53"/>
        <v>1.1105231723364124</v>
      </c>
      <c r="AE161" s="106">
        <f>Input_Analysis!F160/100</f>
        <v>1.4040070674590366</v>
      </c>
      <c r="AF161" s="105">
        <f t="shared" si="43"/>
        <v>8.9481121034324484E-2</v>
      </c>
    </row>
    <row r="162" spans="1:33">
      <c r="A162" s="154">
        <f>Input_Analysis!A161</f>
        <v>2.9</v>
      </c>
      <c r="B162" s="154">
        <f>Input_Analysis!B161</f>
        <v>9.5144070000000003</v>
      </c>
      <c r="C162" s="154">
        <f>Input_Analysis!I161</f>
        <v>164.53530050365134</v>
      </c>
      <c r="D162" s="154">
        <f>Input_Analysis!F161</f>
        <v>153.00077017181809</v>
      </c>
      <c r="E162" s="155">
        <f>Input_Analysis!L161</f>
        <v>0</v>
      </c>
      <c r="F162" s="156">
        <f>Input_Analysis!P161</f>
        <v>57.672651659166313</v>
      </c>
      <c r="G162" s="160">
        <f>Input_Analysis!Q161</f>
        <v>25.506000000000004</v>
      </c>
      <c r="H162" s="4"/>
      <c r="I162" s="4">
        <f t="shared" si="54"/>
        <v>53.499999999999872</v>
      </c>
      <c r="J162" s="4">
        <f t="shared" si="44"/>
        <v>27.993999999999868</v>
      </c>
      <c r="K162" s="4"/>
      <c r="L162" s="4">
        <f t="shared" si="45"/>
        <v>0</v>
      </c>
      <c r="M162" s="139">
        <f t="shared" si="46"/>
        <v>0</v>
      </c>
      <c r="N162" s="3"/>
      <c r="O162" s="13">
        <f t="shared" si="47"/>
        <v>3.9663963886422802</v>
      </c>
      <c r="P162" s="13">
        <f t="shared" si="48"/>
        <v>0.28969752424012651</v>
      </c>
      <c r="Q162" s="13">
        <f t="shared" si="49"/>
        <v>2.8173411746976331</v>
      </c>
      <c r="R162" s="13" t="e">
        <f t="shared" si="50"/>
        <v>#NUM!</v>
      </c>
      <c r="S162" s="13">
        <f t="shared" si="37"/>
        <v>1.8484443312328733</v>
      </c>
      <c r="T162" s="13" t="e">
        <f t="shared" si="40"/>
        <v>#NUM!</v>
      </c>
      <c r="U162" s="13" t="e">
        <f t="shared" si="38"/>
        <v>#NUM!</v>
      </c>
      <c r="V162" s="4">
        <f t="shared" si="39"/>
        <v>7.4023533669100976</v>
      </c>
      <c r="W162" s="4">
        <f t="shared" si="51"/>
        <v>154.60133307986516</v>
      </c>
      <c r="X162" s="4">
        <f t="shared" si="41"/>
        <v>0.26442642590948534</v>
      </c>
      <c r="Y162" s="3"/>
      <c r="Z162" s="13">
        <f t="shared" si="52"/>
        <v>0.97781499999999999</v>
      </c>
      <c r="AA162" s="25">
        <f t="shared" si="42"/>
        <v>0.15790730732478425</v>
      </c>
      <c r="AB162" s="3"/>
      <c r="AC162" s="3">
        <f t="shared" si="53"/>
        <v>1.189918916592684</v>
      </c>
      <c r="AE162" s="106">
        <f>Input_Analysis!F161/100</f>
        <v>1.5300077017181808</v>
      </c>
      <c r="AF162" s="105">
        <f t="shared" si="43"/>
        <v>9.326472205028849E-2</v>
      </c>
    </row>
    <row r="163" spans="1:33">
      <c r="A163" s="154">
        <f>Input_Analysis!A162</f>
        <v>2.92</v>
      </c>
      <c r="B163" s="154">
        <f>Input_Analysis!B162</f>
        <v>9.5800235999999988</v>
      </c>
      <c r="C163" s="154">
        <f>Input_Analysis!I162</f>
        <v>164.53530050365134</v>
      </c>
      <c r="D163" s="154">
        <f>Input_Analysis!F162</f>
        <v>153.00077017181809</v>
      </c>
      <c r="E163" s="155">
        <f>Input_Analysis!L162</f>
        <v>0</v>
      </c>
      <c r="F163" s="156">
        <f>Input_Analysis!P162</f>
        <v>57.672651659166313</v>
      </c>
      <c r="G163" s="160">
        <f>Input_Analysis!Q162</f>
        <v>25.702200000000001</v>
      </c>
      <c r="H163" s="4"/>
      <c r="I163" s="4">
        <f t="shared" si="54"/>
        <v>53.86999999999987</v>
      </c>
      <c r="J163" s="4">
        <f t="shared" si="44"/>
        <v>28.167799999999868</v>
      </c>
      <c r="K163" s="4"/>
      <c r="L163" s="4">
        <f t="shared" si="45"/>
        <v>0</v>
      </c>
      <c r="M163" s="139">
        <f t="shared" si="46"/>
        <v>0</v>
      </c>
      <c r="N163" s="3"/>
      <c r="O163" s="13">
        <f t="shared" si="47"/>
        <v>3.9287874986208364</v>
      </c>
      <c r="P163" s="13">
        <f t="shared" si="48"/>
        <v>0.28889318976829076</v>
      </c>
      <c r="Q163" s="13">
        <f t="shared" si="49"/>
        <v>2.7937875462224788</v>
      </c>
      <c r="R163" s="13" t="e">
        <f t="shared" si="50"/>
        <v>#NUM!</v>
      </c>
      <c r="S163" s="13">
        <f t="shared" si="37"/>
        <v>1.8427329033645261</v>
      </c>
      <c r="T163" s="13" t="e">
        <f t="shared" si="40"/>
        <v>#NUM!</v>
      </c>
      <c r="U163" s="13" t="e">
        <f t="shared" si="38"/>
        <v>#NUM!</v>
      </c>
      <c r="V163" s="4">
        <f t="shared" si="39"/>
        <v>7.3776867002434319</v>
      </c>
      <c r="W163" s="4">
        <f t="shared" si="51"/>
        <v>154.08615913986517</v>
      </c>
      <c r="X163" s="4">
        <f t="shared" si="41"/>
        <v>0.26191916657472242</v>
      </c>
      <c r="Y163" s="3"/>
      <c r="Z163" s="13">
        <f t="shared" si="52"/>
        <v>0.97766200000000003</v>
      </c>
      <c r="AA163" s="25">
        <f t="shared" si="42"/>
        <v>0.15799359868111851</v>
      </c>
      <c r="AB163" s="3"/>
      <c r="AC163" s="3">
        <f t="shared" si="53"/>
        <v>1.1786362495862508</v>
      </c>
      <c r="AE163" s="106">
        <f>Input_Analysis!F162/100</f>
        <v>1.5300077017181808</v>
      </c>
      <c r="AF163" s="105">
        <f t="shared" si="43"/>
        <v>9.312052326845327E-2</v>
      </c>
    </row>
    <row r="164" spans="1:33">
      <c r="A164" s="154">
        <f>Input_Analysis!A163</f>
        <v>2.94</v>
      </c>
      <c r="B164" s="154">
        <f>Input_Analysis!B163</f>
        <v>9.645640199999999</v>
      </c>
      <c r="C164" s="154">
        <f>Input_Analysis!I163</f>
        <v>194.15615853748884</v>
      </c>
      <c r="D164" s="154">
        <f>Input_Analysis!F163</f>
        <v>184.10092672308306</v>
      </c>
      <c r="E164" s="155">
        <f>Input_Analysis!L163</f>
        <v>0.10000050338027326</v>
      </c>
      <c r="F164" s="156">
        <f>Input_Analysis!P163</f>
        <v>50.276159072028861</v>
      </c>
      <c r="G164" s="160">
        <f>Input_Analysis!Q163</f>
        <v>25.898400000000002</v>
      </c>
      <c r="H164" s="4"/>
      <c r="I164" s="4">
        <f t="shared" si="54"/>
        <v>54.239999999999867</v>
      </c>
      <c r="J164" s="4">
        <f t="shared" si="44"/>
        <v>28.341599999999865</v>
      </c>
      <c r="K164" s="4"/>
      <c r="L164" s="4">
        <f t="shared" si="45"/>
        <v>7.7005844562864842E-2</v>
      </c>
      <c r="M164" s="139">
        <f t="shared" si="46"/>
        <v>5.1505192590099876E-4</v>
      </c>
      <c r="N164" s="3"/>
      <c r="O164" s="13">
        <f t="shared" si="47"/>
        <v>4.9367769828622814</v>
      </c>
      <c r="P164" s="13">
        <f t="shared" si="48"/>
        <v>0.17423119192839412</v>
      </c>
      <c r="Q164" s="13">
        <f t="shared" si="49"/>
        <v>4.0766364448535253</v>
      </c>
      <c r="R164" s="13">
        <f t="shared" si="50"/>
        <v>3.1889019186432539</v>
      </c>
      <c r="S164" s="13">
        <f t="shared" si="37"/>
        <v>1.8370740928977767</v>
      </c>
      <c r="T164" s="13">
        <f t="shared" si="40"/>
        <v>0.69501737954000586</v>
      </c>
      <c r="U164" s="13">
        <f t="shared" si="38"/>
        <v>1.276798422066646</v>
      </c>
      <c r="V164" s="4">
        <f t="shared" si="39"/>
        <v>9.3277439024992645</v>
      </c>
      <c r="W164" s="4">
        <f t="shared" si="51"/>
        <v>194.8139423335752</v>
      </c>
      <c r="X164" s="4">
        <f t="shared" si="41"/>
        <v>0.32911846552415208</v>
      </c>
      <c r="Y164" s="3"/>
      <c r="Z164" s="13">
        <f t="shared" si="52"/>
        <v>0.97750899999999996</v>
      </c>
      <c r="AA164" s="25">
        <f t="shared" si="42"/>
        <v>0.15807849414006303</v>
      </c>
      <c r="AB164" s="3"/>
      <c r="AC164" s="3">
        <f t="shared" si="53"/>
        <v>1.4810330948586843</v>
      </c>
      <c r="AE164" s="106">
        <f>Input_Analysis!F163/100</f>
        <v>1.8410092672308307</v>
      </c>
      <c r="AF164" s="105">
        <f t="shared" si="43"/>
        <v>0.1019902667368094</v>
      </c>
    </row>
    <row r="165" spans="1:33">
      <c r="A165" s="154">
        <f>Input_Analysis!A164</f>
        <v>2.96</v>
      </c>
      <c r="B165" s="154">
        <f>Input_Analysis!B164</f>
        <v>9.7112567999999992</v>
      </c>
      <c r="C165" s="154">
        <f>Input_Analysis!I164</f>
        <v>188.41571769613918</v>
      </c>
      <c r="D165" s="154">
        <f>Input_Analysis!F164</f>
        <v>177.50089349998501</v>
      </c>
      <c r="E165" s="155">
        <f>Input_Analysis!L164</f>
        <v>0</v>
      </c>
      <c r="F165" s="156">
        <f>Input_Analysis!P164</f>
        <v>54.574120980770886</v>
      </c>
      <c r="G165" s="160">
        <f>Input_Analysis!Q164</f>
        <v>26.094600000000003</v>
      </c>
      <c r="H165" s="4"/>
      <c r="I165" s="4">
        <f t="shared" si="54"/>
        <v>54.609999999999864</v>
      </c>
      <c r="J165" s="4">
        <f t="shared" si="44"/>
        <v>28.515399999999861</v>
      </c>
      <c r="K165" s="4"/>
      <c r="L165" s="4">
        <f t="shared" si="45"/>
        <v>0</v>
      </c>
      <c r="M165" s="139">
        <f t="shared" si="46"/>
        <v>0</v>
      </c>
      <c r="N165" s="3"/>
      <c r="O165" s="13">
        <f t="shared" si="47"/>
        <v>4.6924019195290949</v>
      </c>
      <c r="P165" s="13">
        <f t="shared" si="48"/>
        <v>0.21284233193565988</v>
      </c>
      <c r="Q165" s="13">
        <f t="shared" si="49"/>
        <v>3.6936601525971562</v>
      </c>
      <c r="R165" s="13" t="e">
        <f t="shared" si="50"/>
        <v>#NUM!</v>
      </c>
      <c r="S165" s="13">
        <f t="shared" si="37"/>
        <v>1.8314670968533346</v>
      </c>
      <c r="T165" s="13" t="e">
        <f t="shared" si="40"/>
        <v>#NUM!</v>
      </c>
      <c r="U165" s="13" t="e">
        <f t="shared" si="38"/>
        <v>#NUM!</v>
      </c>
      <c r="V165" s="4">
        <f t="shared" si="39"/>
        <v>8.9203811797426216</v>
      </c>
      <c r="W165" s="4">
        <f t="shared" si="51"/>
        <v>186.30599670283195</v>
      </c>
      <c r="X165" s="4">
        <f t="shared" si="41"/>
        <v>0.31282679463527302</v>
      </c>
      <c r="Y165" s="3"/>
      <c r="Z165" s="13">
        <f t="shared" si="52"/>
        <v>0.977356</v>
      </c>
      <c r="AA165" s="25">
        <f t="shared" si="42"/>
        <v>0.15816201922540141</v>
      </c>
      <c r="AB165" s="3"/>
      <c r="AC165" s="3">
        <f t="shared" si="53"/>
        <v>1.4077205758587283</v>
      </c>
      <c r="AE165" s="106">
        <f>Input_Analysis!F164/100</f>
        <v>1.7750089349998501</v>
      </c>
      <c r="AF165" s="105">
        <f t="shared" si="43"/>
        <v>9.9992456121749895E-2</v>
      </c>
    </row>
    <row r="166" spans="1:33">
      <c r="A166" s="154">
        <f>Input_Analysis!A165</f>
        <v>2.98</v>
      </c>
      <c r="B166" s="154">
        <f>Input_Analysis!B165</f>
        <v>9.7768733999999995</v>
      </c>
      <c r="C166" s="154">
        <f>Input_Analysis!I165</f>
        <v>214.49480473915415</v>
      </c>
      <c r="D166" s="154">
        <f>Input_Analysis!F165</f>
        <v>201.4010138078703</v>
      </c>
      <c r="E166" s="155">
        <f>Input_Analysis!L165</f>
        <v>0.10000050338027326</v>
      </c>
      <c r="F166" s="156">
        <f>Input_Analysis!P165</f>
        <v>65.468954656419285</v>
      </c>
      <c r="G166" s="160">
        <f>Input_Analysis!Q165</f>
        <v>26.290800000000004</v>
      </c>
      <c r="H166" s="4"/>
      <c r="I166" s="4">
        <f t="shared" si="54"/>
        <v>54.979999999999862</v>
      </c>
      <c r="J166" s="4">
        <f t="shared" si="44"/>
        <v>28.689199999999857</v>
      </c>
      <c r="K166" s="4"/>
      <c r="L166" s="4">
        <f t="shared" si="45"/>
        <v>6.8296551689971979E-2</v>
      </c>
      <c r="M166" s="139">
        <f t="shared" si="46"/>
        <v>4.6621410482124858E-4</v>
      </c>
      <c r="N166" s="3"/>
      <c r="O166" s="13">
        <f t="shared" si="47"/>
        <v>5.5600994359952551</v>
      </c>
      <c r="P166" s="13">
        <f t="shared" si="48"/>
        <v>0.24560826639561856</v>
      </c>
      <c r="Q166" s="13">
        <f t="shared" si="49"/>
        <v>4.194493052533204</v>
      </c>
      <c r="R166" s="13">
        <f t="shared" si="50"/>
        <v>3.1628786374021214</v>
      </c>
      <c r="S166" s="13">
        <f t="shared" si="37"/>
        <v>1.8259111293035051</v>
      </c>
      <c r="T166" s="13">
        <f t="shared" si="40"/>
        <v>0.75523363650414788</v>
      </c>
      <c r="U166" s="13">
        <f t="shared" si="38"/>
        <v>1.3789895021172816</v>
      </c>
      <c r="V166" s="4">
        <f t="shared" si="39"/>
        <v>10.634320315943619</v>
      </c>
      <c r="W166" s="4">
        <f t="shared" si="51"/>
        <v>222.10235255621834</v>
      </c>
      <c r="X166" s="4">
        <f t="shared" si="41"/>
        <v>0.37067329573301699</v>
      </c>
      <c r="Y166" s="3"/>
      <c r="Z166" s="13">
        <f t="shared" si="52"/>
        <v>0.97720300000000004</v>
      </c>
      <c r="AA166" s="25">
        <f t="shared" si="42"/>
        <v>0.15824419884242194</v>
      </c>
      <c r="AB166" s="3"/>
      <c r="AC166" s="3">
        <f t="shared" si="53"/>
        <v>1.6680298307985766</v>
      </c>
      <c r="AE166" s="106">
        <f>Input_Analysis!F165/100</f>
        <v>2.014010138078703</v>
      </c>
      <c r="AF166" s="105">
        <f t="shared" si="43"/>
        <v>0.10635013560918716</v>
      </c>
    </row>
    <row r="167" spans="1:33">
      <c r="A167" s="154">
        <f>Input_Analysis!A166</f>
        <v>3</v>
      </c>
      <c r="B167" s="154">
        <f>Input_Analysis!B166</f>
        <v>9.8424899999999997</v>
      </c>
      <c r="C167" s="154">
        <f>Input_Analysis!I166</f>
        <v>275.39511129774058</v>
      </c>
      <c r="D167" s="154">
        <f>Input_Analysis!F166</f>
        <v>262.30132036645671</v>
      </c>
      <c r="E167" s="155">
        <f>Input_Analysis!L166</f>
        <v>0.10000050338027326</v>
      </c>
      <c r="F167" s="156">
        <f>Input_Analysis!P166</f>
        <v>65.468954656419285</v>
      </c>
      <c r="G167" s="160">
        <f>Input_Analysis!Q166</f>
        <v>26.487000000000002</v>
      </c>
      <c r="H167" s="4"/>
      <c r="I167" s="4">
        <f t="shared" si="54"/>
        <v>55.349999999999859</v>
      </c>
      <c r="J167" s="4">
        <f t="shared" si="44"/>
        <v>28.862999999999857</v>
      </c>
      <c r="K167" s="4"/>
      <c r="L167" s="4">
        <f t="shared" si="45"/>
        <v>4.8320785392042161E-2</v>
      </c>
      <c r="M167" s="139">
        <f t="shared" si="46"/>
        <v>3.6311647984251525E-4</v>
      </c>
      <c r="N167" s="3"/>
      <c r="O167" s="13">
        <f t="shared" si="47"/>
        <v>7.6237782384971009</v>
      </c>
      <c r="P167" s="13">
        <f t="shared" si="48"/>
        <v>0.17715437723891631</v>
      </c>
      <c r="Q167" s="13">
        <f t="shared" si="49"/>
        <v>6.2731925524485446</v>
      </c>
      <c r="R167" s="13">
        <f t="shared" si="50"/>
        <v>3.1061819263679187</v>
      </c>
      <c r="S167" s="13">
        <f t="shared" si="37"/>
        <v>1.8204054209094396</v>
      </c>
      <c r="T167" s="13">
        <f t="shared" si="40"/>
        <v>0.93621837201307201</v>
      </c>
      <c r="U167" s="13">
        <f t="shared" si="38"/>
        <v>1.7042969995676067</v>
      </c>
      <c r="V167" s="4">
        <f t="shared" si="39"/>
        <v>14.669674086516048</v>
      </c>
      <c r="W167" s="4">
        <f t="shared" si="51"/>
        <v>306.38245125674484</v>
      </c>
      <c r="X167" s="4">
        <f t="shared" si="41"/>
        <v>0.50825188256647336</v>
      </c>
      <c r="Y167" s="3"/>
      <c r="Z167" s="13">
        <f t="shared" si="52"/>
        <v>0.97704999999999997</v>
      </c>
      <c r="AA167" s="25">
        <f t="shared" si="42"/>
        <v>0.1583250572965392</v>
      </c>
      <c r="AB167" s="3"/>
      <c r="AC167" s="3">
        <f t="shared" si="53"/>
        <v>2.2871334715491303</v>
      </c>
      <c r="AE167" s="106">
        <f>Input_Analysis!F166/100</f>
        <v>2.6230132036645672</v>
      </c>
      <c r="AF167" s="105">
        <f t="shared" si="43"/>
        <v>0.12118579113228359</v>
      </c>
      <c r="AG167">
        <f>O167*(C167-I167)</f>
        <v>1677.5751309993884</v>
      </c>
    </row>
    <row r="168" spans="1:33">
      <c r="A168" s="154">
        <f>Input_Analysis!A167</f>
        <v>3.02</v>
      </c>
      <c r="B168" s="154">
        <f>Input_Analysis!B167</f>
        <v>9.9081066</v>
      </c>
      <c r="C168" s="154">
        <f>Input_Analysis!I167</f>
        <v>272.9965362421558</v>
      </c>
      <c r="D168" s="154">
        <f>Input_Analysis!F167</f>
        <v>262.90132338673845</v>
      </c>
      <c r="E168" s="155">
        <f>Input_Analysis!L167</f>
        <v>0.10000050338027326</v>
      </c>
      <c r="F168" s="156">
        <f>Input_Analysis!P167</f>
        <v>50.476064277086621</v>
      </c>
      <c r="G168" s="160">
        <f>Input_Analysis!Q167</f>
        <v>26.683200000000003</v>
      </c>
      <c r="H168" s="4"/>
      <c r="I168" s="4">
        <f t="shared" si="54"/>
        <v>55.719999999999857</v>
      </c>
      <c r="J168" s="4">
        <f t="shared" si="44"/>
        <v>29.036799999999854</v>
      </c>
      <c r="K168" s="4"/>
      <c r="L168" s="4">
        <f t="shared" si="45"/>
        <v>4.826714191491363E-2</v>
      </c>
      <c r="M168" s="139">
        <f t="shared" si="46"/>
        <v>3.663068577967961E-4</v>
      </c>
      <c r="N168" s="3"/>
      <c r="O168" s="13">
        <f t="shared" si="47"/>
        <v>7.4827989393513414</v>
      </c>
      <c r="P168" s="13">
        <f t="shared" si="48"/>
        <v>0.10950498700222897</v>
      </c>
      <c r="Q168" s="13">
        <f t="shared" si="49"/>
        <v>6.6633951387573802</v>
      </c>
      <c r="R168" s="13">
        <f t="shared" si="50"/>
        <v>3.1131425401925963</v>
      </c>
      <c r="S168" s="13">
        <f t="shared" si="37"/>
        <v>1.8149492184736473</v>
      </c>
      <c r="T168" s="13">
        <f t="shared" si="40"/>
        <v>0.93201082956837566</v>
      </c>
      <c r="U168" s="13">
        <f t="shared" si="38"/>
        <v>1.6915523267340991</v>
      </c>
      <c r="V168" s="4">
        <f t="shared" si="39"/>
        <v>14.485102416143729</v>
      </c>
      <c r="W168" s="4">
        <f t="shared" si="51"/>
        <v>302.52759255520073</v>
      </c>
      <c r="X168" s="4">
        <f t="shared" si="41"/>
        <v>0.49885326262342272</v>
      </c>
      <c r="Y168" s="3"/>
      <c r="Z168" s="13">
        <f t="shared" si="52"/>
        <v>0.97689700000000002</v>
      </c>
      <c r="AA168" s="25">
        <f t="shared" si="42"/>
        <v>0.15840461831124683</v>
      </c>
      <c r="AB168" s="3"/>
      <c r="AC168" s="3">
        <f t="shared" si="53"/>
        <v>2.2448396818054022</v>
      </c>
      <c r="AE168" s="106">
        <f>Input_Analysis!F167/100</f>
        <v>2.6290132338673846</v>
      </c>
      <c r="AF168" s="105">
        <f t="shared" si="43"/>
        <v>0.12114235977072418</v>
      </c>
    </row>
    <row r="169" spans="1:33">
      <c r="A169" s="154">
        <f>Input_Analysis!A168</f>
        <v>3.04</v>
      </c>
      <c r="B169" s="154">
        <f>Input_Analysis!B168</f>
        <v>9.9737232000000002</v>
      </c>
      <c r="C169" s="154">
        <f>Input_Analysis!I168</f>
        <v>231.8768657417229</v>
      </c>
      <c r="D169" s="154">
        <f>Input_Analysis!F168</f>
        <v>222.90112203462908</v>
      </c>
      <c r="E169" s="155">
        <f>Input_Analysis!L168</f>
        <v>0.10000050338027326</v>
      </c>
      <c r="F169" s="156">
        <f>Input_Analysis!P168</f>
        <v>44.878718535469098</v>
      </c>
      <c r="G169" s="160">
        <f>Input_Analysis!Q168</f>
        <v>26.879400000000004</v>
      </c>
      <c r="H169" s="4"/>
      <c r="I169" s="4">
        <f t="shared" si="54"/>
        <v>56.089999999999854</v>
      </c>
      <c r="J169" s="4">
        <f t="shared" si="44"/>
        <v>29.21059999999985</v>
      </c>
      <c r="K169" s="4"/>
      <c r="L169" s="4">
        <f t="shared" si="45"/>
        <v>5.9948342868596988E-2</v>
      </c>
      <c r="M169" s="139">
        <f t="shared" si="46"/>
        <v>4.3126554717045073E-4</v>
      </c>
      <c r="N169" s="3"/>
      <c r="O169" s="13">
        <f t="shared" si="47"/>
        <v>6.0179135567815774</v>
      </c>
      <c r="P169" s="13">
        <f t="shared" si="48"/>
        <v>0.10239285204569726</v>
      </c>
      <c r="Q169" s="13">
        <f t="shared" si="49"/>
        <v>5.4017222243382452</v>
      </c>
      <c r="R169" s="13">
        <f t="shared" si="50"/>
        <v>3.1548232498526989</v>
      </c>
      <c r="S169" s="13">
        <f t="shared" si="37"/>
        <v>1.8095417845071688</v>
      </c>
      <c r="T169" s="13">
        <f t="shared" si="40"/>
        <v>0.81231279537369161</v>
      </c>
      <c r="U169" s="13">
        <f t="shared" si="38"/>
        <v>1.4699139453185166</v>
      </c>
      <c r="V169" s="4">
        <f t="shared" si="39"/>
        <v>11.719124382781535</v>
      </c>
      <c r="W169" s="4">
        <f t="shared" si="51"/>
        <v>244.75895195787695</v>
      </c>
      <c r="X169" s="4">
        <f t="shared" si="41"/>
        <v>0.40119423711877178</v>
      </c>
      <c r="Y169" s="3"/>
      <c r="Z169" s="13">
        <f t="shared" si="52"/>
        <v>0.97674400000000006</v>
      </c>
      <c r="AA169" s="25">
        <f t="shared" si="42"/>
        <v>0.15848290504542914</v>
      </c>
      <c r="AB169" s="3"/>
      <c r="AC169" s="3">
        <f t="shared" si="53"/>
        <v>1.8053740670344731</v>
      </c>
      <c r="AE169" s="106">
        <f>Input_Analysis!F168/100</f>
        <v>2.2290112203462908</v>
      </c>
      <c r="AF169" s="105">
        <f t="shared" si="43"/>
        <v>0.11138016046700466</v>
      </c>
    </row>
    <row r="170" spans="1:33">
      <c r="A170" s="154">
        <f>Input_Analysis!A169</f>
        <v>3.06</v>
      </c>
      <c r="B170" s="154">
        <f>Input_Analysis!B169</f>
        <v>10.0393398</v>
      </c>
      <c r="C170" s="154">
        <f>Input_Analysis!I169</f>
        <v>183.3963726185392</v>
      </c>
      <c r="D170" s="154">
        <f>Input_Analysis!F169</f>
        <v>173.90087537829518</v>
      </c>
      <c r="E170" s="155">
        <f>Input_Analysis!L169</f>
        <v>0.10000050338027326</v>
      </c>
      <c r="F170" s="156">
        <f>Input_Analysis!P169</f>
        <v>47.477486201220096</v>
      </c>
      <c r="G170" s="160">
        <f>Input_Analysis!Q169</f>
        <v>27.075600000000005</v>
      </c>
      <c r="H170" s="4"/>
      <c r="I170" s="4">
        <f t="shared" si="54"/>
        <v>56.459999999999852</v>
      </c>
      <c r="J170" s="4">
        <f t="shared" si="44"/>
        <v>29.384399999999847</v>
      </c>
      <c r="K170" s="4"/>
      <c r="L170" s="4">
        <f t="shared" si="45"/>
        <v>8.514965769639922E-2</v>
      </c>
      <c r="M170" s="139">
        <f t="shared" si="46"/>
        <v>5.4526979979190927E-4</v>
      </c>
      <c r="N170" s="3"/>
      <c r="O170" s="13">
        <f t="shared" si="47"/>
        <v>4.3198558629252259</v>
      </c>
      <c r="P170" s="13">
        <f t="shared" si="48"/>
        <v>0.16072529709455671</v>
      </c>
      <c r="Q170" s="13">
        <f t="shared" si="49"/>
        <v>3.6255457459509062</v>
      </c>
      <c r="R170" s="13">
        <f t="shared" si="50"/>
        <v>3.224759394221719</v>
      </c>
      <c r="S170" s="13">
        <f t="shared" si="37"/>
        <v>1.8041823968108546</v>
      </c>
      <c r="T170" s="13">
        <f t="shared" si="40"/>
        <v>0.67193469567846842</v>
      </c>
      <c r="U170" s="13">
        <f t="shared" si="38"/>
        <v>1.2122927497495513</v>
      </c>
      <c r="V170" s="4">
        <f t="shared" si="39"/>
        <v>8.462424841235956</v>
      </c>
      <c r="W170" s="4">
        <f t="shared" si="51"/>
        <v>176.74138165189467</v>
      </c>
      <c r="X170" s="4">
        <f t="shared" si="41"/>
        <v>0.28799039086168171</v>
      </c>
      <c r="Y170" s="3"/>
      <c r="Z170" s="13">
        <f t="shared" si="52"/>
        <v>0.97659099999999999</v>
      </c>
      <c r="AA170" s="25">
        <f t="shared" si="42"/>
        <v>0.15855994011005881</v>
      </c>
      <c r="AB170" s="3"/>
      <c r="AC170" s="3">
        <f t="shared" si="53"/>
        <v>1.2959567588775678</v>
      </c>
      <c r="AE170" s="106">
        <f>Input_Analysis!F169/100</f>
        <v>1.7390087537829517</v>
      </c>
      <c r="AF170" s="105">
        <f t="shared" si="43"/>
        <v>9.8233249072910853E-2</v>
      </c>
    </row>
    <row r="171" spans="1:33">
      <c r="A171" s="154">
        <f>Input_Analysis!A170</f>
        <v>3.08</v>
      </c>
      <c r="B171" s="154">
        <f>Input_Analysis!B170</f>
        <v>10.104956400000001</v>
      </c>
      <c r="C171" s="154">
        <f>Input_Analysis!I170</f>
        <v>177.19586240044836</v>
      </c>
      <c r="D171" s="154">
        <f>Input_Analysis!F170</f>
        <v>166.7008391349155</v>
      </c>
      <c r="E171" s="155">
        <f>Input_Analysis!L170</f>
        <v>0.10000050338027326</v>
      </c>
      <c r="F171" s="156">
        <f>Input_Analysis!P170</f>
        <v>52.47511632766431</v>
      </c>
      <c r="G171" s="160">
        <f>Input_Analysis!Q170</f>
        <v>27.271800000000002</v>
      </c>
      <c r="H171" s="4"/>
      <c r="I171" s="4">
        <f t="shared" si="54"/>
        <v>56.829999999999849</v>
      </c>
      <c r="J171" s="4">
        <f t="shared" si="44"/>
        <v>29.558199999999847</v>
      </c>
      <c r="K171" s="4"/>
      <c r="L171" s="4">
        <f t="shared" si="45"/>
        <v>9.1016419067736304E-2</v>
      </c>
      <c r="M171" s="139">
        <f t="shared" si="46"/>
        <v>5.6435010403504905E-4</v>
      </c>
      <c r="N171" s="3"/>
      <c r="O171" s="13">
        <f t="shared" si="47"/>
        <v>4.0721648273727471</v>
      </c>
      <c r="P171" s="13">
        <f t="shared" si="48"/>
        <v>0.20938923898384657</v>
      </c>
      <c r="Q171" s="13">
        <f t="shared" si="49"/>
        <v>3.2194973331523808</v>
      </c>
      <c r="R171" s="13">
        <f t="shared" si="50"/>
        <v>3.2379053017716584</v>
      </c>
      <c r="S171" s="13">
        <f t="shared" si="37"/>
        <v>1.7988703480702004</v>
      </c>
      <c r="T171" s="13">
        <f t="shared" si="40"/>
        <v>0.65486121563549549</v>
      </c>
      <c r="U171" s="13">
        <f t="shared" si="38"/>
        <v>1.1780104229078983</v>
      </c>
      <c r="V171" s="4">
        <f t="shared" si="39"/>
        <v>8.0243908266965676</v>
      </c>
      <c r="W171" s="4">
        <f t="shared" si="51"/>
        <v>167.59285290361328</v>
      </c>
      <c r="X171" s="4">
        <f t="shared" si="41"/>
        <v>0.27147765515818317</v>
      </c>
      <c r="Y171" s="3"/>
      <c r="Z171" s="13">
        <f t="shared" si="52"/>
        <v>0.97643800000000003</v>
      </c>
      <c r="AA171" s="25">
        <f t="shared" si="42"/>
        <v>0.15863574558430529</v>
      </c>
      <c r="AB171" s="3"/>
      <c r="AC171" s="3">
        <f t="shared" si="53"/>
        <v>1.2216494482118241</v>
      </c>
      <c r="AE171" s="106">
        <f>Input_Analysis!F170/100</f>
        <v>1.6670083913491549</v>
      </c>
      <c r="AF171" s="105">
        <f t="shared" si="43"/>
        <v>9.6036478873144218E-2</v>
      </c>
    </row>
    <row r="172" spans="1:33">
      <c r="A172" s="154">
        <f>Input_Analysis!A171</f>
        <v>3.1</v>
      </c>
      <c r="B172" s="154">
        <f>Input_Analysis!B171</f>
        <v>10.170572999999999</v>
      </c>
      <c r="C172" s="154">
        <f>Input_Analysis!I171</f>
        <v>149.97501644773743</v>
      </c>
      <c r="D172" s="154">
        <f>Input_Analysis!F171</f>
        <v>138.00069466477709</v>
      </c>
      <c r="E172" s="155">
        <f>Input_Analysis!L171</f>
        <v>0.10000050338027326</v>
      </c>
      <c r="F172" s="156">
        <f>Input_Analysis!P171</f>
        <v>59.871608914801762</v>
      </c>
      <c r="G172" s="160">
        <f>Input_Analysis!Q171</f>
        <v>27.468000000000004</v>
      </c>
      <c r="H172" s="4"/>
      <c r="I172" s="4">
        <f t="shared" si="54"/>
        <v>57.199999999999847</v>
      </c>
      <c r="J172" s="4">
        <f t="shared" si="44"/>
        <v>29.731999999999843</v>
      </c>
      <c r="K172" s="4"/>
      <c r="L172" s="4">
        <f t="shared" si="45"/>
        <v>0.1237619352100269</v>
      </c>
      <c r="M172" s="139">
        <f t="shared" si="46"/>
        <v>6.6678107960148781E-4</v>
      </c>
      <c r="N172" s="3"/>
      <c r="O172" s="13">
        <f t="shared" si="47"/>
        <v>3.1203759063547043</v>
      </c>
      <c r="P172" s="13">
        <f t="shared" si="48"/>
        <v>0.34927085066113134</v>
      </c>
      <c r="Q172" s="13">
        <f t="shared" si="49"/>
        <v>2.0305195591596981</v>
      </c>
      <c r="R172" s="13">
        <f t="shared" si="50"/>
        <v>3.3013243805748331</v>
      </c>
      <c r="S172" s="13">
        <f t="shared" si="37"/>
        <v>1.7936049454632337</v>
      </c>
      <c r="T172" s="13">
        <f t="shared" si="40"/>
        <v>0.57852542619698155</v>
      </c>
      <c r="U172" s="13">
        <f t="shared" si="38"/>
        <v>1.0376460655031312</v>
      </c>
      <c r="V172" s="4">
        <f t="shared" si="39"/>
        <v>6.1850010965158386</v>
      </c>
      <c r="W172" s="4">
        <f t="shared" si="51"/>
        <v>129.1764074512048</v>
      </c>
      <c r="X172" s="4">
        <f t="shared" si="41"/>
        <v>0.20802506042364696</v>
      </c>
      <c r="Y172" s="3"/>
      <c r="Z172" s="13">
        <f t="shared" si="52"/>
        <v>0.97628499999999996</v>
      </c>
      <c r="AA172" s="25">
        <f t="shared" si="42"/>
        <v>0.15871034303107803</v>
      </c>
      <c r="AB172" s="3"/>
      <c r="AC172" s="3">
        <f t="shared" si="53"/>
        <v>0.93611277190641129</v>
      </c>
      <c r="AE172" s="106">
        <f>Input_Analysis!F171/100</f>
        <v>1.3800069466477709</v>
      </c>
      <c r="AF172" s="105">
        <f t="shared" si="43"/>
        <v>8.7251205605814466E-2</v>
      </c>
    </row>
    <row r="173" spans="1:33">
      <c r="A173" s="154">
        <f>Input_Analysis!A172</f>
        <v>3.12</v>
      </c>
      <c r="B173" s="154">
        <f>Input_Analysis!B172</f>
        <v>10.236189599999999</v>
      </c>
      <c r="C173" s="154">
        <f>Input_Analysis!I172</f>
        <v>153.83433652578572</v>
      </c>
      <c r="D173" s="154">
        <f>Input_Analysis!F172</f>
        <v>140.40070674590365</v>
      </c>
      <c r="E173" s="155">
        <f>Input_Analysis!L172</f>
        <v>0.10000050338027326</v>
      </c>
      <c r="F173" s="156">
        <f>Input_Analysis!P172</f>
        <v>67.168148899410326</v>
      </c>
      <c r="G173" s="160">
        <f>Input_Analysis!Q172</f>
        <v>27.664200000000005</v>
      </c>
      <c r="H173" s="4"/>
      <c r="I173" s="4">
        <f t="shared" si="54"/>
        <v>57.569999999999844</v>
      </c>
      <c r="J173" s="4">
        <f t="shared" si="44"/>
        <v>29.905799999999839</v>
      </c>
      <c r="K173" s="4"/>
      <c r="L173" s="4">
        <f t="shared" si="45"/>
        <v>0.1207287820047709</v>
      </c>
      <c r="M173" s="139">
        <f t="shared" si="46"/>
        <v>6.5005320423708638E-4</v>
      </c>
      <c r="N173" s="3"/>
      <c r="O173" s="13">
        <f t="shared" si="47"/>
        <v>3.2189186219992907</v>
      </c>
      <c r="P173" s="13">
        <f t="shared" si="48"/>
        <v>0.41036951300057611</v>
      </c>
      <c r="Q173" s="13">
        <f t="shared" si="49"/>
        <v>1.8979725547009563</v>
      </c>
      <c r="R173" s="13">
        <f t="shared" si="50"/>
        <v>3.2921472372176539</v>
      </c>
      <c r="S173" s="13">
        <f t="shared" si="37"/>
        <v>1.7883855102809458</v>
      </c>
      <c r="T173" s="13">
        <f t="shared" si="40"/>
        <v>0.58967715448841451</v>
      </c>
      <c r="U173" s="13">
        <f t="shared" si="38"/>
        <v>1.0545700788307792</v>
      </c>
      <c r="V173" s="4">
        <f t="shared" si="39"/>
        <v>6.4176224350523912</v>
      </c>
      <c r="W173" s="4">
        <f t="shared" si="51"/>
        <v>134.03480413371625</v>
      </c>
      <c r="X173" s="4">
        <f t="shared" si="41"/>
        <v>0.2145945747999527</v>
      </c>
      <c r="Y173" s="3"/>
      <c r="Z173" s="13">
        <f t="shared" si="52"/>
        <v>0.976132</v>
      </c>
      <c r="AA173" s="25">
        <f t="shared" si="42"/>
        <v>0.1587837535120282</v>
      </c>
      <c r="AB173" s="3"/>
      <c r="AC173" s="3">
        <f t="shared" si="53"/>
        <v>0.96567558659978714</v>
      </c>
      <c r="AE173" s="106">
        <f>Input_Analysis!F172/100</f>
        <v>1.4040070674590366</v>
      </c>
      <c r="AF173" s="105">
        <f t="shared" si="43"/>
        <v>8.7878497340058509E-2</v>
      </c>
    </row>
    <row r="174" spans="1:33">
      <c r="A174" s="154">
        <f>Input_Analysis!A173</f>
        <v>3.14</v>
      </c>
      <c r="B174" s="154">
        <f>Input_Analysis!B173</f>
        <v>10.3018062</v>
      </c>
      <c r="C174" s="154">
        <f>Input_Analysis!I173</f>
        <v>163.83419526040748</v>
      </c>
      <c r="D174" s="154">
        <f>Input_Analysis!F173</f>
        <v>150.00075507040989</v>
      </c>
      <c r="E174" s="155">
        <f>Input_Analysis!L173</f>
        <v>0.10000050338027326</v>
      </c>
      <c r="F174" s="156">
        <f>Input_Analysis!P173</f>
        <v>69.167200949988015</v>
      </c>
      <c r="G174" s="160">
        <f>Input_Analysis!Q173</f>
        <v>27.860400000000006</v>
      </c>
      <c r="H174" s="4"/>
      <c r="I174" s="4">
        <f t="shared" si="54"/>
        <v>57.939999999999841</v>
      </c>
      <c r="J174" s="4">
        <f t="shared" si="44"/>
        <v>30.079599999999836</v>
      </c>
      <c r="K174" s="4"/>
      <c r="L174" s="4">
        <f t="shared" si="45"/>
        <v>0.10862446577131668</v>
      </c>
      <c r="M174" s="139">
        <f t="shared" si="46"/>
        <v>6.1037626010447153E-4</v>
      </c>
      <c r="N174" s="3"/>
      <c r="O174" s="13">
        <f t="shared" si="47"/>
        <v>3.5204655401138387</v>
      </c>
      <c r="P174" s="13">
        <f t="shared" si="48"/>
        <v>0.39007615902277926</v>
      </c>
      <c r="Q174" s="13">
        <f t="shared" si="49"/>
        <v>2.1472158642541785</v>
      </c>
      <c r="R174" s="13">
        <f t="shared" si="50"/>
        <v>3.2704284854595707</v>
      </c>
      <c r="S174" s="13">
        <f t="shared" si="37"/>
        <v>1.7832113775598097</v>
      </c>
      <c r="T174" s="13">
        <f t="shared" si="40"/>
        <v>0.61878998300528176</v>
      </c>
      <c r="U174" s="13">
        <f t="shared" si="38"/>
        <v>1.1034333380150598</v>
      </c>
      <c r="V174" s="4">
        <f t="shared" si="39"/>
        <v>7.0596130173605092</v>
      </c>
      <c r="W174" s="4">
        <f t="shared" si="51"/>
        <v>147.4430535011717</v>
      </c>
      <c r="X174" s="4">
        <f t="shared" si="41"/>
        <v>0.23469770267425591</v>
      </c>
      <c r="Y174" s="3"/>
      <c r="Z174" s="13">
        <f t="shared" si="52"/>
        <v>0.97597900000000004</v>
      </c>
      <c r="AA174" s="25">
        <f t="shared" si="42"/>
        <v>0.1588559976020297</v>
      </c>
      <c r="AB174" s="3"/>
      <c r="AC174" s="3">
        <f t="shared" si="53"/>
        <v>1.0561396620341517</v>
      </c>
      <c r="AE174" s="106">
        <f>Input_Analysis!F173/100</f>
        <v>1.5000075507040989</v>
      </c>
      <c r="AF174" s="105">
        <f t="shared" si="43"/>
        <v>9.07017235524437E-2</v>
      </c>
    </row>
    <row r="175" spans="1:33">
      <c r="A175" s="154">
        <f>Input_Analysis!A174</f>
        <v>3.16</v>
      </c>
      <c r="B175" s="154">
        <f>Input_Analysis!B174</f>
        <v>10.3674228</v>
      </c>
      <c r="C175" s="154">
        <f>Input_Analysis!I174</f>
        <v>184.0943164055914</v>
      </c>
      <c r="D175" s="154">
        <f>Input_Analysis!F174</f>
        <v>170.30085725660535</v>
      </c>
      <c r="E175" s="155">
        <f>Input_Analysis!L174</f>
        <v>0.10000050338027326</v>
      </c>
      <c r="F175" s="156">
        <f>Input_Analysis!P174</f>
        <v>68.96729574493024</v>
      </c>
      <c r="G175" s="160">
        <f>Input_Analysis!Q174</f>
        <v>28.056600000000003</v>
      </c>
      <c r="H175" s="4"/>
      <c r="I175" s="4">
        <f t="shared" si="54"/>
        <v>58.309999999999839</v>
      </c>
      <c r="J175" s="4">
        <f t="shared" si="44"/>
        <v>30.253399999999836</v>
      </c>
      <c r="K175" s="4"/>
      <c r="L175" s="4">
        <f t="shared" si="45"/>
        <v>8.9293452903160944E-2</v>
      </c>
      <c r="M175" s="139">
        <f t="shared" si="46"/>
        <v>5.4320255688912727E-4</v>
      </c>
      <c r="N175" s="3"/>
      <c r="O175" s="13">
        <f t="shared" si="47"/>
        <v>4.1576919091934217</v>
      </c>
      <c r="P175" s="13">
        <f t="shared" si="48"/>
        <v>0.32524480725413879</v>
      </c>
      <c r="Q175" s="13">
        <f t="shared" si="49"/>
        <v>2.805424205565715</v>
      </c>
      <c r="R175" s="13">
        <f t="shared" si="50"/>
        <v>3.2326185451186991</v>
      </c>
      <c r="S175" s="13">
        <f t="shared" si="37"/>
        <v>1.7780818957259208</v>
      </c>
      <c r="T175" s="13">
        <f t="shared" si="40"/>
        <v>0.67798532338373907</v>
      </c>
      <c r="U175" s="13">
        <f t="shared" si="38"/>
        <v>1.2055134290765102</v>
      </c>
      <c r="V175" s="4">
        <f t="shared" si="39"/>
        <v>8.3856210937061046</v>
      </c>
      <c r="W175" s="4">
        <f t="shared" si="51"/>
        <v>175.13730235912229</v>
      </c>
      <c r="X175" s="4">
        <f t="shared" si="41"/>
        <v>0.27717946061289478</v>
      </c>
      <c r="Y175" s="3"/>
      <c r="Z175" s="13">
        <f t="shared" si="52"/>
        <v>0.97582599999999997</v>
      </c>
      <c r="AA175" s="25">
        <f t="shared" si="42"/>
        <v>0.15892709540316172</v>
      </c>
      <c r="AB175" s="3"/>
      <c r="AC175" s="3">
        <f t="shared" si="53"/>
        <v>1.2473075727580265</v>
      </c>
      <c r="AE175" s="106">
        <f>Input_Analysis!F174/100</f>
        <v>1.7030085725660535</v>
      </c>
      <c r="AF175" s="105">
        <f t="shared" si="43"/>
        <v>9.6505419083745644E-2</v>
      </c>
    </row>
    <row r="176" spans="1:33">
      <c r="A176" s="154">
        <f>Input_Analysis!A175</f>
        <v>3.18</v>
      </c>
      <c r="B176" s="154">
        <f>Input_Analysis!B175</f>
        <v>10.4330394</v>
      </c>
      <c r="C176" s="154">
        <f>Input_Analysis!I175</f>
        <v>196.59500203919362</v>
      </c>
      <c r="D176" s="154">
        <f>Input_Analysis!F175</f>
        <v>184.10092672308306</v>
      </c>
      <c r="E176" s="155">
        <f>Input_Analysis!L175</f>
        <v>0.10000050338027326</v>
      </c>
      <c r="F176" s="156">
        <f>Input_Analysis!P175</f>
        <v>62.470376580552752</v>
      </c>
      <c r="G176" s="160">
        <f>Input_Analysis!Q175</f>
        <v>28.252800000000004</v>
      </c>
      <c r="H176" s="4"/>
      <c r="I176" s="4">
        <f t="shared" si="54"/>
        <v>58.679999999999836</v>
      </c>
      <c r="J176" s="4">
        <f t="shared" si="44"/>
        <v>30.427199999999832</v>
      </c>
      <c r="K176" s="4"/>
      <c r="L176" s="4">
        <f t="shared" si="45"/>
        <v>7.9731912363448162E-2</v>
      </c>
      <c r="M176" s="139">
        <f t="shared" si="46"/>
        <v>5.0866249061782827E-4</v>
      </c>
      <c r="N176" s="3"/>
      <c r="O176" s="13">
        <f t="shared" si="47"/>
        <v>4.5326221945888721</v>
      </c>
      <c r="P176" s="13">
        <f t="shared" si="48"/>
        <v>0.2481062688947249</v>
      </c>
      <c r="Q176" s="13">
        <f t="shared" si="49"/>
        <v>3.4080502135800073</v>
      </c>
      <c r="R176" s="13">
        <f t="shared" si="50"/>
        <v>3.2160598384011281</v>
      </c>
      <c r="S176" s="13">
        <f t="shared" si="37"/>
        <v>1.7729964262503373</v>
      </c>
      <c r="T176" s="13">
        <f t="shared" si="40"/>
        <v>0.71620729187860155</v>
      </c>
      <c r="U176" s="13">
        <f t="shared" si="38"/>
        <v>1.2698329689551928</v>
      </c>
      <c r="V176" s="4">
        <f t="shared" si="39"/>
        <v>9.1943334692795862</v>
      </c>
      <c r="W176" s="4">
        <f t="shared" si="51"/>
        <v>192.02760806929595</v>
      </c>
      <c r="X176" s="4">
        <f t="shared" si="41"/>
        <v>0.30217481297259152</v>
      </c>
      <c r="Y176" s="3"/>
      <c r="Z176" s="13">
        <f t="shared" si="52"/>
        <v>0.97567300000000001</v>
      </c>
      <c r="AA176" s="25">
        <f t="shared" si="42"/>
        <v>0.15899706655821153</v>
      </c>
      <c r="AB176" s="3"/>
      <c r="AC176" s="3">
        <f t="shared" si="53"/>
        <v>1.3597866583766616</v>
      </c>
      <c r="AE176" s="106">
        <f>Input_Analysis!F175/100</f>
        <v>1.8410092672308307</v>
      </c>
      <c r="AF176" s="105">
        <f t="shared" si="43"/>
        <v>0.10019575482842404</v>
      </c>
    </row>
    <row r="177" spans="1:32">
      <c r="A177" s="154">
        <f>Input_Analysis!A176</f>
        <v>3.2</v>
      </c>
      <c r="B177" s="154">
        <f>Input_Analysis!B176</f>
        <v>10.498656</v>
      </c>
      <c r="C177" s="154">
        <f>Input_Analysis!I176</f>
        <v>183.5351566416463</v>
      </c>
      <c r="D177" s="154">
        <f>Input_Analysis!F176</f>
        <v>171.50086329716862</v>
      </c>
      <c r="E177" s="155">
        <f>Input_Analysis!L176</f>
        <v>0.10000050338027326</v>
      </c>
      <c r="F177" s="156">
        <f>Input_Analysis!P176</f>
        <v>60.171466722388423</v>
      </c>
      <c r="G177" s="160">
        <f>Input_Analysis!Q176</f>
        <v>28.449000000000005</v>
      </c>
      <c r="H177" s="4"/>
      <c r="I177" s="4">
        <f t="shared" si="54"/>
        <v>59.049999999999834</v>
      </c>
      <c r="J177" s="4">
        <f t="shared" si="44"/>
        <v>30.600999999999829</v>
      </c>
      <c r="K177" s="4"/>
      <c r="L177" s="4">
        <f t="shared" si="45"/>
        <v>8.892817755965686E-2</v>
      </c>
      <c r="M177" s="139">
        <f t="shared" si="46"/>
        <v>5.4485748240335754E-4</v>
      </c>
      <c r="N177" s="3"/>
      <c r="O177" s="13">
        <f t="shared" si="47"/>
        <v>4.0680094324253178</v>
      </c>
      <c r="P177" s="13">
        <f t="shared" si="48"/>
        <v>0.25482931120621399</v>
      </c>
      <c r="Q177" s="13">
        <f t="shared" si="49"/>
        <v>3.0313613907799923</v>
      </c>
      <c r="R177" s="13">
        <f t="shared" si="50"/>
        <v>3.2415511441191658</v>
      </c>
      <c r="S177" s="13">
        <f t="shared" si="37"/>
        <v>1.7679543433151985</v>
      </c>
      <c r="T177" s="13">
        <f t="shared" si="40"/>
        <v>0.67992868041744403</v>
      </c>
      <c r="U177" s="13">
        <f t="shared" si="38"/>
        <v>1.2020828636885916</v>
      </c>
      <c r="V177" s="4">
        <f t="shared" si="39"/>
        <v>8.2990104427764297</v>
      </c>
      <c r="W177" s="4">
        <f t="shared" si="51"/>
        <v>173.32840167187612</v>
      </c>
      <c r="X177" s="4">
        <f t="shared" si="41"/>
        <v>0.2712006288283545</v>
      </c>
      <c r="Y177" s="3"/>
      <c r="Z177" s="13">
        <f t="shared" si="52"/>
        <v>0.97551999999999994</v>
      </c>
      <c r="AA177" s="25">
        <f t="shared" si="42"/>
        <v>0.15906593026371732</v>
      </c>
      <c r="AB177" s="3"/>
      <c r="AC177" s="3">
        <f t="shared" si="53"/>
        <v>1.2204028297275953</v>
      </c>
      <c r="AE177" s="106">
        <f>Input_Analysis!F176/100</f>
        <v>1.7150086329716863</v>
      </c>
      <c r="AF177" s="105">
        <f t="shared" si="43"/>
        <v>9.6568632601595483E-2</v>
      </c>
    </row>
    <row r="178" spans="1:32">
      <c r="A178" s="154">
        <f>Input_Analysis!A177</f>
        <v>3.22</v>
      </c>
      <c r="B178" s="154">
        <f>Input_Analysis!B177</f>
        <v>10.564272600000001</v>
      </c>
      <c r="C178" s="154">
        <f>Input_Analysis!I177</f>
        <v>168.13474381512452</v>
      </c>
      <c r="D178" s="154">
        <f>Input_Analysis!F177</f>
        <v>155.40078225294465</v>
      </c>
      <c r="E178" s="155">
        <f>Input_Analysis!L177</f>
        <v>0.10000050338027326</v>
      </c>
      <c r="F178" s="156">
        <f>Input_Analysis!P177</f>
        <v>63.669807810899371</v>
      </c>
      <c r="G178" s="160">
        <f>Input_Analysis!Q177</f>
        <v>28.645200000000006</v>
      </c>
      <c r="H178" s="4"/>
      <c r="I178" s="4">
        <f t="shared" si="54"/>
        <v>59.419999999999831</v>
      </c>
      <c r="J178" s="4">
        <f t="shared" si="44"/>
        <v>30.774799999999825</v>
      </c>
      <c r="K178" s="4"/>
      <c r="L178" s="4">
        <f t="shared" si="45"/>
        <v>0.10418804789143622</v>
      </c>
      <c r="M178" s="139">
        <f t="shared" si="46"/>
        <v>5.9476406310304635E-4</v>
      </c>
      <c r="N178" s="3"/>
      <c r="O178" s="13">
        <f t="shared" si="47"/>
        <v>3.5325897752422537</v>
      </c>
      <c r="P178" s="13">
        <f t="shared" si="48"/>
        <v>0.32216980495727987</v>
      </c>
      <c r="Q178" s="13">
        <f t="shared" si="49"/>
        <v>2.3944960163583757</v>
      </c>
      <c r="R178" s="13">
        <f t="shared" si="50"/>
        <v>3.2744802609307788</v>
      </c>
      <c r="S178" s="13">
        <f t="shared" si="37"/>
        <v>1.7629550334902329</v>
      </c>
      <c r="T178" s="13">
        <f t="shared" si="40"/>
        <v>0.63677664532485745</v>
      </c>
      <c r="U178" s="13">
        <f t="shared" si="38"/>
        <v>1.1226085920844822</v>
      </c>
      <c r="V178" s="4">
        <f t="shared" si="39"/>
        <v>7.2476495876749798</v>
      </c>
      <c r="W178" s="4">
        <f t="shared" si="51"/>
        <v>151.37027812791464</v>
      </c>
      <c r="X178" s="4">
        <f t="shared" si="41"/>
        <v>0.23550598501615025</v>
      </c>
      <c r="Y178" s="3"/>
      <c r="Z178" s="13">
        <f t="shared" si="52"/>
        <v>0.97536699999999998</v>
      </c>
      <c r="AA178" s="25">
        <f t="shared" si="42"/>
        <v>0.15913370528256932</v>
      </c>
      <c r="AB178" s="3"/>
      <c r="AC178" s="3">
        <f t="shared" si="53"/>
        <v>1.059776932572676</v>
      </c>
      <c r="AE178" s="106">
        <f>Input_Analysis!F177/100</f>
        <v>1.5540078225294465</v>
      </c>
      <c r="AF178" s="105">
        <f t="shared" si="43"/>
        <v>9.1794069083493801E-2</v>
      </c>
    </row>
    <row r="179" spans="1:32">
      <c r="A179" s="154">
        <f>Input_Analysis!A178</f>
        <v>3.24</v>
      </c>
      <c r="B179" s="154">
        <f>Input_Analysis!B178</f>
        <v>10.629889200000001</v>
      </c>
      <c r="C179" s="154">
        <f>Input_Analysis!I178</f>
        <v>160.25416765922341</v>
      </c>
      <c r="D179" s="154">
        <f>Input_Analysis!F178</f>
        <v>146.40073694872004</v>
      </c>
      <c r="E179" s="155">
        <f>Input_Analysis!L178</f>
        <v>0.10000050338027326</v>
      </c>
      <c r="F179" s="156">
        <f>Input_Analysis!P178</f>
        <v>69.267153552516888</v>
      </c>
      <c r="G179" s="160">
        <f>Input_Analysis!Q178</f>
        <v>28.841400000000004</v>
      </c>
      <c r="H179" s="4"/>
      <c r="I179" s="4">
        <f t="shared" si="54"/>
        <v>59.789999999999829</v>
      </c>
      <c r="J179" s="4">
        <f t="shared" si="44"/>
        <v>30.948599999999825</v>
      </c>
      <c r="K179" s="4"/>
      <c r="L179" s="4">
        <f t="shared" si="45"/>
        <v>0.11545970731028504</v>
      </c>
      <c r="M179" s="139">
        <f t="shared" si="46"/>
        <v>6.2401187339428143E-4</v>
      </c>
      <c r="N179" s="3"/>
      <c r="O179" s="13">
        <f t="shared" si="47"/>
        <v>3.2461619478497949</v>
      </c>
      <c r="P179" s="13">
        <f t="shared" si="48"/>
        <v>0.40238977233795259</v>
      </c>
      <c r="Q179" s="13">
        <f t="shared" si="49"/>
        <v>1.9399395806823911</v>
      </c>
      <c r="R179" s="13">
        <f t="shared" si="50"/>
        <v>3.29431738810346</v>
      </c>
      <c r="S179" s="13">
        <f t="shared" si="37"/>
        <v>1.7579978954192685</v>
      </c>
      <c r="T179" s="13">
        <f t="shared" si="40"/>
        <v>0.61520141026893549</v>
      </c>
      <c r="U179" s="13">
        <f t="shared" si="38"/>
        <v>1.0815227845117545</v>
      </c>
      <c r="V179" s="4">
        <f t="shared" si="39"/>
        <v>6.6976111772815727</v>
      </c>
      <c r="W179" s="4">
        <f t="shared" si="51"/>
        <v>139.88248941033189</v>
      </c>
      <c r="X179" s="4">
        <f t="shared" si="41"/>
        <v>0.21641079652331965</v>
      </c>
      <c r="Y179" s="3"/>
      <c r="Z179" s="13">
        <f t="shared" si="52"/>
        <v>0.97521400000000003</v>
      </c>
      <c r="AA179" s="25">
        <f t="shared" si="42"/>
        <v>0.15920040995618587</v>
      </c>
      <c r="AB179" s="3"/>
      <c r="AC179" s="3">
        <f t="shared" si="53"/>
        <v>0.97384858435493848</v>
      </c>
      <c r="AE179" s="106">
        <f>Input_Analysis!F178/100</f>
        <v>1.4640073694872004</v>
      </c>
      <c r="AF179" s="105">
        <f t="shared" si="43"/>
        <v>8.8970946512216501E-2</v>
      </c>
    </row>
    <row r="180" spans="1:32">
      <c r="A180" s="154">
        <f>Input_Analysis!A179</f>
        <v>3.26</v>
      </c>
      <c r="B180" s="154">
        <f>Input_Analysis!B179</f>
        <v>10.695505799999999</v>
      </c>
      <c r="C180" s="154">
        <f>Input_Analysis!I179</f>
        <v>158.95363420591457</v>
      </c>
      <c r="D180" s="154">
        <f>Input_Analysis!F179</f>
        <v>144.00072486759348</v>
      </c>
      <c r="E180" s="155">
        <f>Input_Analysis!L179</f>
        <v>0.10000050338027326</v>
      </c>
      <c r="F180" s="156">
        <f>Input_Analysis!P179</f>
        <v>74.764546691605531</v>
      </c>
      <c r="G180" s="160">
        <f>Input_Analysis!Q179</f>
        <v>29.037600000000001</v>
      </c>
      <c r="H180" s="4"/>
      <c r="I180" s="4">
        <f t="shared" si="54"/>
        <v>60.159999999999819</v>
      </c>
      <c r="J180" s="4">
        <f t="shared" si="44"/>
        <v>31.122399999999818</v>
      </c>
      <c r="K180" s="4"/>
      <c r="L180" s="4">
        <f t="shared" si="45"/>
        <v>0.11927437833845081</v>
      </c>
      <c r="M180" s="139">
        <f t="shared" si="46"/>
        <v>6.2911743968513997E-4</v>
      </c>
      <c r="N180" s="3"/>
      <c r="O180" s="13">
        <f t="shared" si="47"/>
        <v>3.1743578324909172</v>
      </c>
      <c r="P180" s="13">
        <f t="shared" si="48"/>
        <v>0.46285316922644271</v>
      </c>
      <c r="Q180" s="13">
        <f t="shared" si="49"/>
        <v>1.7050962494637147</v>
      </c>
      <c r="R180" s="13">
        <f t="shared" si="50"/>
        <v>3.2990653147246332</v>
      </c>
      <c r="S180" s="13">
        <f t="shared" si="37"/>
        <v>1.7530823395163873</v>
      </c>
      <c r="T180" s="13">
        <f t="shared" si="40"/>
        <v>0.6122055787984535</v>
      </c>
      <c r="U180" s="13">
        <f t="shared" si="38"/>
        <v>1.0732467883449768</v>
      </c>
      <c r="V180" s="4">
        <f t="shared" si="39"/>
        <v>6.5862422803943161</v>
      </c>
      <c r="W180" s="4">
        <f t="shared" si="51"/>
        <v>137.55650211021586</v>
      </c>
      <c r="X180" s="4">
        <f t="shared" si="41"/>
        <v>0.21162385549939447</v>
      </c>
      <c r="Y180" s="3"/>
      <c r="Z180" s="13">
        <f t="shared" si="52"/>
        <v>0.97506099999999996</v>
      </c>
      <c r="AA180" s="25">
        <f t="shared" si="42"/>
        <v>0.15926606221628198</v>
      </c>
      <c r="AB180" s="3"/>
      <c r="AC180" s="3">
        <f t="shared" si="53"/>
        <v>0.95230734974727516</v>
      </c>
      <c r="AE180" s="106">
        <f>Input_Analysis!F179/100</f>
        <v>1.4400072486759348</v>
      </c>
      <c r="AF180" s="105">
        <f t="shared" si="43"/>
        <v>8.8115214026113636E-2</v>
      </c>
    </row>
    <row r="181" spans="1:32">
      <c r="A181" s="154">
        <f>Input_Analysis!A180</f>
        <v>3.28</v>
      </c>
      <c r="B181" s="154">
        <f>Input_Analysis!B180</f>
        <v>10.7611224</v>
      </c>
      <c r="C181" s="154">
        <f>Input_Analysis!I180</f>
        <v>154.95351826900088</v>
      </c>
      <c r="D181" s="154">
        <f>Input_Analysis!F180</f>
        <v>139.80070372562201</v>
      </c>
      <c r="E181" s="155">
        <f>Input_Analysis!L180</f>
        <v>0.10000050338027326</v>
      </c>
      <c r="F181" s="156">
        <f>Input_Analysis!P180</f>
        <v>75.764072716894376</v>
      </c>
      <c r="G181" s="160">
        <f>Input_Analysis!Q180</f>
        <v>29.233800000000002</v>
      </c>
      <c r="H181" s="4"/>
      <c r="I181" s="4">
        <f t="shared" si="54"/>
        <v>60.529999999999816</v>
      </c>
      <c r="J181" s="4">
        <f t="shared" si="44"/>
        <v>31.296199999999814</v>
      </c>
      <c r="K181" s="4"/>
      <c r="L181" s="4">
        <f t="shared" si="45"/>
        <v>0.12615064416029739</v>
      </c>
      <c r="M181" s="139">
        <f t="shared" si="46"/>
        <v>6.4535806929321457E-4</v>
      </c>
      <c r="N181" s="3"/>
      <c r="O181" s="13">
        <f t="shared" si="47"/>
        <v>3.0170921156243131</v>
      </c>
      <c r="P181" s="13">
        <f t="shared" si="48"/>
        <v>0.49278266230596612</v>
      </c>
      <c r="Q181" s="13">
        <f t="shared" si="49"/>
        <v>1.5303214304646244</v>
      </c>
      <c r="R181" s="13">
        <f t="shared" si="50"/>
        <v>3.3122439918800421</v>
      </c>
      <c r="S181" s="13">
        <f t="shared" si="37"/>
        <v>1.748207787671372</v>
      </c>
      <c r="T181" s="13">
        <f t="shared" si="40"/>
        <v>0.60226958875367653</v>
      </c>
      <c r="U181" s="13">
        <f t="shared" si="38"/>
        <v>1.052892385336812</v>
      </c>
      <c r="V181" s="4">
        <f t="shared" si="39"/>
        <v>6.2949012179334041</v>
      </c>
      <c r="W181" s="4">
        <f t="shared" si="51"/>
        <v>131.47171874406285</v>
      </c>
      <c r="X181" s="4">
        <f t="shared" si="41"/>
        <v>0.20113947437495419</v>
      </c>
      <c r="Y181" s="3"/>
      <c r="Z181" s="13">
        <f t="shared" si="52"/>
        <v>0.974908</v>
      </c>
      <c r="AA181" s="25">
        <f t="shared" si="42"/>
        <v>0.15933067959624539</v>
      </c>
      <c r="AB181" s="3"/>
      <c r="AC181" s="3">
        <f t="shared" si="53"/>
        <v>0.90512763468729385</v>
      </c>
      <c r="AE181" s="106">
        <f>Input_Analysis!F180/100</f>
        <v>1.3980070372562201</v>
      </c>
      <c r="AF181" s="105">
        <f t="shared" si="43"/>
        <v>8.6699902285948496E-2</v>
      </c>
    </row>
    <row r="182" spans="1:32">
      <c r="A182" s="154">
        <f>Input_Analysis!A181</f>
        <v>3.3</v>
      </c>
      <c r="B182" s="154">
        <f>Input_Analysis!B181</f>
        <v>10.826739</v>
      </c>
      <c r="C182" s="154">
        <f>Input_Analysis!I181</f>
        <v>157.0730882528299</v>
      </c>
      <c r="D182" s="154">
        <f>Input_Analysis!F181</f>
        <v>141.00070976618528</v>
      </c>
      <c r="E182" s="155">
        <f>Input_Analysis!L181</f>
        <v>0.10000050338027326</v>
      </c>
      <c r="F182" s="156">
        <f>Input_Analysis!P181</f>
        <v>80.361892433223062</v>
      </c>
      <c r="G182" s="160">
        <f>Input_Analysis!Q181</f>
        <v>29.43</v>
      </c>
      <c r="H182" s="4"/>
      <c r="I182" s="4">
        <f t="shared" si="54"/>
        <v>60.899999999999814</v>
      </c>
      <c r="J182" s="4">
        <f t="shared" si="44"/>
        <v>31.469999999999814</v>
      </c>
      <c r="K182" s="4"/>
      <c r="L182" s="4">
        <f t="shared" si="45"/>
        <v>0.1248434672703593</v>
      </c>
      <c r="M182" s="139">
        <f t="shared" si="46"/>
        <v>6.3664950178676837E-4</v>
      </c>
      <c r="N182" s="3"/>
      <c r="O182" s="13">
        <f t="shared" si="47"/>
        <v>3.0560244122284925</v>
      </c>
      <c r="P182" s="13">
        <f t="shared" si="48"/>
        <v>0.52958570176438402</v>
      </c>
      <c r="Q182" s="13">
        <f t="shared" si="49"/>
        <v>1.4375975792693771</v>
      </c>
      <c r="R182" s="13">
        <f t="shared" si="50"/>
        <v>3.3084503233708462</v>
      </c>
      <c r="S182" s="13">
        <f t="shared" si="37"/>
        <v>1.7433736729641134</v>
      </c>
      <c r="T182" s="13">
        <f t="shared" si="40"/>
        <v>0.60890123300019205</v>
      </c>
      <c r="U182" s="13">
        <f t="shared" si="38"/>
        <v>1.0615423790479221</v>
      </c>
      <c r="V182" s="4">
        <f t="shared" si="39"/>
        <v>6.4115392168553402</v>
      </c>
      <c r="W182" s="4">
        <f t="shared" si="51"/>
        <v>133.90775350588703</v>
      </c>
      <c r="X182" s="4">
        <f t="shared" si="41"/>
        <v>0.20373496081523285</v>
      </c>
      <c r="Y182" s="3"/>
      <c r="Z182" s="13">
        <f t="shared" si="52"/>
        <v>0.97475500000000004</v>
      </c>
      <c r="AA182" s="25">
        <f t="shared" si="42"/>
        <v>0.15939427924213581</v>
      </c>
      <c r="AB182" s="3"/>
      <c r="AC182" s="3">
        <f t="shared" si="53"/>
        <v>0.91680732366854767</v>
      </c>
      <c r="AE182" s="106">
        <f>Input_Analysis!F181/100</f>
        <v>1.4100070976618528</v>
      </c>
      <c r="AF182" s="105">
        <f t="shared" si="43"/>
        <v>8.6950742519271276E-2</v>
      </c>
    </row>
    <row r="183" spans="1:32">
      <c r="A183" s="154">
        <f>Input_Analysis!A182</f>
        <v>3.32</v>
      </c>
      <c r="B183" s="154">
        <f>Input_Analysis!B182</f>
        <v>10.892355599999998</v>
      </c>
      <c r="C183" s="154">
        <f>Input_Analysis!I182</f>
        <v>158.91279094957804</v>
      </c>
      <c r="D183" s="154">
        <f>Input_Analysis!F182</f>
        <v>142.20071580674858</v>
      </c>
      <c r="E183" s="155">
        <f>Input_Analysis!L182</f>
        <v>0.10000050338027326</v>
      </c>
      <c r="F183" s="156">
        <f>Input_Analysis!P182</f>
        <v>83.560375714147355</v>
      </c>
      <c r="G183" s="160">
        <f>Input_Analysis!Q182</f>
        <v>29.626200000000001</v>
      </c>
      <c r="H183" s="4"/>
      <c r="I183" s="4">
        <f t="shared" si="54"/>
        <v>61.269999999999811</v>
      </c>
      <c r="J183" s="4">
        <f t="shared" si="44"/>
        <v>31.643799999999811</v>
      </c>
      <c r="K183" s="4"/>
      <c r="L183" s="4">
        <f t="shared" si="45"/>
        <v>0.12356310256671953</v>
      </c>
      <c r="M183" s="139">
        <f t="shared" si="46"/>
        <v>6.2927913343365015E-4</v>
      </c>
      <c r="N183" s="3"/>
      <c r="O183" s="13">
        <f t="shared" si="47"/>
        <v>3.0856847454976588</v>
      </c>
      <c r="P183" s="13">
        <f t="shared" si="48"/>
        <v>0.55236208622916605</v>
      </c>
      <c r="Q183" s="13">
        <f t="shared" si="49"/>
        <v>1.3812694820290587</v>
      </c>
      <c r="R183" s="13">
        <f t="shared" si="50"/>
        <v>3.3058933898144942</v>
      </c>
      <c r="S183" s="13">
        <f t="shared" si="37"/>
        <v>1.7385794393876557</v>
      </c>
      <c r="T183" s="13">
        <f t="shared" si="40"/>
        <v>0.61494218003551415</v>
      </c>
      <c r="U183" s="13">
        <f t="shared" si="38"/>
        <v>1.0691258306219671</v>
      </c>
      <c r="V183" s="4">
        <f t="shared" si="39"/>
        <v>6.5095193966385487</v>
      </c>
      <c r="W183" s="4">
        <f t="shared" si="51"/>
        <v>135.95411169213665</v>
      </c>
      <c r="X183" s="4">
        <f t="shared" si="41"/>
        <v>0.20571231636651058</v>
      </c>
      <c r="Y183" s="3"/>
      <c r="Z183" s="13">
        <f t="shared" si="52"/>
        <v>0.97460199999999997</v>
      </c>
      <c r="AA183" s="25">
        <f t="shared" si="42"/>
        <v>0.15945687792332194</v>
      </c>
      <c r="AB183" s="3"/>
      <c r="AC183" s="3">
        <f t="shared" si="53"/>
        <v>0.92570542364929764</v>
      </c>
      <c r="AE183" s="106">
        <f>Input_Analysis!F182/100</f>
        <v>1.4220071580674858</v>
      </c>
      <c r="AF183" s="105">
        <f t="shared" si="43"/>
        <v>8.7199815268663744E-2</v>
      </c>
    </row>
    <row r="184" spans="1:32">
      <c r="A184" s="154">
        <f>Input_Analysis!A183</f>
        <v>3.34</v>
      </c>
      <c r="B184" s="154">
        <f>Input_Analysis!B183</f>
        <v>10.957972199999999</v>
      </c>
      <c r="C184" s="154">
        <f>Input_Analysis!I183</f>
        <v>158.15257636014184</v>
      </c>
      <c r="D184" s="154">
        <f>Input_Analysis!F183</f>
        <v>141.00070976618528</v>
      </c>
      <c r="E184" s="155">
        <f>Input_Analysis!L183</f>
        <v>0.10000050338027326</v>
      </c>
      <c r="F184" s="156">
        <f>Input_Analysis!P183</f>
        <v>85.759332969782818</v>
      </c>
      <c r="G184" s="160">
        <f>Input_Analysis!Q183</f>
        <v>29.822400000000002</v>
      </c>
      <c r="H184" s="4"/>
      <c r="I184" s="4">
        <f t="shared" si="54"/>
        <v>61.639999999999809</v>
      </c>
      <c r="J184" s="4">
        <f t="shared" si="44"/>
        <v>31.817599999999807</v>
      </c>
      <c r="K184" s="4"/>
      <c r="L184" s="4">
        <f t="shared" si="45"/>
        <v>0.12600757185123126</v>
      </c>
      <c r="M184" s="139">
        <f t="shared" si="46"/>
        <v>6.3230397937087126E-4</v>
      </c>
      <c r="N184" s="3"/>
      <c r="O184" s="13">
        <f t="shared" si="47"/>
        <v>3.0333078660911763</v>
      </c>
      <c r="P184" s="13">
        <f t="shared" si="48"/>
        <v>0.57958180249018587</v>
      </c>
      <c r="Q184" s="13">
        <f t="shared" si="49"/>
        <v>1.2752578255543929</v>
      </c>
      <c r="R184" s="13">
        <f t="shared" si="50"/>
        <v>3.3102763109633764</v>
      </c>
      <c r="S184" s="13">
        <f t="shared" si="37"/>
        <v>1.7338245415795754</v>
      </c>
      <c r="T184" s="13">
        <f t="shared" si="40"/>
        <v>0.61386349047487199</v>
      </c>
      <c r="U184" s="13">
        <f t="shared" si="38"/>
        <v>1.064331584965033</v>
      </c>
      <c r="V184" s="4">
        <f t="shared" si="39"/>
        <v>6.434171757342801</v>
      </c>
      <c r="W184" s="4">
        <f t="shared" si="51"/>
        <v>134.38044384596006</v>
      </c>
      <c r="X184" s="4">
        <f t="shared" si="41"/>
        <v>0.20222052440607841</v>
      </c>
      <c r="Y184" s="3"/>
      <c r="Z184" s="13">
        <f t="shared" si="52"/>
        <v>0.97444900000000001</v>
      </c>
      <c r="AA184" s="25">
        <f t="shared" si="42"/>
        <v>0.15951849204276927</v>
      </c>
      <c r="AB184" s="3"/>
      <c r="AC184" s="3">
        <f t="shared" si="53"/>
        <v>0.90999235982735283</v>
      </c>
      <c r="AE184" s="106">
        <f>Input_Analysis!F183/100</f>
        <v>1.4100070976618528</v>
      </c>
      <c r="AF184" s="105">
        <f t="shared" si="43"/>
        <v>8.6712284127997682E-2</v>
      </c>
    </row>
    <row r="185" spans="1:32">
      <c r="A185" s="154">
        <f>Input_Analysis!A184</f>
        <v>3.36</v>
      </c>
      <c r="B185" s="154">
        <f>Input_Analysis!B184</f>
        <v>11.023588799999999</v>
      </c>
      <c r="C185" s="154">
        <f>Input_Analysis!I184</f>
        <v>156.11268105322759</v>
      </c>
      <c r="D185" s="154">
        <f>Input_Analysis!F184</f>
        <v>139.20070070534035</v>
      </c>
      <c r="E185" s="155">
        <f>Input_Analysis!L184</f>
        <v>0.10000050338027326</v>
      </c>
      <c r="F185" s="156">
        <f>Input_Analysis!P184</f>
        <v>84.559901739436199</v>
      </c>
      <c r="G185" s="160">
        <f>Input_Analysis!Q184</f>
        <v>30.018600000000003</v>
      </c>
      <c r="H185" s="4"/>
      <c r="I185" s="4">
        <f t="shared" si="54"/>
        <v>62.009999999999806</v>
      </c>
      <c r="J185" s="4">
        <f t="shared" si="44"/>
        <v>31.991399999999803</v>
      </c>
      <c r="K185" s="4"/>
      <c r="L185" s="4">
        <f t="shared" si="45"/>
        <v>0.12954993602403533</v>
      </c>
      <c r="M185" s="139">
        <f t="shared" si="46"/>
        <v>6.4056617761998119E-4</v>
      </c>
      <c r="N185" s="3"/>
      <c r="O185" s="13">
        <f t="shared" si="47"/>
        <v>2.9414993108531782</v>
      </c>
      <c r="P185" s="13">
        <f t="shared" si="48"/>
        <v>0.57959349435098151</v>
      </c>
      <c r="Q185" s="13">
        <f t="shared" si="49"/>
        <v>1.2366254466447806</v>
      </c>
      <c r="R185" s="13">
        <f t="shared" si="50"/>
        <v>3.3190898242593581</v>
      </c>
      <c r="S185" s="13">
        <f t="shared" si="37"/>
        <v>1.7291084445613949</v>
      </c>
      <c r="T185" s="13">
        <f t="shared" si="40"/>
        <v>0.60967795806569391</v>
      </c>
      <c r="U185" s="13">
        <f t="shared" si="38"/>
        <v>1.0541993057543393</v>
      </c>
      <c r="V185" s="4">
        <f t="shared" si="39"/>
        <v>6.2735120702151859</v>
      </c>
      <c r="W185" s="4">
        <f t="shared" si="51"/>
        <v>131.02499719663436</v>
      </c>
      <c r="X185" s="4">
        <f t="shared" si="41"/>
        <v>0.19609995405687855</v>
      </c>
      <c r="Y185" s="3"/>
      <c r="Z185" s="13">
        <f t="shared" si="52"/>
        <v>0.97429600000000005</v>
      </c>
      <c r="AA185" s="25">
        <f t="shared" si="42"/>
        <v>0.15957913764699314</v>
      </c>
      <c r="AB185" s="3"/>
      <c r="AC185" s="3">
        <f t="shared" si="53"/>
        <v>0.88244979325595341</v>
      </c>
      <c r="AE185" s="106">
        <f>Input_Analysis!F184/100</f>
        <v>1.3920070070534036</v>
      </c>
      <c r="AF185" s="105">
        <f t="shared" si="43"/>
        <v>8.6039767979389781E-2</v>
      </c>
    </row>
    <row r="186" spans="1:32">
      <c r="A186" s="154">
        <f>Input_Analysis!A185</f>
        <v>3.38</v>
      </c>
      <c r="B186" s="154">
        <f>Input_Analysis!B185</f>
        <v>11.089205399999999</v>
      </c>
      <c r="C186" s="154">
        <f>Input_Analysis!I185</f>
        <v>151.83274573008441</v>
      </c>
      <c r="D186" s="154">
        <f>Input_Analysis!F185</f>
        <v>135.10068006674916</v>
      </c>
      <c r="E186" s="155">
        <f>Input_Analysis!L185</f>
        <v>0.10000050338027326</v>
      </c>
      <c r="F186" s="156">
        <f>Input_Analysis!P185</f>
        <v>83.660328316676257</v>
      </c>
      <c r="G186" s="160">
        <f>Input_Analysis!Q185</f>
        <v>30.214800000000004</v>
      </c>
      <c r="H186" s="4"/>
      <c r="I186" s="4">
        <f t="shared" si="54"/>
        <v>62.379999999999804</v>
      </c>
      <c r="J186" s="4">
        <f t="shared" si="44"/>
        <v>32.1651999999998</v>
      </c>
      <c r="K186" s="4"/>
      <c r="L186" s="4">
        <f t="shared" si="45"/>
        <v>0.13751315758940114</v>
      </c>
      <c r="M186" s="139">
        <f t="shared" si="46"/>
        <v>6.5862276875401974E-4</v>
      </c>
      <c r="N186" s="3"/>
      <c r="O186" s="13">
        <f t="shared" si="47"/>
        <v>2.781041178978684</v>
      </c>
      <c r="P186" s="13">
        <f t="shared" si="48"/>
        <v>0.59747219473780255</v>
      </c>
      <c r="Q186" s="13">
        <f t="shared" si="49"/>
        <v>1.1194464021180837</v>
      </c>
      <c r="R186" s="13">
        <f t="shared" si="50"/>
        <v>3.3343472170447694</v>
      </c>
      <c r="S186" s="13">
        <f t="shared" si="37"/>
        <v>1.7244306234857547</v>
      </c>
      <c r="T186" s="13">
        <f t="shared" si="40"/>
        <v>0.5993539649746733</v>
      </c>
      <c r="U186" s="13">
        <f t="shared" si="38"/>
        <v>1.0335443315099351</v>
      </c>
      <c r="V186" s="4">
        <f t="shared" si="39"/>
        <v>5.9635163820056407</v>
      </c>
      <c r="W186" s="4">
        <f t="shared" si="51"/>
        <v>124.55060395023206</v>
      </c>
      <c r="X186" s="4">
        <f t="shared" si="41"/>
        <v>0.18540274526524561</v>
      </c>
      <c r="Y186" s="3"/>
      <c r="Z186" s="13">
        <f t="shared" si="52"/>
        <v>0.97414299999999998</v>
      </c>
      <c r="AA186" s="25">
        <f t="shared" si="42"/>
        <v>0.15963883043568874</v>
      </c>
      <c r="AB186" s="3"/>
      <c r="AC186" s="3">
        <f t="shared" si="53"/>
        <v>0.83431235369360512</v>
      </c>
      <c r="AE186" s="106">
        <f>Input_Analysis!F185/100</f>
        <v>1.3510068006674916</v>
      </c>
      <c r="AF186" s="105">
        <f t="shared" si="43"/>
        <v>8.4648454826906555E-2</v>
      </c>
    </row>
    <row r="187" spans="1:32">
      <c r="A187" s="154">
        <f>Input_Analysis!A186</f>
        <v>3.4</v>
      </c>
      <c r="B187" s="154">
        <f>Input_Analysis!B186</f>
        <v>11.154821999999999</v>
      </c>
      <c r="C187" s="154">
        <f>Input_Analysis!I186</f>
        <v>152.09286200091645</v>
      </c>
      <c r="D187" s="154">
        <f>Input_Analysis!F186</f>
        <v>135.60068258365052</v>
      </c>
      <c r="E187" s="155">
        <f>Input_Analysis!L186</f>
        <v>0.10000050338027326</v>
      </c>
      <c r="F187" s="156">
        <f>Input_Analysis!P186</f>
        <v>82.460897086329638</v>
      </c>
      <c r="G187" s="160">
        <f>Input_Analysis!Q186</f>
        <v>30.411000000000001</v>
      </c>
      <c r="H187" s="4"/>
      <c r="I187" s="4">
        <f t="shared" si="54"/>
        <v>62.749999999999801</v>
      </c>
      <c r="J187" s="4">
        <f t="shared" si="44"/>
        <v>32.3389999999998</v>
      </c>
      <c r="K187" s="4"/>
      <c r="L187" s="4">
        <f t="shared" si="45"/>
        <v>0.13726776446527839</v>
      </c>
      <c r="M187" s="139">
        <f t="shared" si="46"/>
        <v>6.5749636152990989E-4</v>
      </c>
      <c r="N187" s="3"/>
      <c r="O187" s="13">
        <f t="shared" si="47"/>
        <v>2.7626971149669814</v>
      </c>
      <c r="P187" s="13">
        <f t="shared" si="48"/>
        <v>0.58258596065341639</v>
      </c>
      <c r="Q187" s="13">
        <f t="shared" si="49"/>
        <v>1.1531885622495206</v>
      </c>
      <c r="R187" s="13">
        <f t="shared" si="50"/>
        <v>3.3371559932715171</v>
      </c>
      <c r="S187" s="13">
        <f t="shared" si="37"/>
        <v>1.7197905633910655</v>
      </c>
      <c r="T187" s="13">
        <f t="shared" si="40"/>
        <v>0.6015743389710424</v>
      </c>
      <c r="U187" s="13">
        <f t="shared" si="38"/>
        <v>1.0345818713406167</v>
      </c>
      <c r="V187" s="4">
        <f t="shared" si="39"/>
        <v>5.9561908000611101</v>
      </c>
      <c r="W187" s="4">
        <f t="shared" si="51"/>
        <v>124.39760602132031</v>
      </c>
      <c r="X187" s="4">
        <f t="shared" si="41"/>
        <v>0.1841798076644654</v>
      </c>
      <c r="Y187" s="3"/>
      <c r="Z187" s="13">
        <f t="shared" si="52"/>
        <v>0.97399000000000002</v>
      </c>
      <c r="AA187" s="25">
        <f t="shared" si="42"/>
        <v>0.15969758577105092</v>
      </c>
      <c r="AB187" s="3"/>
      <c r="AC187" s="3">
        <f t="shared" si="53"/>
        <v>0.82880913449009441</v>
      </c>
      <c r="AE187" s="106">
        <f>Input_Analysis!F186/100</f>
        <v>1.3560068258365052</v>
      </c>
      <c r="AF187" s="105">
        <f t="shared" si="43"/>
        <v>8.4690778027119856E-2</v>
      </c>
    </row>
    <row r="188" spans="1:32">
      <c r="A188" s="154">
        <f>Input_Analysis!A187</f>
        <v>3.42</v>
      </c>
      <c r="B188" s="154">
        <f>Input_Analysis!B187</f>
        <v>11.2204386</v>
      </c>
      <c r="C188" s="154">
        <f>Input_Analysis!I187</f>
        <v>151.19276166879123</v>
      </c>
      <c r="D188" s="154">
        <f>Input_Analysis!F187</f>
        <v>134.50067704646753</v>
      </c>
      <c r="E188" s="155">
        <f>Input_Analysis!L187</f>
        <v>0.10000050338027326</v>
      </c>
      <c r="F188" s="156">
        <f>Input_Analysis!P187</f>
        <v>83.460423111618482</v>
      </c>
      <c r="G188" s="160">
        <f>Input_Analysis!Q187</f>
        <v>30.607200000000002</v>
      </c>
      <c r="H188" s="4"/>
      <c r="I188" s="4">
        <f t="shared" si="54"/>
        <v>63.119999999999798</v>
      </c>
      <c r="J188" s="4">
        <f t="shared" si="44"/>
        <v>32.5127999999998</v>
      </c>
      <c r="K188" s="4"/>
      <c r="L188" s="4">
        <f t="shared" si="45"/>
        <v>0.14009464118023771</v>
      </c>
      <c r="M188" s="139">
        <f t="shared" si="46"/>
        <v>6.6141065403209093E-4</v>
      </c>
      <c r="N188" s="3"/>
      <c r="O188" s="13">
        <f t="shared" si="47"/>
        <v>2.7088642525033824</v>
      </c>
      <c r="P188" s="13">
        <f t="shared" si="48"/>
        <v>0.6001086159916228</v>
      </c>
      <c r="Q188" s="13">
        <f t="shared" si="49"/>
        <v>1.0832514750243958</v>
      </c>
      <c r="R188" s="13">
        <f t="shared" si="50"/>
        <v>3.3426423010772677</v>
      </c>
      <c r="S188" s="13">
        <f t="shared" si="37"/>
        <v>1.7151877589633855</v>
      </c>
      <c r="T188" s="13">
        <f t="shared" si="40"/>
        <v>0.60034540445502216</v>
      </c>
      <c r="U188" s="13">
        <f t="shared" si="38"/>
        <v>1.0297050888711767</v>
      </c>
      <c r="V188" s="4">
        <f t="shared" si="39"/>
        <v>5.8715174445860949</v>
      </c>
      <c r="W188" s="4">
        <f t="shared" si="51"/>
        <v>122.62916658268176</v>
      </c>
      <c r="X188" s="4">
        <f t="shared" si="41"/>
        <v>0.18059095016689214</v>
      </c>
      <c r="Y188" s="3"/>
      <c r="Z188" s="13">
        <f t="shared" si="52"/>
        <v>0.97383699999999995</v>
      </c>
      <c r="AA188" s="25">
        <f t="shared" si="42"/>
        <v>0.1597554186867946</v>
      </c>
      <c r="AB188" s="3"/>
      <c r="AC188" s="3">
        <f t="shared" si="53"/>
        <v>0.81265927575101471</v>
      </c>
      <c r="AE188" s="106">
        <f>Input_Analysis!F187/100</f>
        <v>1.3450067704646753</v>
      </c>
      <c r="AF188" s="105">
        <f t="shared" si="43"/>
        <v>8.4233621602421233E-2</v>
      </c>
    </row>
    <row r="189" spans="1:32">
      <c r="A189" s="154">
        <f>Input_Analysis!A188</f>
        <v>3.44</v>
      </c>
      <c r="B189" s="154">
        <f>Input_Analysis!B188</f>
        <v>11.2860552</v>
      </c>
      <c r="C189" s="154">
        <f>Input_Analysis!I188</f>
        <v>154.65251084098088</v>
      </c>
      <c r="D189" s="154">
        <f>Input_Analysis!F188</f>
        <v>137.40069164449542</v>
      </c>
      <c r="E189" s="155">
        <f>Input_Analysis!L188</f>
        <v>0.10000050338027326</v>
      </c>
      <c r="F189" s="156">
        <f>Input_Analysis!P188</f>
        <v>86.259095982427255</v>
      </c>
      <c r="G189" s="160">
        <f>Input_Analysis!Q188</f>
        <v>30.803400000000003</v>
      </c>
      <c r="H189" s="4"/>
      <c r="I189" s="4">
        <f t="shared" si="54"/>
        <v>63.489999999999796</v>
      </c>
      <c r="J189" s="4">
        <f t="shared" si="44"/>
        <v>32.686599999999792</v>
      </c>
      <c r="K189" s="4"/>
      <c r="L189" s="4">
        <f t="shared" si="45"/>
        <v>0.13529910376331952</v>
      </c>
      <c r="M189" s="139">
        <f t="shared" si="46"/>
        <v>6.4661415994142686E-4</v>
      </c>
      <c r="N189" s="3"/>
      <c r="O189" s="13">
        <f t="shared" si="47"/>
        <v>2.7889872559697757</v>
      </c>
      <c r="P189" s="13">
        <f t="shared" si="48"/>
        <v>0.60831689990593985</v>
      </c>
      <c r="Q189" s="13">
        <f t="shared" si="49"/>
        <v>1.0923991745410677</v>
      </c>
      <c r="R189" s="13">
        <f t="shared" si="50"/>
        <v>3.335052055137556</v>
      </c>
      <c r="S189" s="13">
        <f t="shared" si="37"/>
        <v>1.7106217143052695</v>
      </c>
      <c r="T189" s="13">
        <f t="shared" si="40"/>
        <v>0.61078898523683789</v>
      </c>
      <c r="U189" s="13">
        <f t="shared" si="38"/>
        <v>1.0448289010046157</v>
      </c>
      <c r="V189" s="4">
        <f t="shared" si="39"/>
        <v>6.0775007227320721</v>
      </c>
      <c r="W189" s="4">
        <f t="shared" si="51"/>
        <v>126.93121591957009</v>
      </c>
      <c r="X189" s="4">
        <f t="shared" si="41"/>
        <v>0.18593248373131835</v>
      </c>
      <c r="Y189" s="3"/>
      <c r="Z189" s="13">
        <f t="shared" si="52"/>
        <v>0.97368399999999999</v>
      </c>
      <c r="AA189" s="25">
        <f t="shared" si="42"/>
        <v>0.15981234389688792</v>
      </c>
      <c r="AB189" s="3"/>
      <c r="AC189" s="3">
        <f t="shared" si="53"/>
        <v>0.83669617679093267</v>
      </c>
      <c r="AE189" s="106">
        <f>Input_Analysis!F188/100</f>
        <v>1.3740069164449542</v>
      </c>
      <c r="AF189" s="105">
        <f t="shared" si="43"/>
        <v>8.5023475512055136E-2</v>
      </c>
    </row>
    <row r="190" spans="1:32">
      <c r="A190" s="154">
        <f>Input_Analysis!A189</f>
        <v>3.46</v>
      </c>
      <c r="B190" s="154">
        <f>Input_Analysis!B189</f>
        <v>11.3516718</v>
      </c>
      <c r="C190" s="154">
        <f>Input_Analysis!I189</f>
        <v>159.13239927003323</v>
      </c>
      <c r="D190" s="154">
        <f>Input_Analysis!F189</f>
        <v>141.60071278646691</v>
      </c>
      <c r="E190" s="155">
        <f>Input_Analysis!L189</f>
        <v>0.10000050338027326</v>
      </c>
      <c r="F190" s="156">
        <f>Input_Analysis!P189</f>
        <v>87.658432417831634</v>
      </c>
      <c r="G190" s="160">
        <f>Input_Analysis!Q189</f>
        <v>30.999600000000004</v>
      </c>
      <c r="H190" s="4"/>
      <c r="I190" s="4">
        <f t="shared" si="54"/>
        <v>63.859999999999793</v>
      </c>
      <c r="J190" s="4">
        <f t="shared" si="44"/>
        <v>32.860399999999785</v>
      </c>
      <c r="K190" s="4"/>
      <c r="L190" s="4">
        <f t="shared" si="45"/>
        <v>0.12863337599559682</v>
      </c>
      <c r="M190" s="139">
        <f t="shared" si="46"/>
        <v>6.2841070604724241E-4</v>
      </c>
      <c r="N190" s="3"/>
      <c r="O190" s="13">
        <f t="shared" si="47"/>
        <v>2.8993073507940887</v>
      </c>
      <c r="P190" s="13">
        <f t="shared" si="48"/>
        <v>0.59470353273293541</v>
      </c>
      <c r="Q190" s="13">
        <f t="shared" si="49"/>
        <v>1.175079026798276</v>
      </c>
      <c r="R190" s="13">
        <f t="shared" si="50"/>
        <v>3.3255893804794088</v>
      </c>
      <c r="S190" s="13">
        <f t="shared" si="37"/>
        <v>1.7060919427113521</v>
      </c>
      <c r="T190" s="13">
        <f t="shared" si="40"/>
        <v>0.62430683810664045</v>
      </c>
      <c r="U190" s="13">
        <f t="shared" si="38"/>
        <v>1.0651248662733397</v>
      </c>
      <c r="V190" s="4">
        <f t="shared" si="39"/>
        <v>6.3514932846688961</v>
      </c>
      <c r="W190" s="4">
        <f t="shared" si="51"/>
        <v>132.6536683924223</v>
      </c>
      <c r="X190" s="4">
        <f t="shared" si="41"/>
        <v>0.19328715671960589</v>
      </c>
      <c r="Y190" s="3"/>
      <c r="Z190" s="13">
        <f t="shared" si="52"/>
        <v>0.97353100000000004</v>
      </c>
      <c r="AA190" s="25">
        <f t="shared" si="42"/>
        <v>0.15986837580400781</v>
      </c>
      <c r="AB190" s="3"/>
      <c r="AC190" s="3">
        <f t="shared" si="53"/>
        <v>0.86979220523822665</v>
      </c>
      <c r="AE190" s="106">
        <f>Input_Analysis!F189/100</f>
        <v>1.4160071278646691</v>
      </c>
      <c r="AF190" s="105">
        <f t="shared" si="43"/>
        <v>8.6198823771845789E-2</v>
      </c>
    </row>
    <row r="191" spans="1:32">
      <c r="A191" s="154">
        <f>Input_Analysis!A190</f>
        <v>3.48</v>
      </c>
      <c r="B191" s="154">
        <f>Input_Analysis!B190</f>
        <v>11.4172884</v>
      </c>
      <c r="C191" s="154">
        <f>Input_Analysis!I190</f>
        <v>160.25244322857344</v>
      </c>
      <c r="D191" s="154">
        <f>Input_Analysis!F190</f>
        <v>142.80071882703024</v>
      </c>
      <c r="E191" s="155">
        <f>Input_Analysis!L190</f>
        <v>0.10000050338027326</v>
      </c>
      <c r="F191" s="156">
        <f>Input_Analysis!P190</f>
        <v>87.258622007716099</v>
      </c>
      <c r="G191" s="160">
        <f>Input_Analysis!Q190</f>
        <v>31.195800000000002</v>
      </c>
      <c r="H191" s="4"/>
      <c r="I191" s="4">
        <f t="shared" si="54"/>
        <v>64.229999999999791</v>
      </c>
      <c r="J191" s="4">
        <f t="shared" si="44"/>
        <v>33.034199999999785</v>
      </c>
      <c r="K191" s="4"/>
      <c r="L191" s="4">
        <f t="shared" si="45"/>
        <v>0.12727451762331388</v>
      </c>
      <c r="M191" s="139">
        <f t="shared" si="46"/>
        <v>6.2401858820735224E-4</v>
      </c>
      <c r="N191" s="3"/>
      <c r="O191" s="13">
        <f t="shared" si="47"/>
        <v>2.9067585480675868</v>
      </c>
      <c r="P191" s="13">
        <f t="shared" si="48"/>
        <v>0.58385123438551845</v>
      </c>
      <c r="Q191" s="13">
        <f t="shared" si="49"/>
        <v>1.209643981717669</v>
      </c>
      <c r="R191" s="13">
        <f t="shared" si="50"/>
        <v>3.3258198306616031</v>
      </c>
      <c r="S191" s="13">
        <f t="shared" si="37"/>
        <v>1.7015979664504324</v>
      </c>
      <c r="T191" s="13">
        <f t="shared" si="40"/>
        <v>0.6288027164670581</v>
      </c>
      <c r="U191" s="13">
        <f t="shared" si="38"/>
        <v>1.0699694236388539</v>
      </c>
      <c r="V191" s="4">
        <f t="shared" si="39"/>
        <v>6.4014962152382431</v>
      </c>
      <c r="W191" s="4">
        <f t="shared" si="51"/>
        <v>133.69800109862325</v>
      </c>
      <c r="X191" s="4">
        <f t="shared" si="41"/>
        <v>0.19378390320450578</v>
      </c>
      <c r="Y191" s="3"/>
      <c r="Z191" s="13">
        <f t="shared" si="52"/>
        <v>0.97337799999999997</v>
      </c>
      <c r="AA191" s="25">
        <f t="shared" si="42"/>
        <v>0.15992352850772887</v>
      </c>
      <c r="AB191" s="3"/>
      <c r="AC191" s="3">
        <f t="shared" si="53"/>
        <v>0.87202756442027607</v>
      </c>
      <c r="AE191" s="106">
        <f>Input_Analysis!F190/100</f>
        <v>1.4280071882703025</v>
      </c>
      <c r="AF191" s="105">
        <f t="shared" si="43"/>
        <v>8.6449220109293692E-2</v>
      </c>
    </row>
    <row r="192" spans="1:32">
      <c r="A192" s="154">
        <f>Input_Analysis!A191</f>
        <v>3.5</v>
      </c>
      <c r="B192" s="154">
        <f>Input_Analysis!B191</f>
        <v>11.482904999999999</v>
      </c>
      <c r="C192" s="154">
        <f>Input_Analysis!I191</f>
        <v>164.0926350014409</v>
      </c>
      <c r="D192" s="154">
        <f>Input_Analysis!F191</f>
        <v>147.00073996900167</v>
      </c>
      <c r="E192" s="155">
        <f>Input_Analysis!L191</f>
        <v>0.10000050338027326</v>
      </c>
      <c r="F192" s="156">
        <f>Input_Analysis!P191</f>
        <v>85.459475162196171</v>
      </c>
      <c r="G192" s="160">
        <f>Input_Analysis!Q191</f>
        <v>31.392000000000003</v>
      </c>
      <c r="H192" s="4"/>
      <c r="I192" s="4">
        <f t="shared" si="54"/>
        <v>64.599999999999795</v>
      </c>
      <c r="J192" s="4">
        <f t="shared" si="44"/>
        <v>33.207999999999792</v>
      </c>
      <c r="K192" s="4"/>
      <c r="L192" s="4">
        <f t="shared" si="45"/>
        <v>0.12135874437279592</v>
      </c>
      <c r="M192" s="139">
        <f t="shared" si="46"/>
        <v>6.0941494040482169E-4</v>
      </c>
      <c r="N192" s="3"/>
      <c r="O192" s="13">
        <f t="shared" si="47"/>
        <v>2.996044176145559</v>
      </c>
      <c r="P192" s="13">
        <f t="shared" si="48"/>
        <v>0.54343193505140386</v>
      </c>
      <c r="Q192" s="13">
        <f t="shared" si="49"/>
        <v>1.3678980920032888</v>
      </c>
      <c r="R192" s="13">
        <f t="shared" si="50"/>
        <v>3.3195902457670488</v>
      </c>
      <c r="S192" s="13">
        <f t="shared" si="37"/>
        <v>1.6971393165538411</v>
      </c>
      <c r="T192" s="13">
        <f t="shared" si="40"/>
        <v>0.64106683536393116</v>
      </c>
      <c r="U192" s="13">
        <f t="shared" si="38"/>
        <v>1.087979730834876</v>
      </c>
      <c r="V192" s="4">
        <f t="shared" si="39"/>
        <v>6.6328423334294069</v>
      </c>
      <c r="W192" s="4">
        <f t="shared" si="51"/>
        <v>138.52976425587653</v>
      </c>
      <c r="X192" s="4">
        <f t="shared" si="41"/>
        <v>0.19973627840970393</v>
      </c>
      <c r="Y192" s="3"/>
      <c r="Z192" s="13">
        <f t="shared" si="52"/>
        <v>0.97322500000000001</v>
      </c>
      <c r="AA192" s="25">
        <f t="shared" si="42"/>
        <v>0.15997781581245535</v>
      </c>
      <c r="AB192" s="3"/>
      <c r="AC192" s="3">
        <f t="shared" si="53"/>
        <v>0.89881325284366764</v>
      </c>
      <c r="AE192" s="106">
        <f>Input_Analysis!F191/100</f>
        <v>1.4700073996900167</v>
      </c>
      <c r="AF192" s="105">
        <f t="shared" si="43"/>
        <v>8.7596330137529835E-2</v>
      </c>
    </row>
    <row r="193" spans="1:32">
      <c r="A193" s="154">
        <f>Input_Analysis!A192</f>
        <v>3.52</v>
      </c>
      <c r="B193" s="154">
        <f>Input_Analysis!B192</f>
        <v>11.548521599999999</v>
      </c>
      <c r="C193" s="154">
        <f>Input_Analysis!I192</f>
        <v>163.93271083739469</v>
      </c>
      <c r="D193" s="154">
        <f>Input_Analysis!F192</f>
        <v>147.00073996900167</v>
      </c>
      <c r="E193" s="155">
        <f>Input_Analysis!L192</f>
        <v>0.10000050338027326</v>
      </c>
      <c r="F193" s="156">
        <f>Input_Analysis!P192</f>
        <v>84.659854341965101</v>
      </c>
      <c r="G193" s="160">
        <f>Input_Analysis!Q192</f>
        <v>31.588200000000004</v>
      </c>
      <c r="H193" s="4"/>
      <c r="I193" s="4">
        <f t="shared" si="54"/>
        <v>64.9699999999998</v>
      </c>
      <c r="J193" s="4">
        <f t="shared" si="44"/>
        <v>33.381799999999799</v>
      </c>
      <c r="K193" s="4"/>
      <c r="L193" s="4">
        <f t="shared" si="45"/>
        <v>0.12190613350319879</v>
      </c>
      <c r="M193" s="139">
        <f t="shared" si="46"/>
        <v>6.1000945369264368E-4</v>
      </c>
      <c r="N193" s="3"/>
      <c r="O193" s="13">
        <f t="shared" si="47"/>
        <v>2.9645708391217815</v>
      </c>
      <c r="P193" s="13">
        <f t="shared" si="48"/>
        <v>0.53627931058969125</v>
      </c>
      <c r="Q193" s="13">
        <f t="shared" si="49"/>
        <v>1.37473283332325</v>
      </c>
      <c r="R193" s="13">
        <f t="shared" si="50"/>
        <v>3.3231885497297018</v>
      </c>
      <c r="S193" s="13">
        <f t="shared" si="37"/>
        <v>1.6927155326098737</v>
      </c>
      <c r="T193" s="13">
        <f t="shared" si="40"/>
        <v>0.64205719710783404</v>
      </c>
      <c r="U193" s="13">
        <f t="shared" si="38"/>
        <v>1.0868201903683901</v>
      </c>
      <c r="V193" s="4">
        <f t="shared" si="39"/>
        <v>6.5975140558263261</v>
      </c>
      <c r="W193" s="4">
        <f t="shared" si="51"/>
        <v>137.79191798697681</v>
      </c>
      <c r="X193" s="4">
        <f t="shared" si="41"/>
        <v>0.19763805594145209</v>
      </c>
      <c r="Y193" s="3"/>
      <c r="Z193" s="13">
        <f t="shared" si="52"/>
        <v>0.97307200000000005</v>
      </c>
      <c r="AA193" s="25">
        <f t="shared" si="42"/>
        <v>0.16003125123510464</v>
      </c>
      <c r="AB193" s="3"/>
      <c r="AC193" s="3">
        <f t="shared" si="53"/>
        <v>0.88937125173653442</v>
      </c>
      <c r="AE193" s="106">
        <f>Input_Analysis!F192/100</f>
        <v>1.4700073996900167</v>
      </c>
      <c r="AF193" s="105">
        <f t="shared" si="43"/>
        <v>8.7482090815823269E-2</v>
      </c>
    </row>
    <row r="194" spans="1:32">
      <c r="A194" s="154">
        <f>Input_Analysis!A193</f>
        <v>3.54</v>
      </c>
      <c r="B194" s="154">
        <f>Input_Analysis!B193</f>
        <v>11.614138199999999</v>
      </c>
      <c r="C194" s="154">
        <f>Input_Analysis!I193</f>
        <v>165.47255572655615</v>
      </c>
      <c r="D194" s="154">
        <f>Input_Analysis!F193</f>
        <v>148.20074600956494</v>
      </c>
      <c r="E194" s="155">
        <f>Input_Analysis!L193</f>
        <v>0.10000050338027326</v>
      </c>
      <c r="F194" s="156">
        <f>Input_Analysis!P193</f>
        <v>86.359048584956142</v>
      </c>
      <c r="G194" s="160">
        <f>Input_Analysis!Q193</f>
        <v>31.784400000000005</v>
      </c>
      <c r="H194" s="4"/>
      <c r="I194" s="4">
        <f t="shared" si="54"/>
        <v>65.339999999999804</v>
      </c>
      <c r="J194" s="4">
        <f t="shared" si="44"/>
        <v>33.555599999999799</v>
      </c>
      <c r="K194" s="4"/>
      <c r="L194" s="4">
        <f t="shared" si="45"/>
        <v>0.12068501455288561</v>
      </c>
      <c r="M194" s="139">
        <f t="shared" si="46"/>
        <v>6.0433286318200326E-4</v>
      </c>
      <c r="N194" s="3"/>
      <c r="O194" s="13">
        <f t="shared" si="47"/>
        <v>2.9840788341307247</v>
      </c>
      <c r="P194" s="13">
        <f t="shared" si="48"/>
        <v>0.54502402529292771</v>
      </c>
      <c r="Q194" s="13">
        <f t="shared" si="49"/>
        <v>1.3576841761613705</v>
      </c>
      <c r="R194" s="13">
        <f t="shared" si="50"/>
        <v>3.3218250947673709</v>
      </c>
      <c r="S194" s="13">
        <f t="shared" si="37"/>
        <v>1.68832616256409</v>
      </c>
      <c r="T194" s="13">
        <f t="shared" si="40"/>
        <v>0.64746941899834753</v>
      </c>
      <c r="U194" s="13">
        <f t="shared" si="38"/>
        <v>1.093139559555081</v>
      </c>
      <c r="V194" s="4">
        <f t="shared" si="39"/>
        <v>6.6755037151037566</v>
      </c>
      <c r="W194" s="4">
        <f t="shared" si="51"/>
        <v>139.42076555653944</v>
      </c>
      <c r="X194" s="4">
        <f t="shared" si="41"/>
        <v>0.19893858894204833</v>
      </c>
      <c r="Y194" s="3"/>
      <c r="Z194" s="13">
        <f t="shared" si="52"/>
        <v>0.97291899999999998</v>
      </c>
      <c r="AA194" s="25">
        <f t="shared" si="42"/>
        <v>0.16008384801255277</v>
      </c>
      <c r="AB194" s="3"/>
      <c r="AC194" s="3">
        <f t="shared" si="53"/>
        <v>0.89522365023921735</v>
      </c>
      <c r="AE194" s="106">
        <f>Input_Analysis!F193/100</f>
        <v>1.4820074600956494</v>
      </c>
      <c r="AF194" s="105">
        <f t="shared" si="43"/>
        <v>8.7724474246557882E-2</v>
      </c>
    </row>
    <row r="195" spans="1:32">
      <c r="A195" s="154">
        <f>Input_Analysis!A194</f>
        <v>3.56</v>
      </c>
      <c r="B195" s="154">
        <f>Input_Analysis!B194</f>
        <v>11.6797548</v>
      </c>
      <c r="C195" s="154">
        <f>Input_Analysis!I194</f>
        <v>175.07231664595409</v>
      </c>
      <c r="D195" s="154">
        <f>Input_Analysis!F194</f>
        <v>157.20079131378955</v>
      </c>
      <c r="E195" s="155">
        <f>Input_Analysis!L194</f>
        <v>0.10000050338027326</v>
      </c>
      <c r="F195" s="156">
        <f>Input_Analysis!P194</f>
        <v>89.357626660822675</v>
      </c>
      <c r="G195" s="160">
        <f>Input_Analysis!Q194</f>
        <v>31.980600000000003</v>
      </c>
      <c r="H195" s="4"/>
      <c r="I195" s="4">
        <f t="shared" si="54"/>
        <v>65.709999999999809</v>
      </c>
      <c r="J195" s="4">
        <f t="shared" si="44"/>
        <v>33.729399999999806</v>
      </c>
      <c r="K195" s="4"/>
      <c r="L195" s="4">
        <f t="shared" si="45"/>
        <v>0.10930116784901051</v>
      </c>
      <c r="M195" s="139">
        <f t="shared" si="46"/>
        <v>5.7119540825236609E-4</v>
      </c>
      <c r="N195" s="3"/>
      <c r="O195" s="13">
        <f t="shared" si="47"/>
        <v>3.2423439683467512</v>
      </c>
      <c r="P195" s="13">
        <f t="shared" si="48"/>
        <v>0.52465079764699063</v>
      </c>
      <c r="Q195" s="13">
        <f t="shared" si="49"/>
        <v>1.5412456191077193</v>
      </c>
      <c r="R195" s="13">
        <f t="shared" si="50"/>
        <v>3.3016294797743151</v>
      </c>
      <c r="S195" s="13">
        <f t="shared" si="37"/>
        <v>1.6839707625252771</v>
      </c>
      <c r="T195" s="13">
        <f t="shared" si="40"/>
        <v>0.67547998612358906</v>
      </c>
      <c r="U195" s="13">
        <f t="shared" si="38"/>
        <v>1.1374885473031038</v>
      </c>
      <c r="V195" s="4">
        <f t="shared" si="39"/>
        <v>7.2908211097302855</v>
      </c>
      <c r="W195" s="4">
        <f t="shared" si="51"/>
        <v>152.27193392979419</v>
      </c>
      <c r="X195" s="4">
        <f t="shared" si="41"/>
        <v>0.21615626455645007</v>
      </c>
      <c r="Y195" s="3"/>
      <c r="Z195" s="13">
        <f t="shared" si="52"/>
        <v>0.97276600000000002</v>
      </c>
      <c r="AA195" s="25">
        <f t="shared" si="42"/>
        <v>0.16013561910884913</v>
      </c>
      <c r="AB195" s="3"/>
      <c r="AC195" s="3">
        <f t="shared" si="53"/>
        <v>0.97270319050402532</v>
      </c>
      <c r="AE195" s="106">
        <f>Input_Analysis!F194/100</f>
        <v>1.5720079131378955</v>
      </c>
      <c r="AF195" s="105">
        <f t="shared" si="43"/>
        <v>9.0232302861217611E-2</v>
      </c>
    </row>
    <row r="196" spans="1:32">
      <c r="A196" s="154">
        <f>Input_Analysis!A195</f>
        <v>3.58</v>
      </c>
      <c r="B196" s="154">
        <f>Input_Analysis!B195</f>
        <v>11.7453714</v>
      </c>
      <c r="C196" s="154">
        <f>Input_Analysis!I195</f>
        <v>190.35249894433289</v>
      </c>
      <c r="D196" s="154">
        <f>Input_Analysis!F195</f>
        <v>172.70086933773192</v>
      </c>
      <c r="E196" s="155">
        <f>Input_Analysis!L195</f>
        <v>0.10000050338027326</v>
      </c>
      <c r="F196" s="156">
        <f>Input_Analysis!P195</f>
        <v>88.258148033004943</v>
      </c>
      <c r="G196" s="160">
        <f>Input_Analysis!Q195</f>
        <v>32.176800000000007</v>
      </c>
      <c r="H196" s="4"/>
      <c r="I196" s="4">
        <f t="shared" si="54"/>
        <v>66.079999999999814</v>
      </c>
      <c r="J196" s="4">
        <f t="shared" si="44"/>
        <v>33.903199999999806</v>
      </c>
      <c r="K196" s="4"/>
      <c r="L196" s="4">
        <f t="shared" si="45"/>
        <v>9.3790740969773773E-2</v>
      </c>
      <c r="M196" s="139">
        <f t="shared" si="46"/>
        <v>5.253437907821616E-4</v>
      </c>
      <c r="N196" s="3"/>
      <c r="O196" s="13">
        <f t="shared" si="47"/>
        <v>3.6655094192977002</v>
      </c>
      <c r="P196" s="13">
        <f t="shared" si="48"/>
        <v>0.45127722150438249</v>
      </c>
      <c r="Q196" s="13">
        <f t="shared" si="49"/>
        <v>2.0113485131588913</v>
      </c>
      <c r="R196" s="13">
        <f t="shared" si="50"/>
        <v>3.2742190471078532</v>
      </c>
      <c r="S196" s="13">
        <f t="shared" si="37"/>
        <v>1.6796488965768943</v>
      </c>
      <c r="T196" s="13">
        <f t="shared" si="40"/>
        <v>0.72079433661179204</v>
      </c>
      <c r="U196" s="13">
        <f t="shared" si="38"/>
        <v>1.2106814121488709</v>
      </c>
      <c r="V196" s="4">
        <f t="shared" si="39"/>
        <v>8.284833262955539</v>
      </c>
      <c r="W196" s="4">
        <f t="shared" si="51"/>
        <v>173.03230517512949</v>
      </c>
      <c r="X196" s="4">
        <f t="shared" si="41"/>
        <v>0.24436729461984669</v>
      </c>
      <c r="Y196" s="3"/>
      <c r="Z196" s="13">
        <f t="shared" si="52"/>
        <v>0.97261299999999995</v>
      </c>
      <c r="AA196" s="25">
        <f t="shared" si="42"/>
        <v>0.16018657722220958</v>
      </c>
      <c r="AB196" s="3"/>
      <c r="AC196" s="3">
        <f t="shared" si="53"/>
        <v>1.0996528257893101</v>
      </c>
      <c r="AE196" s="106">
        <f>Input_Analysis!F195/100</f>
        <v>1.7270086933773192</v>
      </c>
      <c r="AF196" s="105">
        <f t="shared" si="43"/>
        <v>9.4454775539340494E-2</v>
      </c>
    </row>
    <row r="197" spans="1:32">
      <c r="A197" s="154">
        <f>Input_Analysis!A196</f>
        <v>3.6</v>
      </c>
      <c r="B197" s="154">
        <f>Input_Analysis!B196</f>
        <v>11.810988</v>
      </c>
      <c r="C197" s="154">
        <f>Input_Analysis!I196</f>
        <v>188.53278676809052</v>
      </c>
      <c r="D197" s="154">
        <f>Input_Analysis!F196</f>
        <v>171.50086329716862</v>
      </c>
      <c r="E197" s="155">
        <f>Input_Analysis!L196</f>
        <v>0.10000050338027326</v>
      </c>
      <c r="F197" s="156">
        <f>Input_Analysis!P196</f>
        <v>85.159617354609523</v>
      </c>
      <c r="G197" s="160">
        <f>Input_Analysis!Q196</f>
        <v>32.373000000000005</v>
      </c>
      <c r="H197" s="4"/>
      <c r="I197" s="4">
        <f t="shared" si="54"/>
        <v>66.449999999999818</v>
      </c>
      <c r="J197" s="4">
        <f t="shared" si="44"/>
        <v>34.076999999999813</v>
      </c>
      <c r="K197" s="4"/>
      <c r="L197" s="4">
        <f t="shared" si="45"/>
        <v>9.5192462243162121E-2</v>
      </c>
      <c r="M197" s="139">
        <f t="shared" si="46"/>
        <v>5.3041439154708609E-4</v>
      </c>
      <c r="N197" s="3"/>
      <c r="O197" s="13">
        <f t="shared" si="47"/>
        <v>3.5825567616894496</v>
      </c>
      <c r="P197" s="13">
        <f t="shared" si="48"/>
        <v>0.43238378441412334</v>
      </c>
      <c r="Q197" s="13">
        <f t="shared" si="49"/>
        <v>2.0335173111917584</v>
      </c>
      <c r="R197" s="13">
        <f t="shared" si="50"/>
        <v>3.2810337889261776</v>
      </c>
      <c r="S197" s="13">
        <f t="shared" si="37"/>
        <v>1.6753601365938096</v>
      </c>
      <c r="T197" s="13">
        <f t="shared" si="40"/>
        <v>0.71721566171739104</v>
      </c>
      <c r="U197" s="13">
        <f t="shared" si="38"/>
        <v>1.2015945289820678</v>
      </c>
      <c r="V197" s="4">
        <f t="shared" si="39"/>
        <v>8.1388524512060467</v>
      </c>
      <c r="W197" s="4">
        <f t="shared" si="51"/>
        <v>169.98343314999229</v>
      </c>
      <c r="X197" s="4">
        <f t="shared" si="41"/>
        <v>0.23883711744596331</v>
      </c>
      <c r="Y197" s="3"/>
      <c r="Z197" s="13">
        <f t="shared" si="52"/>
        <v>0.97245999999999999</v>
      </c>
      <c r="AA197" s="25">
        <f t="shared" si="42"/>
        <v>0.16023673479179548</v>
      </c>
      <c r="AB197" s="3"/>
      <c r="AC197" s="3">
        <f t="shared" si="53"/>
        <v>1.0747670285068349</v>
      </c>
      <c r="AE197" s="106">
        <f>Input_Analysis!F196/100</f>
        <v>1.7150086329716863</v>
      </c>
      <c r="AF197" s="105">
        <f t="shared" si="43"/>
        <v>9.4005799650805896E-2</v>
      </c>
    </row>
    <row r="198" spans="1:32">
      <c r="A198" s="154">
        <f>Input_Analysis!A197</f>
        <v>3.62</v>
      </c>
      <c r="B198" s="154">
        <f>Input_Analysis!B197</f>
        <v>11.8766046</v>
      </c>
      <c r="C198" s="154">
        <f>Input_Analysis!I197</f>
        <v>188.65272989112518</v>
      </c>
      <c r="D198" s="154">
        <f>Input_Analysis!F197</f>
        <v>171.50086329716862</v>
      </c>
      <c r="E198" s="155">
        <f>Input_Analysis!L197</f>
        <v>0.10000050338027326</v>
      </c>
      <c r="F198" s="156">
        <f>Input_Analysis!P197</f>
        <v>85.759332969782818</v>
      </c>
      <c r="G198" s="160">
        <f>Input_Analysis!Q197</f>
        <v>32.569200000000002</v>
      </c>
      <c r="H198" s="4"/>
      <c r="I198" s="4">
        <f t="shared" si="54"/>
        <v>66.819999999999823</v>
      </c>
      <c r="J198" s="4">
        <f t="shared" si="44"/>
        <v>34.25079999999982</v>
      </c>
      <c r="K198" s="4"/>
      <c r="L198" s="4">
        <f t="shared" si="45"/>
        <v>9.552892499213643E-2</v>
      </c>
      <c r="M198" s="139">
        <f t="shared" si="46"/>
        <v>5.3007716049476364E-4</v>
      </c>
      <c r="N198" s="3"/>
      <c r="O198" s="13">
        <f t="shared" si="47"/>
        <v>3.5570769118130379</v>
      </c>
      <c r="P198" s="13">
        <f t="shared" si="48"/>
        <v>0.43658328117013928</v>
      </c>
      <c r="Q198" s="13">
        <f t="shared" si="49"/>
        <v>2.0041166022791552</v>
      </c>
      <c r="R198" s="13">
        <f t="shared" si="50"/>
        <v>3.2833125686477675</v>
      </c>
      <c r="S198" s="13">
        <f t="shared" si="37"/>
        <v>1.671104062064162</v>
      </c>
      <c r="T198" s="13">
        <f t="shared" si="40"/>
        <v>0.71878698962959131</v>
      </c>
      <c r="U198" s="13">
        <f t="shared" si="38"/>
        <v>1.2011678581288807</v>
      </c>
      <c r="V198" s="4">
        <f t="shared" si="39"/>
        <v>8.1221819927416909</v>
      </c>
      <c r="W198" s="4">
        <f t="shared" si="51"/>
        <v>169.6352634566671</v>
      </c>
      <c r="X198" s="4">
        <f t="shared" si="41"/>
        <v>0.23713846078753587</v>
      </c>
      <c r="Y198" s="3"/>
      <c r="Z198" s="13">
        <f t="shared" si="52"/>
        <v>0.97230700000000003</v>
      </c>
      <c r="AA198" s="25">
        <f t="shared" si="42"/>
        <v>0.16028610400428644</v>
      </c>
      <c r="AB198" s="3"/>
      <c r="AC198" s="3">
        <f t="shared" si="53"/>
        <v>1.0671230735439112</v>
      </c>
      <c r="AE198" s="106">
        <f>Input_Analysis!F197/100</f>
        <v>1.7150086329716863</v>
      </c>
      <c r="AF198" s="105">
        <f t="shared" si="43"/>
        <v>9.3886317843816222E-2</v>
      </c>
    </row>
    <row r="199" spans="1:32">
      <c r="A199" s="154">
        <f>Input_Analysis!A198</f>
        <v>3.64</v>
      </c>
      <c r="B199" s="154">
        <f>Input_Analysis!B198</f>
        <v>11.942221200000001</v>
      </c>
      <c r="C199" s="154">
        <f>Input_Analysis!I198</f>
        <v>191.65245758742503</v>
      </c>
      <c r="D199" s="154">
        <f>Input_Analysis!F198</f>
        <v>173.90087537829518</v>
      </c>
      <c r="E199" s="155">
        <f>Input_Analysis!L198</f>
        <v>0.10000050338027326</v>
      </c>
      <c r="F199" s="156">
        <f>Input_Analysis!P198</f>
        <v>88.757911045649351</v>
      </c>
      <c r="G199" s="160">
        <f>Input_Analysis!Q198</f>
        <v>32.765400000000007</v>
      </c>
      <c r="H199" s="4"/>
      <c r="I199" s="4">
        <f t="shared" si="54"/>
        <v>67.189999999999827</v>
      </c>
      <c r="J199" s="4">
        <f t="shared" si="44"/>
        <v>34.42459999999982</v>
      </c>
      <c r="K199" s="4"/>
      <c r="L199" s="4">
        <f t="shared" si="45"/>
        <v>9.3711632507714429E-2</v>
      </c>
      <c r="M199" s="139">
        <f t="shared" si="46"/>
        <v>5.217804386080287E-4</v>
      </c>
      <c r="N199" s="3"/>
      <c r="O199" s="13">
        <f t="shared" si="47"/>
        <v>3.6155091878315466</v>
      </c>
      <c r="P199" s="13">
        <f t="shared" si="48"/>
        <v>0.44987470222752879</v>
      </c>
      <c r="Q199" s="13">
        <f t="shared" si="49"/>
        <v>1.9889830685549352</v>
      </c>
      <c r="R199" s="13">
        <f t="shared" si="50"/>
        <v>3.2796288871663744</v>
      </c>
      <c r="S199" s="13">
        <f t="shared" si="37"/>
        <v>1.6668802599161732</v>
      </c>
      <c r="T199" s="13">
        <f t="shared" si="40"/>
        <v>0.72838688025532417</v>
      </c>
      <c r="U199" s="13">
        <f t="shared" si="38"/>
        <v>1.2141337122795253</v>
      </c>
      <c r="V199" s="4">
        <f t="shared" si="39"/>
        <v>8.2974971724950137</v>
      </c>
      <c r="W199" s="4">
        <f t="shared" si="51"/>
        <v>173.29679637134254</v>
      </c>
      <c r="X199" s="4">
        <f t="shared" si="41"/>
        <v>0.24103394585543644</v>
      </c>
      <c r="Y199" s="3"/>
      <c r="Z199" s="13">
        <f t="shared" si="52"/>
        <v>0.97215399999999996</v>
      </c>
      <c r="AA199" s="25">
        <f t="shared" si="42"/>
        <v>0.16033469680025375</v>
      </c>
      <c r="AB199" s="3"/>
      <c r="AC199" s="3">
        <f t="shared" si="53"/>
        <v>1.0846527563494639</v>
      </c>
      <c r="AE199" s="106">
        <f>Input_Analysis!F198/100</f>
        <v>1.7390087537829517</v>
      </c>
      <c r="AF199" s="105">
        <f t="shared" si="43"/>
        <v>9.442141180169196E-2</v>
      </c>
    </row>
    <row r="200" spans="1:32">
      <c r="A200" s="154">
        <f>Input_Analysis!A199</f>
        <v>3.66</v>
      </c>
      <c r="B200" s="154">
        <f>Input_Analysis!B199</f>
        <v>12.007837800000001</v>
      </c>
      <c r="C200" s="154">
        <f>Input_Analysis!I199</f>
        <v>203.19240071546528</v>
      </c>
      <c r="D200" s="154">
        <f>Input_Analysis!F199</f>
        <v>185.20093226026609</v>
      </c>
      <c r="E200" s="155">
        <f>Input_Analysis!L199</f>
        <v>0.10000050338027326</v>
      </c>
      <c r="F200" s="156">
        <f>Input_Analysis!P199</f>
        <v>89.95734227599597</v>
      </c>
      <c r="G200" s="160">
        <f>Input_Analysis!Q199</f>
        <v>32.961600000000004</v>
      </c>
      <c r="H200" s="4"/>
      <c r="I200" s="4">
        <f t="shared" si="54"/>
        <v>67.559999999999832</v>
      </c>
      <c r="J200" s="4">
        <f t="shared" si="44"/>
        <v>34.598399999999828</v>
      </c>
      <c r="K200" s="4"/>
      <c r="L200" s="4">
        <f t="shared" si="45"/>
        <v>8.500485456799535E-2</v>
      </c>
      <c r="M200" s="139">
        <f t="shared" si="46"/>
        <v>4.9214686685210307E-4</v>
      </c>
      <c r="N200" s="3"/>
      <c r="O200" s="13">
        <f t="shared" si="47"/>
        <v>3.9201928619666262</v>
      </c>
      <c r="P200" s="13">
        <f t="shared" si="48"/>
        <v>0.42022217387100369</v>
      </c>
      <c r="Q200" s="13">
        <f t="shared" si="49"/>
        <v>2.2728408955174189</v>
      </c>
      <c r="R200" s="13">
        <f t="shared" si="50"/>
        <v>3.2621236720715694</v>
      </c>
      <c r="S200" s="13">
        <f t="shared" si="37"/>
        <v>1.6626883243497506</v>
      </c>
      <c r="T200" s="13">
        <f t="shared" si="40"/>
        <v>0.76315949374340586</v>
      </c>
      <c r="U200" s="13">
        <f t="shared" si="38"/>
        <v>1.2688963798638275</v>
      </c>
      <c r="V200" s="4">
        <f t="shared" si="39"/>
        <v>9.0421600476976973</v>
      </c>
      <c r="W200" s="4">
        <f t="shared" si="51"/>
        <v>188.84940072498691</v>
      </c>
      <c r="X200" s="4">
        <f t="shared" si="41"/>
        <v>0.2613461907977751</v>
      </c>
      <c r="Y200" s="3"/>
      <c r="Z200" s="13">
        <f t="shared" si="52"/>
        <v>0.972001</v>
      </c>
      <c r="AA200" s="25">
        <f t="shared" si="42"/>
        <v>0.16038252488034171</v>
      </c>
      <c r="AB200" s="3"/>
      <c r="AC200" s="3">
        <f t="shared" si="53"/>
        <v>1.1760578585899879</v>
      </c>
      <c r="AE200" s="106">
        <f>Input_Analysis!F199/100</f>
        <v>1.8520093226026608</v>
      </c>
      <c r="AF200" s="105">
        <f t="shared" si="43"/>
        <v>9.731827711955103E-2</v>
      </c>
    </row>
    <row r="201" spans="1:32">
      <c r="A201" s="154">
        <f>Input_Analysis!A200</f>
        <v>3.68</v>
      </c>
      <c r="B201" s="154">
        <f>Input_Analysis!B200</f>
        <v>12.073454400000001</v>
      </c>
      <c r="C201" s="154">
        <f>Input_Analysis!I200</f>
        <v>231.85256414459215</v>
      </c>
      <c r="D201" s="154">
        <f>Input_Analysis!F200</f>
        <v>213.90107673040453</v>
      </c>
      <c r="E201" s="155">
        <f>Input_Analysis!L200</f>
        <v>0.10000050338027326</v>
      </c>
      <c r="F201" s="156">
        <f>Input_Analysis!P200</f>
        <v>89.757437070938195</v>
      </c>
      <c r="G201" s="160">
        <f>Input_Analysis!Q200</f>
        <v>33.157800000000002</v>
      </c>
      <c r="H201" s="4"/>
      <c r="I201" s="4">
        <f t="shared" si="54"/>
        <v>67.929999999999836</v>
      </c>
      <c r="J201" s="4">
        <f t="shared" si="44"/>
        <v>34.772199999999835</v>
      </c>
      <c r="K201" s="4"/>
      <c r="L201" s="4">
        <f t="shared" si="45"/>
        <v>6.8507067030111113E-2</v>
      </c>
      <c r="M201" s="139">
        <f t="shared" si="46"/>
        <v>4.3131075021412792E-4</v>
      </c>
      <c r="N201" s="3"/>
      <c r="O201" s="13">
        <f t="shared" si="47"/>
        <v>4.7141844388503777</v>
      </c>
      <c r="P201" s="13">
        <f t="shared" si="48"/>
        <v>0.34528277035132854</v>
      </c>
      <c r="Q201" s="13">
        <f t="shared" si="49"/>
        <v>3.0864577758569958</v>
      </c>
      <c r="R201" s="13">
        <f t="shared" si="50"/>
        <v>3.2243521722775723</v>
      </c>
      <c r="S201" s="13">
        <f t="shared" si="37"/>
        <v>1.6585278566727277</v>
      </c>
      <c r="T201" s="13">
        <f t="shared" si="40"/>
        <v>0.84924361863949915</v>
      </c>
      <c r="U201" s="13">
        <f t="shared" si="38"/>
        <v>1.40849419861516</v>
      </c>
      <c r="V201" s="4">
        <f t="shared" si="39"/>
        <v>10.928170942972821</v>
      </c>
      <c r="W201" s="4">
        <f t="shared" si="51"/>
        <v>228.23954925749285</v>
      </c>
      <c r="X201" s="4">
        <f t="shared" si="41"/>
        <v>0.31427896259002519</v>
      </c>
      <c r="Y201" s="3"/>
      <c r="Z201" s="13">
        <f t="shared" si="52"/>
        <v>0.97184800000000005</v>
      </c>
      <c r="AA201" s="25">
        <f t="shared" si="42"/>
        <v>0.160429599711264</v>
      </c>
      <c r="AB201" s="3"/>
      <c r="AC201" s="3">
        <f t="shared" si="53"/>
        <v>1.4142553316551132</v>
      </c>
      <c r="AE201" s="106">
        <f>Input_Analysis!F200/100</f>
        <v>2.139010767304045</v>
      </c>
      <c r="AF201" s="105">
        <f t="shared" si="43"/>
        <v>0.1044564529906918</v>
      </c>
    </row>
    <row r="202" spans="1:32">
      <c r="A202" s="154">
        <f>Input_Analysis!A201</f>
        <v>3.7</v>
      </c>
      <c r="B202" s="154">
        <f>Input_Analysis!B201</f>
        <v>12.139071</v>
      </c>
      <c r="C202" s="154">
        <f>Input_Analysis!I201</f>
        <v>245.77315154432114</v>
      </c>
      <c r="D202" s="154">
        <f>Input_Analysis!F201</f>
        <v>228.90115223744544</v>
      </c>
      <c r="E202" s="155">
        <f>Input_Analysis!L201</f>
        <v>0.10000050338027326</v>
      </c>
      <c r="F202" s="156">
        <f>Input_Analysis!P201</f>
        <v>84.359996534378439</v>
      </c>
      <c r="G202" s="160">
        <f>Input_Analysis!Q201</f>
        <v>33.354000000000006</v>
      </c>
      <c r="H202" s="4"/>
      <c r="I202" s="4">
        <f t="shared" si="54"/>
        <v>68.299999999999841</v>
      </c>
      <c r="J202" s="4">
        <f t="shared" si="44"/>
        <v>34.945999999999835</v>
      </c>
      <c r="K202" s="4"/>
      <c r="L202" s="4">
        <f t="shared" si="45"/>
        <v>6.2266367324952013E-2</v>
      </c>
      <c r="M202" s="139">
        <f t="shared" si="46"/>
        <v>4.0688131617273019E-4</v>
      </c>
      <c r="N202" s="3"/>
      <c r="O202" s="13">
        <f t="shared" si="47"/>
        <v>5.0784968678624773</v>
      </c>
      <c r="P202" s="13">
        <f t="shared" si="48"/>
        <v>0.28740119894495952</v>
      </c>
      <c r="Q202" s="13">
        <f t="shared" si="49"/>
        <v>3.6189307792005798</v>
      </c>
      <c r="R202" s="13">
        <f t="shared" si="50"/>
        <v>3.211694957057583</v>
      </c>
      <c r="S202" s="13">
        <f t="shared" si="37"/>
        <v>1.6543984651415875</v>
      </c>
      <c r="T202" s="13">
        <f t="shared" si="40"/>
        <v>0.89282564996304969</v>
      </c>
      <c r="U202" s="13">
        <f t="shared" si="38"/>
        <v>1.4770893849379096</v>
      </c>
      <c r="V202" s="4">
        <f t="shared" si="39"/>
        <v>11.831543436288086</v>
      </c>
      <c r="W202" s="4">
        <f t="shared" si="51"/>
        <v>247.10687223055427</v>
      </c>
      <c r="X202" s="4">
        <f t="shared" si="41"/>
        <v>0.3385664578574985</v>
      </c>
      <c r="Y202" s="3"/>
      <c r="Z202" s="13">
        <f t="shared" si="52"/>
        <v>0.97169499999999998</v>
      </c>
      <c r="AA202" s="25">
        <f t="shared" si="42"/>
        <v>0.1604759325316206</v>
      </c>
      <c r="AB202" s="3"/>
      <c r="AC202" s="3">
        <f t="shared" si="53"/>
        <v>1.5235490603587432</v>
      </c>
      <c r="AE202" s="106">
        <f>Input_Analysis!F201/100</f>
        <v>2.2890115223744543</v>
      </c>
      <c r="AF202" s="105">
        <f t="shared" si="43"/>
        <v>0.10792236469410017</v>
      </c>
    </row>
    <row r="203" spans="1:32">
      <c r="A203" s="154">
        <f>Input_Analysis!A202</f>
        <v>3.72</v>
      </c>
      <c r="B203" s="154">
        <f>Input_Analysis!B202</f>
        <v>12.2046876</v>
      </c>
      <c r="C203" s="154">
        <f>Input_Analysis!I202</f>
        <v>246.43398834144514</v>
      </c>
      <c r="D203" s="154">
        <f>Input_Analysis!F202</f>
        <v>231.30116431857203</v>
      </c>
      <c r="E203" s="155">
        <f>Input_Analysis!L202</f>
        <v>0.10000050338027326</v>
      </c>
      <c r="F203" s="156">
        <f>Input_Analysis!P202</f>
        <v>75.664120114365502</v>
      </c>
      <c r="G203" s="160">
        <f>Input_Analysis!Q202</f>
        <v>33.550200000000004</v>
      </c>
      <c r="H203" s="4"/>
      <c r="I203" s="4">
        <f t="shared" si="54"/>
        <v>68.669999999999845</v>
      </c>
      <c r="J203" s="4">
        <f t="shared" si="44"/>
        <v>35.119799999999842</v>
      </c>
      <c r="K203" s="4"/>
      <c r="L203" s="4">
        <f t="shared" si="45"/>
        <v>6.1489139427413776E-2</v>
      </c>
      <c r="M203" s="139">
        <f t="shared" si="46"/>
        <v>4.0579022420283263E-4</v>
      </c>
      <c r="N203" s="3"/>
      <c r="O203" s="13">
        <f t="shared" si="47"/>
        <v>5.0616458049717279</v>
      </c>
      <c r="P203" s="13">
        <f t="shared" si="48"/>
        <v>0.23690917664085021</v>
      </c>
      <c r="Q203" s="13">
        <f t="shared" si="49"/>
        <v>3.8624954648682626</v>
      </c>
      <c r="R203" s="13">
        <f t="shared" si="50"/>
        <v>3.2149885528703082</v>
      </c>
      <c r="S203" s="13">
        <f t="shared" si="37"/>
        <v>1.6502997648065267</v>
      </c>
      <c r="T203" s="13">
        <f t="shared" si="40"/>
        <v>0.89714712805232144</v>
      </c>
      <c r="U203" s="13">
        <f t="shared" si="38"/>
        <v>1.4805616944215969</v>
      </c>
      <c r="V203" s="4">
        <f t="shared" si="39"/>
        <v>11.850932556096353</v>
      </c>
      <c r="W203" s="4">
        <f t="shared" si="51"/>
        <v>247.51182233507146</v>
      </c>
      <c r="X203" s="4">
        <f t="shared" si="41"/>
        <v>0.33744305366478189</v>
      </c>
      <c r="Y203" s="3"/>
      <c r="Z203" s="13">
        <f t="shared" si="52"/>
        <v>0.97154200000000002</v>
      </c>
      <c r="AA203" s="25">
        <f t="shared" si="42"/>
        <v>0.16052153435754229</v>
      </c>
      <c r="AB203" s="3"/>
      <c r="AC203" s="3">
        <f t="shared" si="53"/>
        <v>1.5184937414915183</v>
      </c>
      <c r="AE203" s="106">
        <f>Input_Analysis!F202/100</f>
        <v>2.3130116431857202</v>
      </c>
      <c r="AF203" s="105">
        <f t="shared" si="43"/>
        <v>0.10835219964594621</v>
      </c>
    </row>
    <row r="204" spans="1:32">
      <c r="A204" s="154">
        <f>Input_Analysis!A203</f>
        <v>3.74</v>
      </c>
      <c r="B204" s="154">
        <f>Input_Analysis!B203</f>
        <v>12.2703042</v>
      </c>
      <c r="C204" s="154">
        <f>Input_Analysis!I203</f>
        <v>207.43412732909832</v>
      </c>
      <c r="D204" s="154">
        <f>Input_Analysis!F203</f>
        <v>193.0009715239274</v>
      </c>
      <c r="E204" s="155">
        <f>Input_Analysis!L203</f>
        <v>0.10000050338027326</v>
      </c>
      <c r="F204" s="156">
        <f>Input_Analysis!P203</f>
        <v>72.165779025854548</v>
      </c>
      <c r="G204" s="160">
        <f>Input_Analysis!Q203</f>
        <v>33.746400000000008</v>
      </c>
      <c r="H204" s="4"/>
      <c r="I204" s="4">
        <f t="shared" si="54"/>
        <v>69.03999999999985</v>
      </c>
      <c r="J204" s="4">
        <f t="shared" si="44"/>
        <v>35.293599999999842</v>
      </c>
      <c r="K204" s="4"/>
      <c r="L204" s="4">
        <f t="shared" si="45"/>
        <v>8.0670958085360497E-2</v>
      </c>
      <c r="M204" s="139">
        <f t="shared" si="46"/>
        <v>4.8208317824974142E-4</v>
      </c>
      <c r="N204" s="3"/>
      <c r="O204" s="13">
        <f t="shared" si="47"/>
        <v>3.9212244522831075</v>
      </c>
      <c r="P204" s="13">
        <f t="shared" si="48"/>
        <v>0.27760844890834152</v>
      </c>
      <c r="Q204" s="13">
        <f t="shared" si="49"/>
        <v>2.832659414263333</v>
      </c>
      <c r="R204" s="13">
        <f t="shared" si="50"/>
        <v>3.2695519496975298</v>
      </c>
      <c r="S204" s="13">
        <f t="shared" ref="S204:S213" si="55">9.78*(1/J204)^0.5</f>
        <v>1.6462313773607218</v>
      </c>
      <c r="T204" s="13">
        <f t="shared" si="40"/>
        <v>0.78299992445403754</v>
      </c>
      <c r="U204" s="13">
        <f t="shared" ref="U204:U213" si="56">T204*S204</f>
        <v>1.2889990441073114</v>
      </c>
      <c r="V204" s="4">
        <f t="shared" ref="V204:V213" si="57">(C204-I204)/$B$8</f>
        <v>9.2262751552732318</v>
      </c>
      <c r="W204" s="4">
        <f t="shared" si="51"/>
        <v>192.6947239161982</v>
      </c>
      <c r="X204" s="4">
        <f t="shared" si="41"/>
        <v>0.26141496348554055</v>
      </c>
      <c r="Y204" s="3"/>
      <c r="Z204" s="13">
        <f t="shared" si="52"/>
        <v>0.97138899999999995</v>
      </c>
      <c r="AA204" s="25">
        <f t="shared" si="42"/>
        <v>0.1605664159881682</v>
      </c>
      <c r="AB204" s="3"/>
      <c r="AC204" s="3">
        <f t="shared" si="53"/>
        <v>1.1763673356849322</v>
      </c>
      <c r="AE204" s="106">
        <f>Input_Analysis!F203/100</f>
        <v>1.9300097152392741</v>
      </c>
      <c r="AF204" s="105">
        <f t="shared" si="43"/>
        <v>9.8853622592208507E-2</v>
      </c>
    </row>
    <row r="205" spans="1:32">
      <c r="A205" s="154">
        <f>Input_Analysis!A204</f>
        <v>3.76</v>
      </c>
      <c r="B205" s="154">
        <f>Input_Analysis!B204</f>
        <v>12.335920799999998</v>
      </c>
      <c r="C205" s="154">
        <f>Input_Analysis!I204</f>
        <v>200.09305572259623</v>
      </c>
      <c r="D205" s="154">
        <f>Input_Analysis!F204</f>
        <v>183.50092370280143</v>
      </c>
      <c r="E205" s="155">
        <f>Input_Analysis!L204</f>
        <v>0.10000050338027326</v>
      </c>
      <c r="F205" s="156">
        <f>Input_Analysis!P204</f>
        <v>82.96066009897406</v>
      </c>
      <c r="G205" s="160">
        <f>Input_Analysis!Q204</f>
        <v>33.942599999999999</v>
      </c>
      <c r="H205" s="4"/>
      <c r="I205" s="4">
        <f t="shared" si="54"/>
        <v>69.40999999999984</v>
      </c>
      <c r="J205" s="4">
        <f t="shared" si="44"/>
        <v>35.467399999999841</v>
      </c>
      <c r="K205" s="4"/>
      <c r="L205" s="4">
        <f t="shared" si="45"/>
        <v>8.7649832374718226E-2</v>
      </c>
      <c r="M205" s="139">
        <f t="shared" si="46"/>
        <v>4.997699846161145E-4</v>
      </c>
      <c r="N205" s="3"/>
      <c r="O205" s="13">
        <f t="shared" si="47"/>
        <v>3.6845964384927283</v>
      </c>
      <c r="P205" s="13">
        <f t="shared" si="48"/>
        <v>0.37509116869003811</v>
      </c>
      <c r="Q205" s="13">
        <f t="shared" si="49"/>
        <v>2.3025368542273386</v>
      </c>
      <c r="R205" s="13">
        <f t="shared" si="50"/>
        <v>3.281573815764959</v>
      </c>
      <c r="S205" s="13">
        <f t="shared" si="55"/>
        <v>1.6421929309936634</v>
      </c>
      <c r="T205" s="13">
        <f t="shared" si="40"/>
        <v>0.76147312551455015</v>
      </c>
      <c r="U205" s="13">
        <f t="shared" si="56"/>
        <v>1.2504857838616448</v>
      </c>
      <c r="V205" s="4">
        <f t="shared" si="57"/>
        <v>8.7122037148397613</v>
      </c>
      <c r="W205" s="4">
        <f t="shared" si="51"/>
        <v>181.9581208320258</v>
      </c>
      <c r="X205" s="4">
        <f t="shared" si="41"/>
        <v>0.24563976256618192</v>
      </c>
      <c r="Y205" s="3"/>
      <c r="Z205" s="13">
        <f t="shared" si="52"/>
        <v>0.97123599999999999</v>
      </c>
      <c r="AA205" s="25">
        <f t="shared" si="42"/>
        <v>0.16061058801096254</v>
      </c>
      <c r="AB205" s="3"/>
      <c r="AC205" s="3">
        <f t="shared" si="53"/>
        <v>1.1053789315478184</v>
      </c>
      <c r="AE205" s="106">
        <f>Input_Analysis!F204/100</f>
        <v>1.8350092370280142</v>
      </c>
      <c r="AF205" s="105">
        <f t="shared" si="43"/>
        <v>9.6271695496562559E-2</v>
      </c>
    </row>
    <row r="206" spans="1:32">
      <c r="A206" s="154">
        <f>Input_Analysis!A205</f>
        <v>3.78</v>
      </c>
      <c r="B206" s="154">
        <f>Input_Analysis!B205</f>
        <v>12.401537399999999</v>
      </c>
      <c r="C206" s="154">
        <f>Input_Analysis!I205</f>
        <v>190.29223997770725</v>
      </c>
      <c r="D206" s="154">
        <f>Input_Analysis!F205</f>
        <v>172.10086631745028</v>
      </c>
      <c r="E206" s="155">
        <f>Input_Analysis!L205</f>
        <v>0.10000050338027326</v>
      </c>
      <c r="F206" s="156">
        <f>Input_Analysis!P205</f>
        <v>90.956868301284814</v>
      </c>
      <c r="G206" s="160">
        <f>Input_Analysis!Q205</f>
        <v>34.138800000000003</v>
      </c>
      <c r="H206" s="4"/>
      <c r="I206" s="4">
        <f t="shared" si="54"/>
        <v>69.779999999999845</v>
      </c>
      <c r="J206" s="4">
        <f t="shared" si="44"/>
        <v>35.641199999999841</v>
      </c>
      <c r="K206" s="4"/>
      <c r="L206" s="4">
        <f t="shared" si="45"/>
        <v>9.7732268088917218E-2</v>
      </c>
      <c r="M206" s="139">
        <f t="shared" si="46"/>
        <v>5.2551014897921392E-4</v>
      </c>
      <c r="N206" s="3"/>
      <c r="O206" s="13">
        <f t="shared" si="47"/>
        <v>3.3812621342072644</v>
      </c>
      <c r="P206" s="13">
        <f t="shared" si="48"/>
        <v>0.47147134856837053</v>
      </c>
      <c r="Q206" s="13">
        <f t="shared" si="49"/>
        <v>1.7870939159293986</v>
      </c>
      <c r="R206" s="13">
        <f t="shared" si="50"/>
        <v>3.2998546256073955</v>
      </c>
      <c r="S206" s="13">
        <f t="shared" si="55"/>
        <v>1.6381840602484274</v>
      </c>
      <c r="T206" s="13">
        <f t="shared" si="40"/>
        <v>0.73330428136250447</v>
      </c>
      <c r="U206" s="13">
        <f t="shared" si="56"/>
        <v>1.2012873850399828</v>
      </c>
      <c r="V206" s="4">
        <f t="shared" si="57"/>
        <v>8.0341493318471606</v>
      </c>
      <c r="W206" s="4">
        <f t="shared" si="51"/>
        <v>167.79666347984065</v>
      </c>
      <c r="X206" s="4">
        <f t="shared" si="41"/>
        <v>0.22541747561381761</v>
      </c>
      <c r="Y206" s="3"/>
      <c r="Z206" s="13">
        <f t="shared" si="52"/>
        <v>0.97108300000000003</v>
      </c>
      <c r="AA206" s="25">
        <f t="shared" si="42"/>
        <v>0.16065406080687555</v>
      </c>
      <c r="AB206" s="3"/>
      <c r="AC206" s="3">
        <f t="shared" si="53"/>
        <v>1.0143786402621793</v>
      </c>
      <c r="AE206" s="106">
        <f>Input_Analysis!F205/100</f>
        <v>1.7210086631745027</v>
      </c>
      <c r="AF206" s="105">
        <f t="shared" si="43"/>
        <v>9.3119423827758036E-2</v>
      </c>
    </row>
    <row r="207" spans="1:32">
      <c r="A207" s="154">
        <f>Input_Analysis!A206</f>
        <v>3.8</v>
      </c>
      <c r="B207" s="154">
        <f>Input_Analysis!B206</f>
        <v>12.467153999999999</v>
      </c>
      <c r="C207" s="154">
        <f>Input_Analysis!I206</f>
        <v>189.45206330624794</v>
      </c>
      <c r="D207" s="154">
        <f>Input_Analysis!F206</f>
        <v>170.90086027688699</v>
      </c>
      <c r="E207" s="155">
        <f>Input_Analysis!L206</f>
        <v>0.10000050338027326</v>
      </c>
      <c r="F207" s="156">
        <f>Input_Analysis!P206</f>
        <v>92.756015146804728</v>
      </c>
      <c r="G207" s="160">
        <f>Input_Analysis!Q206</f>
        <v>34.335000000000001</v>
      </c>
      <c r="H207" s="4"/>
      <c r="I207" s="4">
        <f t="shared" si="54"/>
        <v>70.149999999999849</v>
      </c>
      <c r="J207" s="4">
        <f t="shared" si="44"/>
        <v>35.814999999999849</v>
      </c>
      <c r="K207" s="4"/>
      <c r="L207" s="4">
        <f t="shared" si="45"/>
        <v>9.9255235246079571E-2</v>
      </c>
      <c r="M207" s="139">
        <f t="shared" si="46"/>
        <v>5.2784066657866457E-4</v>
      </c>
      <c r="N207" s="3"/>
      <c r="O207" s="13">
        <f t="shared" si="47"/>
        <v>3.3310641716110174</v>
      </c>
      <c r="P207" s="13">
        <f t="shared" si="48"/>
        <v>0.48968989745666119</v>
      </c>
      <c r="Q207" s="13">
        <f t="shared" si="49"/>
        <v>1.69987569899326</v>
      </c>
      <c r="R207" s="13">
        <f t="shared" si="50"/>
        <v>3.303599653459754</v>
      </c>
      <c r="S207" s="13">
        <f t="shared" si="55"/>
        <v>1.6342044058827612</v>
      </c>
      <c r="T207" s="13">
        <f t="shared" si="40"/>
        <v>0.73195689509047523</v>
      </c>
      <c r="U207" s="13">
        <f t="shared" si="56"/>
        <v>1.1961671828731206</v>
      </c>
      <c r="V207" s="4">
        <f t="shared" si="57"/>
        <v>7.9534708870832054</v>
      </c>
      <c r="W207" s="4">
        <f t="shared" si="51"/>
        <v>166.11165946921417</v>
      </c>
      <c r="X207" s="4">
        <f t="shared" si="41"/>
        <v>0.22207094477406783</v>
      </c>
      <c r="Y207" s="3"/>
      <c r="Z207" s="13">
        <f t="shared" si="52"/>
        <v>0.97092999999999996</v>
      </c>
      <c r="AA207" s="25">
        <f t="shared" si="42"/>
        <v>0.16069684455535424</v>
      </c>
      <c r="AB207" s="3"/>
      <c r="AC207" s="3">
        <f t="shared" si="53"/>
        <v>0.99931925148330514</v>
      </c>
      <c r="AE207" s="106">
        <f>Input_Analysis!F206/100</f>
        <v>1.7090086027688698</v>
      </c>
      <c r="AF207" s="105">
        <f t="shared" si="43"/>
        <v>9.2681428064842072E-2</v>
      </c>
    </row>
    <row r="208" spans="1:32">
      <c r="A208" s="154">
        <f>Input_Analysis!A207</f>
        <v>3.82</v>
      </c>
      <c r="B208" s="154">
        <f>Input_Analysis!B207</f>
        <v>12.532770599999999</v>
      </c>
      <c r="C208" s="154">
        <f>Input_Analysis!I207</f>
        <v>189.37181381911648</v>
      </c>
      <c r="D208" s="154">
        <f>Input_Analysis!F207</f>
        <v>170.30085725660535</v>
      </c>
      <c r="E208" s="155">
        <f>Input_Analysis!L207</f>
        <v>0.10000050338027326</v>
      </c>
      <c r="F208" s="156">
        <f>Input_Analysis!P207</f>
        <v>95.35478281255574</v>
      </c>
      <c r="G208" s="160">
        <f>Input_Analysis!Q207</f>
        <v>34.531200000000005</v>
      </c>
      <c r="H208" s="4"/>
      <c r="I208" s="4">
        <f t="shared" si="54"/>
        <v>70.519999999999854</v>
      </c>
      <c r="J208" s="4">
        <f t="shared" si="44"/>
        <v>35.988799999999848</v>
      </c>
      <c r="K208" s="4"/>
      <c r="L208" s="4">
        <f t="shared" si="45"/>
        <v>0.10022012851934403</v>
      </c>
      <c r="M208" s="139">
        <f t="shared" si="46"/>
        <v>5.280643479276773E-4</v>
      </c>
      <c r="N208" s="3"/>
      <c r="O208" s="13">
        <f t="shared" si="47"/>
        <v>3.3024667068398261</v>
      </c>
      <c r="P208" s="13">
        <f t="shared" si="48"/>
        <v>0.51175981971234008</v>
      </c>
      <c r="Q208" s="13">
        <f t="shared" si="49"/>
        <v>1.6123969403414713</v>
      </c>
      <c r="R208" s="13">
        <f t="shared" si="50"/>
        <v>3.3056686928592169</v>
      </c>
      <c r="S208" s="13">
        <f t="shared" si="55"/>
        <v>1.6302536147338644</v>
      </c>
      <c r="T208" s="13">
        <f t="shared" si="40"/>
        <v>0.73269494918724465</v>
      </c>
      <c r="U208" s="13">
        <f t="shared" si="56"/>
        <v>1.1944785894097507</v>
      </c>
      <c r="V208" s="4">
        <f t="shared" si="57"/>
        <v>7.9234542546077753</v>
      </c>
      <c r="W208" s="4">
        <f t="shared" si="51"/>
        <v>165.48474919281287</v>
      </c>
      <c r="X208" s="4">
        <f t="shared" si="41"/>
        <v>0.22016444712265507</v>
      </c>
      <c r="Y208" s="3"/>
      <c r="Z208" s="13">
        <f t="shared" si="52"/>
        <v>0.970777</v>
      </c>
      <c r="AA208" s="25">
        <f t="shared" si="42"/>
        <v>0.16073894923920812</v>
      </c>
      <c r="AB208" s="3"/>
      <c r="AC208" s="3">
        <f t="shared" si="53"/>
        <v>0.99074001205194784</v>
      </c>
      <c r="AE208" s="106">
        <f>Input_Analysis!F207/100</f>
        <v>1.7030085725660535</v>
      </c>
      <c r="AF208" s="105">
        <f t="shared" si="43"/>
        <v>9.2406688468928549E-2</v>
      </c>
    </row>
    <row r="209" spans="1:32">
      <c r="A209" s="154">
        <f>Input_Analysis!A208</f>
        <v>3.84</v>
      </c>
      <c r="B209" s="154">
        <f>Input_Analysis!B208</f>
        <v>12.598387199999999</v>
      </c>
      <c r="C209" s="154">
        <f>Input_Analysis!I208</f>
        <v>187.77170996332936</v>
      </c>
      <c r="D209" s="154">
        <f>Input_Analysis!F208</f>
        <v>168.50084819576045</v>
      </c>
      <c r="E209" s="155">
        <f>Input_Analysis!L208</f>
        <v>0.10000050338027326</v>
      </c>
      <c r="F209" s="156">
        <f>Input_Analysis!P208</f>
        <v>96.354308837844584</v>
      </c>
      <c r="G209" s="160">
        <f>Input_Analysis!Q208</f>
        <v>34.727400000000003</v>
      </c>
      <c r="H209" s="4"/>
      <c r="I209" s="4">
        <f t="shared" si="54"/>
        <v>70.889999999999858</v>
      </c>
      <c r="J209" s="4">
        <f t="shared" si="44"/>
        <v>36.162599999999856</v>
      </c>
      <c r="K209" s="4"/>
      <c r="L209" s="4">
        <f t="shared" si="45"/>
        <v>0.10244814508702985</v>
      </c>
      <c r="M209" s="139">
        <f t="shared" si="46"/>
        <v>5.3256426859936857E-4</v>
      </c>
      <c r="N209" s="3"/>
      <c r="O209" s="13">
        <f t="shared" si="47"/>
        <v>3.2321157760595192</v>
      </c>
      <c r="P209" s="13">
        <f t="shared" si="48"/>
        <v>0.52725878888304611</v>
      </c>
      <c r="Q209" s="13">
        <f t="shared" si="49"/>
        <v>1.5279543264445905</v>
      </c>
      <c r="R209" s="13">
        <f t="shared" si="50"/>
        <v>3.3111538621498804</v>
      </c>
      <c r="S209" s="13">
        <f t="shared" si="55"/>
        <v>1.6263313395867478</v>
      </c>
      <c r="T209" s="13">
        <f t="shared" ref="T209:T272" si="58">C209/1000/(0.85*(1-R209/4.75))</f>
        <v>0.72927359587019547</v>
      </c>
      <c r="U209" s="13">
        <f t="shared" si="56"/>
        <v>1.1860405040968196</v>
      </c>
      <c r="V209" s="4">
        <f t="shared" si="57"/>
        <v>7.7921139975553002</v>
      </c>
      <c r="W209" s="4">
        <f t="shared" si="51"/>
        <v>162.7416514479614</v>
      </c>
      <c r="X209" s="4">
        <f t="shared" ref="X209:X272" si="59">V209/J209</f>
        <v>0.21547438507063463</v>
      </c>
      <c r="Y209" s="3"/>
      <c r="Z209" s="13">
        <f t="shared" si="52"/>
        <v>0.97062400000000004</v>
      </c>
      <c r="AA209" s="25">
        <f t="shared" ref="AA209:AA272" si="60">0.65*0.13*(I209/J209)*Z209</f>
        <v>0.16078038464933417</v>
      </c>
      <c r="AB209" s="3"/>
      <c r="AC209" s="3">
        <f t="shared" si="53"/>
        <v>0.96963473281785573</v>
      </c>
      <c r="AE209" s="106">
        <f>Input_Analysis!F208/100</f>
        <v>1.6850084819576046</v>
      </c>
      <c r="AF209" s="105">
        <f t="shared" ref="AF209:AF272" si="61">SQRT((AE209/(305*$AF$13*1^0.18))*SQRT(100/J209))</f>
        <v>9.1806401559027626E-2</v>
      </c>
    </row>
    <row r="210" spans="1:32">
      <c r="A210" s="154">
        <f>Input_Analysis!A209</f>
        <v>3.86</v>
      </c>
      <c r="B210" s="154">
        <f>Input_Analysis!B209</f>
        <v>12.6640038</v>
      </c>
      <c r="C210" s="154">
        <f>Input_Analysis!I209</f>
        <v>144.61128194065728</v>
      </c>
      <c r="D210" s="154">
        <f>Input_Analysis!F209</f>
        <v>124.90062872196127</v>
      </c>
      <c r="E210" s="155">
        <f>Input_Analysis!L209</f>
        <v>0</v>
      </c>
      <c r="F210" s="156">
        <f>Input_Analysis!P209</f>
        <v>98.553266093480033</v>
      </c>
      <c r="G210" s="160">
        <f>Input_Analysis!Q209</f>
        <v>34.9236</v>
      </c>
      <c r="H210" s="4"/>
      <c r="I210" s="4">
        <f t="shared" si="54"/>
        <v>71.259999999999863</v>
      </c>
      <c r="J210" s="4">
        <f>I210-G210</f>
        <v>36.336399999999863</v>
      </c>
      <c r="K210" s="4"/>
      <c r="L210" s="4">
        <f t="shared" ref="L210:L273" si="62">(E210/(D210-I210))*100</f>
        <v>0</v>
      </c>
      <c r="M210" s="139">
        <f t="shared" ref="M210:M273" si="63">(E210/C210)</f>
        <v>0</v>
      </c>
      <c r="N210" s="3"/>
      <c r="O210" s="13">
        <f>(C210-I210)/J210</f>
        <v>2.0186722388750038</v>
      </c>
      <c r="P210" s="13">
        <f>(F210-G210)/(C210-I210)</f>
        <v>0.86746494962361587</v>
      </c>
      <c r="Q210" s="13">
        <f>O210*(1-P210)</f>
        <v>0.26754482687270675</v>
      </c>
      <c r="R210" s="13" t="e">
        <f t="shared" ref="R210:R273" si="64">((3.47-LOG(O210))^2+(1.22+LOG(L210)^2))^0.5</f>
        <v>#NUM!</v>
      </c>
      <c r="S210" s="13">
        <f t="shared" si="55"/>
        <v>1.6224372390460586</v>
      </c>
      <c r="T210" s="13" t="e">
        <f t="shared" si="58"/>
        <v>#NUM!</v>
      </c>
      <c r="U210" s="13" t="e">
        <f t="shared" si="56"/>
        <v>#NUM!</v>
      </c>
      <c r="V210" s="4">
        <f t="shared" si="57"/>
        <v>4.8900854627104939</v>
      </c>
      <c r="W210" s="4">
        <f>V210*20.88543</f>
        <v>102.13153762545763</v>
      </c>
      <c r="X210" s="4">
        <f t="shared" si="59"/>
        <v>0.13457814925833358</v>
      </c>
      <c r="Y210" s="3"/>
      <c r="Z210" s="13">
        <f>IF(A210&lt;=9.15,1-0.00765*A210,IF(A210&lt;=23,1.174-0.0267*A210,0.5))</f>
        <v>0.97047099999999997</v>
      </c>
      <c r="AA210" s="25">
        <f t="shared" si="60"/>
        <v>0.16082116038930688</v>
      </c>
      <c r="AB210" s="3"/>
      <c r="AC210" s="3">
        <f>$AC$13*((C210-I210)/J210)</f>
        <v>0.60560167166250112</v>
      </c>
      <c r="AE210" s="106">
        <f>Input_Analysis!F209/100</f>
        <v>1.2490062872196126</v>
      </c>
      <c r="AF210" s="105">
        <f t="shared" si="61"/>
        <v>7.8946643307059791E-2</v>
      </c>
    </row>
    <row r="211" spans="1:32">
      <c r="A211" s="154">
        <f>Input_Analysis!A210</f>
        <v>3.88</v>
      </c>
      <c r="B211" s="154">
        <f>Input_Analysis!B210</f>
        <v>12.7296204</v>
      </c>
      <c r="C211" s="154">
        <f>Input_Analysis!I210</f>
        <v>185.81148933332989</v>
      </c>
      <c r="D211" s="154">
        <f>Input_Analysis!F210</f>
        <v>166.10083611463389</v>
      </c>
      <c r="E211" s="155">
        <f>Input_Analysis!L210</f>
        <v>0</v>
      </c>
      <c r="F211" s="156">
        <f>Input_Analysis!P210</f>
        <v>98.553266093480033</v>
      </c>
      <c r="G211" s="160">
        <f>Input_Analysis!Q210</f>
        <v>35.119800000000005</v>
      </c>
      <c r="H211" s="4"/>
      <c r="I211" s="4">
        <f t="shared" ref="I211:I274" si="65">IF(G211=0,$B$9*A211,I210+$B$10*(A211-A210))</f>
        <v>71.629999999999868</v>
      </c>
      <c r="J211" s="4">
        <f>I211-G211</f>
        <v>36.510199999999863</v>
      </c>
      <c r="K211" s="4"/>
      <c r="L211" s="4">
        <f t="shared" si="62"/>
        <v>0</v>
      </c>
      <c r="M211" s="139">
        <f t="shared" si="63"/>
        <v>0</v>
      </c>
      <c r="N211" s="3"/>
      <c r="O211" s="13">
        <f>(C211-I211)/J211</f>
        <v>3.1273860272836207</v>
      </c>
      <c r="P211" s="13">
        <f>(F211-G211)/(C211-I211)</f>
        <v>0.55554947184388803</v>
      </c>
      <c r="Q211" s="13">
        <f>O211*(1-P211)</f>
        <v>1.3899683715742499</v>
      </c>
      <c r="R211" s="13" t="e">
        <f t="shared" si="64"/>
        <v>#NUM!</v>
      </c>
      <c r="S211" s="13">
        <f t="shared" si="55"/>
        <v>1.6185709774112673</v>
      </c>
      <c r="T211" s="13" t="e">
        <f t="shared" si="58"/>
        <v>#NUM!</v>
      </c>
      <c r="U211" s="13" t="e">
        <f t="shared" si="56"/>
        <v>#NUM!</v>
      </c>
      <c r="V211" s="4">
        <f t="shared" si="57"/>
        <v>7.6120992888886683</v>
      </c>
      <c r="W211" s="4">
        <f>V211*20.88543</f>
        <v>158.98196685113405</v>
      </c>
      <c r="X211" s="4">
        <f t="shared" si="59"/>
        <v>0.20849240181890805</v>
      </c>
      <c r="Y211" s="3"/>
      <c r="Z211" s="13">
        <f>IF(A211&lt;=9.15,1-0.00765*A211,IF(A211&lt;=23,1.174-0.0267*A211,0.5))</f>
        <v>0.97031800000000001</v>
      </c>
      <c r="AA211" s="25">
        <f t="shared" si="60"/>
        <v>0.16086128587983664</v>
      </c>
      <c r="AB211" s="3"/>
      <c r="AC211" s="3">
        <f>$AC$13*((C211-I211)/J211)</f>
        <v>0.93821580818508621</v>
      </c>
      <c r="AE211" s="106">
        <f>Input_Analysis!F210/100</f>
        <v>1.6610083611463389</v>
      </c>
      <c r="AF211" s="105">
        <f t="shared" si="61"/>
        <v>9.0932511805609073E-2</v>
      </c>
    </row>
    <row r="212" spans="1:32">
      <c r="A212" s="154">
        <f>Input_Analysis!A211</f>
        <v>3.9</v>
      </c>
      <c r="B212" s="154">
        <f>Input_Analysis!B211</f>
        <v>12.795237</v>
      </c>
      <c r="C212" s="154">
        <f>Input_Analysis!I211</f>
        <v>185.11124630541102</v>
      </c>
      <c r="D212" s="154">
        <f>Input_Analysis!F211</f>
        <v>164.9008300740706</v>
      </c>
      <c r="E212" s="155">
        <f>Input_Analysis!L211</f>
        <v>0.10000050338027326</v>
      </c>
      <c r="F212" s="156">
        <f>Input_Analysis!P211</f>
        <v>101.05208115670213</v>
      </c>
      <c r="G212" s="160">
        <f>Input_Analysis!Q211</f>
        <v>35.316000000000003</v>
      </c>
      <c r="H212" s="4"/>
      <c r="I212" s="4">
        <f t="shared" si="65"/>
        <v>71.999999999999872</v>
      </c>
      <c r="J212" s="4">
        <f>I212-G212</f>
        <v>36.68399999999987</v>
      </c>
      <c r="K212" s="4"/>
      <c r="L212" s="4">
        <f t="shared" si="62"/>
        <v>0.1076422065341525</v>
      </c>
      <c r="M212" s="139">
        <f t="shared" si="63"/>
        <v>5.4021841123193888E-4</v>
      </c>
      <c r="N212" s="3"/>
      <c r="O212" s="13">
        <f>(C212-I212)/J212</f>
        <v>3.0833945672612457</v>
      </c>
      <c r="P212" s="13">
        <f>(F212-G212)/(C212-I212)</f>
        <v>0.58116308770224712</v>
      </c>
      <c r="Q212" s="13">
        <f>O212*(1-P212)</f>
        <v>1.291439459947366</v>
      </c>
      <c r="R212" s="13">
        <f t="shared" si="64"/>
        <v>3.323137853342621</v>
      </c>
      <c r="S212" s="13">
        <f t="shared" si="55"/>
        <v>1.6147322245551092</v>
      </c>
      <c r="T212" s="13">
        <f t="shared" si="58"/>
        <v>0.724979075494667</v>
      </c>
      <c r="U212" s="13">
        <f t="shared" si="56"/>
        <v>1.17064707532941</v>
      </c>
      <c r="V212" s="4">
        <f t="shared" si="57"/>
        <v>7.540749753694076</v>
      </c>
      <c r="W212" s="4">
        <f>V212*20.88543</f>
        <v>157.49180112829487</v>
      </c>
      <c r="X212" s="4">
        <f t="shared" si="59"/>
        <v>0.20555963781741637</v>
      </c>
      <c r="Z212" s="13">
        <f>IF(A212&lt;=9.15,1-0.00765*A212,IF(A212&lt;=23,1.174-0.0267*A212,0.5))</f>
        <v>0.97016500000000006</v>
      </c>
      <c r="AA212" s="25">
        <f t="shared" si="60"/>
        <v>0.16090077036310138</v>
      </c>
      <c r="AB212" s="3"/>
      <c r="AC212" s="3">
        <f>$AC$13*((C212-I212)/J212)</f>
        <v>0.92501837017837363</v>
      </c>
      <c r="AE212" s="106">
        <f>Input_Analysis!F211/100</f>
        <v>1.6490083007407059</v>
      </c>
      <c r="AF212" s="105">
        <f t="shared" si="61"/>
        <v>9.0495936990414E-2</v>
      </c>
    </row>
    <row r="213" spans="1:32">
      <c r="A213" s="154">
        <f>Input_Analysis!A212</f>
        <v>3.92</v>
      </c>
      <c r="B213" s="154">
        <f>Input_Analysis!B212</f>
        <v>12.860853599999999</v>
      </c>
      <c r="C213" s="154">
        <f>Input_Analysis!I212</f>
        <v>187.7514320377152</v>
      </c>
      <c r="D213" s="154">
        <f>Input_Analysis!F212</f>
        <v>167.90084517547876</v>
      </c>
      <c r="E213" s="155">
        <f>Input_Analysis!L212</f>
        <v>0</v>
      </c>
      <c r="F213" s="156">
        <f>Input_Analysis!P212</f>
        <v>99.252934311182216</v>
      </c>
      <c r="G213" s="160">
        <f>Input_Analysis!Q212</f>
        <v>35.5122</v>
      </c>
      <c r="H213" s="4"/>
      <c r="I213" s="4">
        <f t="shared" si="65"/>
        <v>72.369999999999877</v>
      </c>
      <c r="J213" s="4">
        <f>I213-G213</f>
        <v>36.857799999999877</v>
      </c>
      <c r="K213" s="4"/>
      <c r="L213" s="4">
        <f t="shared" si="62"/>
        <v>0</v>
      </c>
      <c r="M213" s="139">
        <f t="shared" si="63"/>
        <v>0</v>
      </c>
      <c r="N213" s="3"/>
      <c r="O213" s="13">
        <f>(C213-I213)/J213</f>
        <v>3.130448155823617</v>
      </c>
      <c r="P213" s="13">
        <f>(F213-G213)/(C213-I213)</f>
        <v>0.55243493849467007</v>
      </c>
      <c r="Q213" s="13">
        <f>O213*(1-P213)</f>
        <v>1.4010792214004437</v>
      </c>
      <c r="R213" s="13" t="e">
        <f t="shared" si="64"/>
        <v>#NUM!</v>
      </c>
      <c r="S213" s="13">
        <f t="shared" si="55"/>
        <v>1.6109206558051838</v>
      </c>
      <c r="T213" s="13" t="e">
        <f t="shared" si="58"/>
        <v>#NUM!</v>
      </c>
      <c r="U213" s="13" t="e">
        <f t="shared" si="56"/>
        <v>#NUM!</v>
      </c>
      <c r="V213" s="4">
        <f t="shared" si="57"/>
        <v>7.6920954691810222</v>
      </c>
      <c r="W213" s="4">
        <f>V213*20.88543</f>
        <v>160.65272147489739</v>
      </c>
      <c r="X213" s="4">
        <f t="shared" si="59"/>
        <v>0.20869654372157448</v>
      </c>
      <c r="Z213" s="13">
        <f>IF(A213&lt;=9.15,1-0.00765*A213,IF(A213&lt;=23,1.174-0.0267*A213,0.5))</f>
        <v>0.97001199999999999</v>
      </c>
      <c r="AA213" s="25">
        <f t="shared" si="60"/>
        <v>0.16093962290695618</v>
      </c>
      <c r="AB213" s="3"/>
      <c r="AC213" s="3">
        <f>$AC$13*((C213-I213)/J213)</f>
        <v>0.93913444674708502</v>
      </c>
      <c r="AE213" s="106">
        <f>Input_Analysis!F212/100</f>
        <v>1.6790084517547876</v>
      </c>
      <c r="AF213" s="105">
        <f t="shared" si="61"/>
        <v>9.1207577359074268E-2</v>
      </c>
    </row>
    <row r="214" spans="1:32">
      <c r="A214" s="154">
        <f>Input_Analysis!A213</f>
        <v>3.94</v>
      </c>
      <c r="B214" s="154">
        <f>Input_Analysis!B213</f>
        <v>12.926470199999999</v>
      </c>
      <c r="C214" s="154">
        <f>Input_Analysis!I213</f>
        <v>189.11136224232473</v>
      </c>
      <c r="D214" s="154">
        <f>Input_Analysis!F213</f>
        <v>169.10085121604209</v>
      </c>
      <c r="E214" s="155">
        <f>Input_Analysis!L213</f>
        <v>0</v>
      </c>
      <c r="F214" s="156">
        <f>Input_Analysis!P213</f>
        <v>100.05255513141329</v>
      </c>
      <c r="G214" s="160">
        <f>Input_Analysis!Q213</f>
        <v>35.708400000000005</v>
      </c>
      <c r="H214" s="4"/>
      <c r="I214" s="4">
        <f t="shared" si="65"/>
        <v>72.739999999999881</v>
      </c>
      <c r="J214" s="4">
        <f t="shared" ref="J214:J277" si="66">I214-G214</f>
        <v>37.031599999999877</v>
      </c>
      <c r="K214" s="4"/>
      <c r="L214" s="4">
        <f t="shared" si="62"/>
        <v>0</v>
      </c>
      <c r="M214" s="139">
        <f t="shared" si="63"/>
        <v>0</v>
      </c>
      <c r="N214" s="3"/>
      <c r="O214" s="13">
        <f t="shared" ref="O214:O277" si="67">(C214-I214)/J214</f>
        <v>3.1424880977955376</v>
      </c>
      <c r="P214" s="13">
        <f t="shared" ref="P214:P277" si="68">(F214-G214)/(C214-I214)</f>
        <v>0.55292087238290488</v>
      </c>
      <c r="Q214" s="13">
        <f t="shared" ref="Q214:Q277" si="69">O214*(1-P214)</f>
        <v>1.4049408373095336</v>
      </c>
      <c r="R214" s="13" t="e">
        <f t="shared" si="64"/>
        <v>#NUM!</v>
      </c>
      <c r="S214" s="13">
        <f t="shared" ref="S214:S277" si="70">9.78*(1/J214)^0.5</f>
        <v>1.6071359518286126</v>
      </c>
      <c r="T214" s="13" t="e">
        <f t="shared" si="58"/>
        <v>#NUM!</v>
      </c>
      <c r="U214" s="13" t="e">
        <f t="shared" ref="U214:U277" si="71">T214*S214</f>
        <v>#NUM!</v>
      </c>
      <c r="V214" s="4">
        <f t="shared" ref="V214:V277" si="72">(C214-I214)/$B$8</f>
        <v>7.75809081615499</v>
      </c>
      <c r="W214" s="4">
        <f t="shared" ref="W214:W277" si="73">V214*20.88543</f>
        <v>162.0310626744479</v>
      </c>
      <c r="X214" s="4">
        <f t="shared" si="59"/>
        <v>0.20949920651970252</v>
      </c>
      <c r="Z214" s="13">
        <f t="shared" ref="Z214:Z277" si="74">IF(A214&lt;=9.15,1-0.00765*A214,IF(A214&lt;=23,1.174-0.0267*A214,0.5))</f>
        <v>0.96985900000000003</v>
      </c>
      <c r="AA214" s="25">
        <f t="shared" si="60"/>
        <v>0.16097785240902393</v>
      </c>
      <c r="AB214" s="3"/>
      <c r="AC214" s="3">
        <f t="shared" ref="AC214:AC277" si="75">$AC$13*((C214-I214)/J214)</f>
        <v>0.94274642933866126</v>
      </c>
      <c r="AE214" s="106">
        <f>Input_Analysis!F213/100</f>
        <v>1.6910085121604208</v>
      </c>
      <c r="AF214" s="105">
        <f t="shared" si="61"/>
        <v>9.1425345250920775E-2</v>
      </c>
    </row>
    <row r="215" spans="1:32">
      <c r="A215" s="154">
        <f>Input_Analysis!A214</f>
        <v>3.96</v>
      </c>
      <c r="B215" s="154">
        <f>Input_Analysis!B214</f>
        <v>12.992086799999999</v>
      </c>
      <c r="C215" s="154">
        <f>Input_Analysis!I214</f>
        <v>194.79125671194035</v>
      </c>
      <c r="D215" s="154">
        <f>Input_Analysis!F214</f>
        <v>174.50087839857682</v>
      </c>
      <c r="E215" s="155">
        <f>Input_Analysis!L214</f>
        <v>0.10000050338027326</v>
      </c>
      <c r="F215" s="156">
        <f>Input_Analysis!P214</f>
        <v>101.45189156681768</v>
      </c>
      <c r="G215" s="160">
        <f>Input_Analysis!Q214</f>
        <v>35.904600000000002</v>
      </c>
      <c r="H215" s="4"/>
      <c r="I215" s="4">
        <f t="shared" si="65"/>
        <v>73.109999999999886</v>
      </c>
      <c r="J215" s="4">
        <f t="shared" si="66"/>
        <v>37.205399999999884</v>
      </c>
      <c r="K215" s="4"/>
      <c r="L215" s="4">
        <f t="shared" si="62"/>
        <v>9.8628698123278929E-2</v>
      </c>
      <c r="M215" s="139">
        <f t="shared" si="63"/>
        <v>5.1337264858943444E-4</v>
      </c>
      <c r="N215" s="3"/>
      <c r="O215" s="13">
        <f t="shared" si="67"/>
        <v>3.27052677062848</v>
      </c>
      <c r="P215" s="13">
        <f t="shared" si="68"/>
        <v>0.53868026463590579</v>
      </c>
      <c r="Q215" s="13">
        <f t="shared" si="69"/>
        <v>1.508758544327516</v>
      </c>
      <c r="R215" s="13">
        <f t="shared" si="64"/>
        <v>3.3115425180683293</v>
      </c>
      <c r="S215" s="13">
        <f t="shared" si="70"/>
        <v>1.603377798519664</v>
      </c>
      <c r="T215" s="13">
        <f t="shared" si="58"/>
        <v>0.7567407375026628</v>
      </c>
      <c r="U215" s="13">
        <f t="shared" si="71"/>
        <v>1.2133412977471665</v>
      </c>
      <c r="V215" s="4">
        <f t="shared" si="72"/>
        <v>8.1120837807960307</v>
      </c>
      <c r="W215" s="4">
        <f t="shared" si="73"/>
        <v>169.42435795795083</v>
      </c>
      <c r="X215" s="4">
        <f t="shared" si="59"/>
        <v>0.21803511804189865</v>
      </c>
      <c r="Z215" s="13">
        <f t="shared" si="74"/>
        <v>0.96970599999999996</v>
      </c>
      <c r="AA215" s="25">
        <f t="shared" si="60"/>
        <v>0.16101546760067112</v>
      </c>
      <c r="AB215" s="3"/>
      <c r="AC215" s="3">
        <f t="shared" si="75"/>
        <v>0.98115803118854394</v>
      </c>
      <c r="AE215" s="106">
        <f>Input_Analysis!F214/100</f>
        <v>1.7450087839857682</v>
      </c>
      <c r="AF215" s="105">
        <f t="shared" si="61"/>
        <v>9.2764999284752028E-2</v>
      </c>
    </row>
    <row r="216" spans="1:32">
      <c r="A216" s="154">
        <f>Input_Analysis!A215</f>
        <v>3.98</v>
      </c>
      <c r="B216" s="154">
        <f>Input_Analysis!B215</f>
        <v>13.057703399999999</v>
      </c>
      <c r="C216" s="154">
        <f>Input_Analysis!I215</f>
        <v>197.11101930593549</v>
      </c>
      <c r="D216" s="154">
        <f>Input_Analysis!F215</f>
        <v>176.30088745942177</v>
      </c>
      <c r="E216" s="155">
        <f>Input_Analysis!L215</f>
        <v>0.10000050338027326</v>
      </c>
      <c r="F216" s="156">
        <f>Input_Analysis!P215</f>
        <v>104.05065923256866</v>
      </c>
      <c r="G216" s="160">
        <f>Input_Analysis!Q215</f>
        <v>36.100800000000007</v>
      </c>
      <c r="H216" s="4"/>
      <c r="I216" s="4">
        <f t="shared" si="65"/>
        <v>73.47999999999989</v>
      </c>
      <c r="J216" s="4">
        <f t="shared" si="66"/>
        <v>37.379199999999884</v>
      </c>
      <c r="K216" s="4"/>
      <c r="L216" s="4">
        <f t="shared" si="62"/>
        <v>9.7256993059642985E-2</v>
      </c>
      <c r="M216" s="139">
        <f t="shared" si="63"/>
        <v>5.0733086223384981E-4</v>
      </c>
      <c r="N216" s="3"/>
      <c r="O216" s="13">
        <f t="shared" si="67"/>
        <v>3.3074816824848039</v>
      </c>
      <c r="P216" s="13">
        <f t="shared" si="68"/>
        <v>0.54961820758284685</v>
      </c>
      <c r="Q216" s="13">
        <f t="shared" si="69"/>
        <v>1.4896295285444074</v>
      </c>
      <c r="R216" s="13">
        <f t="shared" si="64"/>
        <v>3.3090435991759861</v>
      </c>
      <c r="S216" s="13">
        <f t="shared" si="70"/>
        <v>1.5996458868902574</v>
      </c>
      <c r="T216" s="13">
        <f t="shared" si="58"/>
        <v>0.76442476282768645</v>
      </c>
      <c r="U216" s="13">
        <f t="shared" si="71"/>
        <v>1.2228089276943692</v>
      </c>
      <c r="V216" s="4">
        <f t="shared" si="72"/>
        <v>8.2420679537290393</v>
      </c>
      <c r="W216" s="4">
        <f t="shared" si="73"/>
        <v>172.13913330285109</v>
      </c>
      <c r="X216" s="4">
        <f t="shared" si="59"/>
        <v>0.22049877883232025</v>
      </c>
      <c r="Z216" s="13">
        <f t="shared" si="74"/>
        <v>0.969553</v>
      </c>
      <c r="AA216" s="25">
        <f t="shared" si="60"/>
        <v>0.16105247705087347</v>
      </c>
      <c r="AB216" s="3"/>
      <c r="AC216" s="3">
        <f t="shared" si="75"/>
        <v>0.99224450474544112</v>
      </c>
      <c r="AE216" s="106">
        <f>Input_Analysis!F215/100</f>
        <v>1.7630088745942176</v>
      </c>
      <c r="AF216" s="105">
        <f t="shared" si="61"/>
        <v>9.3133640628043371E-2</v>
      </c>
    </row>
    <row r="217" spans="1:32">
      <c r="A217" s="154">
        <f>Input_Analysis!A216</f>
        <v>4</v>
      </c>
      <c r="B217" s="154">
        <f>Input_Analysis!B216</f>
        <v>13.12332</v>
      </c>
      <c r="C217" s="154">
        <f>Input_Analysis!I216</f>
        <v>203.27097367279808</v>
      </c>
      <c r="D217" s="154">
        <f>Input_Analysis!F216</f>
        <v>182.30091766223813</v>
      </c>
      <c r="E217" s="155">
        <f>Input_Analysis!L216</f>
        <v>0.10000050338027326</v>
      </c>
      <c r="F217" s="156">
        <f>Input_Analysis!P216</f>
        <v>104.85028005279976</v>
      </c>
      <c r="G217" s="160">
        <f>Input_Analysis!Q216</f>
        <v>36.297000000000004</v>
      </c>
      <c r="H217" s="4"/>
      <c r="I217" s="4">
        <f t="shared" si="65"/>
        <v>73.849999999999895</v>
      </c>
      <c r="J217" s="4">
        <f t="shared" si="66"/>
        <v>37.552999999999891</v>
      </c>
      <c r="K217" s="4"/>
      <c r="L217" s="4">
        <f t="shared" si="62"/>
        <v>9.2208074893120662E-2</v>
      </c>
      <c r="M217" s="139">
        <f t="shared" si="63"/>
        <v>4.9195663096120363E-4</v>
      </c>
      <c r="N217" s="3"/>
      <c r="O217" s="13">
        <f t="shared" si="67"/>
        <v>3.4463551160439532</v>
      </c>
      <c r="P217" s="13">
        <f t="shared" si="68"/>
        <v>0.52969219831490366</v>
      </c>
      <c r="Q217" s="13">
        <f t="shared" si="69"/>
        <v>1.6208476984528166</v>
      </c>
      <c r="R217" s="13">
        <f t="shared" si="64"/>
        <v>3.3003152176968551</v>
      </c>
      <c r="S217" s="13">
        <f t="shared" si="70"/>
        <v>1.5959399129632539</v>
      </c>
      <c r="T217" s="13">
        <f t="shared" si="58"/>
        <v>0.78356760256758695</v>
      </c>
      <c r="U217" s="13">
        <f t="shared" si="71"/>
        <v>1.2505268114425403</v>
      </c>
      <c r="V217" s="4">
        <f t="shared" si="72"/>
        <v>8.6280649115198802</v>
      </c>
      <c r="W217" s="4">
        <f t="shared" si="73"/>
        <v>180.20084574500464</v>
      </c>
      <c r="X217" s="4">
        <f t="shared" si="59"/>
        <v>0.22975700773626356</v>
      </c>
      <c r="Z217" s="13">
        <f t="shared" si="74"/>
        <v>0.96940000000000004</v>
      </c>
      <c r="AA217" s="25">
        <f t="shared" si="60"/>
        <v>0.16108888916997335</v>
      </c>
      <c r="AB217" s="3"/>
      <c r="AC217" s="3">
        <f t="shared" si="75"/>
        <v>1.033906534813186</v>
      </c>
      <c r="AE217" s="106">
        <f>Input_Analysis!F216/100</f>
        <v>1.8230091766223813</v>
      </c>
      <c r="AF217" s="105">
        <f t="shared" si="61"/>
        <v>9.4595417745334892E-2</v>
      </c>
    </row>
    <row r="218" spans="1:32">
      <c r="A218" s="154">
        <f>Input_Analysis!A217</f>
        <v>4.0199999999999996</v>
      </c>
      <c r="B218" s="154">
        <f>Input_Analysis!B217</f>
        <v>13.188936599999998</v>
      </c>
      <c r="C218" s="154">
        <f>Input_Analysis!I217</f>
        <v>208.65096243397568</v>
      </c>
      <c r="D218" s="154">
        <f>Input_Analysis!F217</f>
        <v>187.60094434139262</v>
      </c>
      <c r="E218" s="155">
        <f>Input_Analysis!L217</f>
        <v>0.10000050338027326</v>
      </c>
      <c r="F218" s="156">
        <f>Input_Analysis!P217</f>
        <v>105.25009046291528</v>
      </c>
      <c r="G218" s="160">
        <f>Input_Analysis!Q217</f>
        <v>36.493200000000002</v>
      </c>
      <c r="H218" s="4"/>
      <c r="I218" s="4">
        <f t="shared" si="65"/>
        <v>74.219999999999885</v>
      </c>
      <c r="J218" s="4">
        <f t="shared" si="66"/>
        <v>37.726799999999884</v>
      </c>
      <c r="K218" s="4"/>
      <c r="L218" s="4">
        <f t="shared" si="62"/>
        <v>8.8198686261749024E-2</v>
      </c>
      <c r="M218" s="139">
        <f t="shared" si="63"/>
        <v>4.7927170914400575E-4</v>
      </c>
      <c r="N218" s="3"/>
      <c r="O218" s="13">
        <f t="shared" si="67"/>
        <v>3.5632749778400554</v>
      </c>
      <c r="P218" s="13">
        <f t="shared" si="68"/>
        <v>0.51146617727061527</v>
      </c>
      <c r="Q218" s="13">
        <f t="shared" si="69"/>
        <v>1.7407803463601659</v>
      </c>
      <c r="R218" s="13">
        <f t="shared" si="64"/>
        <v>3.2935776039957907</v>
      </c>
      <c r="S218" s="13">
        <f t="shared" si="70"/>
        <v>1.5922595776684583</v>
      </c>
      <c r="T218" s="13">
        <f t="shared" si="58"/>
        <v>0.80058551394439581</v>
      </c>
      <c r="U218" s="13">
        <f t="shared" si="71"/>
        <v>1.2747399523205893</v>
      </c>
      <c r="V218" s="4">
        <f t="shared" si="72"/>
        <v>8.9620641622650528</v>
      </c>
      <c r="W218" s="4">
        <f t="shared" si="73"/>
        <v>187.17656371649539</v>
      </c>
      <c r="X218" s="4">
        <f t="shared" si="59"/>
        <v>0.23755166518933704</v>
      </c>
      <c r="Z218" s="13">
        <f t="shared" si="74"/>
        <v>0.96924699999999997</v>
      </c>
      <c r="AA218" s="25">
        <f t="shared" si="60"/>
        <v>0.16112471221333402</v>
      </c>
      <c r="AB218" s="3"/>
      <c r="AC218" s="3">
        <f t="shared" si="75"/>
        <v>1.0689824933520167</v>
      </c>
      <c r="AE218" s="106">
        <f>Input_Analysis!F217/100</f>
        <v>1.8760094434139263</v>
      </c>
      <c r="AF218" s="105">
        <f t="shared" si="61"/>
        <v>9.5849940807082756E-2</v>
      </c>
    </row>
    <row r="219" spans="1:32">
      <c r="A219" s="154">
        <f>Input_Analysis!A218</f>
        <v>4.04</v>
      </c>
      <c r="B219" s="154">
        <f>Input_Analysis!B218</f>
        <v>13.2545532</v>
      </c>
      <c r="C219" s="154">
        <f>Input_Analysis!I218</f>
        <v>210.27105681026862</v>
      </c>
      <c r="D219" s="154">
        <f>Input_Analysis!F218</f>
        <v>189.40095340223755</v>
      </c>
      <c r="E219" s="155">
        <f>Input_Analysis!L218</f>
        <v>0.10000050338027326</v>
      </c>
      <c r="F219" s="156">
        <f>Input_Analysis!P218</f>
        <v>104.35051704015532</v>
      </c>
      <c r="G219" s="160">
        <f>Input_Analysis!Q218</f>
        <v>36.689400000000006</v>
      </c>
      <c r="H219" s="4"/>
      <c r="I219" s="4">
        <f t="shared" si="65"/>
        <v>74.58999999999989</v>
      </c>
      <c r="J219" s="4">
        <f t="shared" si="66"/>
        <v>37.900599999999883</v>
      </c>
      <c r="K219" s="4"/>
      <c r="L219" s="4">
        <f t="shared" si="62"/>
        <v>8.7100141943707826E-2</v>
      </c>
      <c r="M219" s="139">
        <f t="shared" si="63"/>
        <v>4.7557902117981708E-4</v>
      </c>
      <c r="N219" s="3"/>
      <c r="O219" s="13">
        <f t="shared" si="67"/>
        <v>3.5799184395568711</v>
      </c>
      <c r="P219" s="13">
        <f t="shared" si="68"/>
        <v>0.49867769776270293</v>
      </c>
      <c r="Q219" s="13">
        <f t="shared" si="69"/>
        <v>1.7946929539404024</v>
      </c>
      <c r="R219" s="13">
        <f t="shared" si="64"/>
        <v>3.2935324379252582</v>
      </c>
      <c r="S219" s="13">
        <f t="shared" si="70"/>
        <v>1.5886045867412433</v>
      </c>
      <c r="T219" s="13">
        <f t="shared" si="58"/>
        <v>0.80677673268926542</v>
      </c>
      <c r="U219" s="13">
        <f t="shared" si="71"/>
        <v>1.2816492180262811</v>
      </c>
      <c r="V219" s="4">
        <f t="shared" si="72"/>
        <v>9.0454037873512494</v>
      </c>
      <c r="W219" s="4">
        <f t="shared" si="73"/>
        <v>188.9171476224594</v>
      </c>
      <c r="X219" s="4">
        <f t="shared" si="59"/>
        <v>0.23866122930379141</v>
      </c>
      <c r="Z219" s="13">
        <f t="shared" si="74"/>
        <v>0.96909400000000001</v>
      </c>
      <c r="AA219" s="25">
        <f t="shared" si="60"/>
        <v>0.16115995428489285</v>
      </c>
      <c r="AB219" s="3"/>
      <c r="AC219" s="3">
        <f t="shared" si="75"/>
        <v>1.0739755318670612</v>
      </c>
      <c r="AE219" s="106">
        <f>Input_Analysis!F218/100</f>
        <v>1.8940095340223755</v>
      </c>
      <c r="AF219" s="105">
        <f t="shared" si="61"/>
        <v>9.6198076970238078E-2</v>
      </c>
    </row>
    <row r="220" spans="1:32">
      <c r="A220" s="154">
        <f>Input_Analysis!A219</f>
        <v>4.0599999999999996</v>
      </c>
      <c r="B220" s="154">
        <f>Input_Analysis!B219</f>
        <v>13.320169799999999</v>
      </c>
      <c r="C220" s="154">
        <f>Input_Analysis!I219</f>
        <v>214.6110115957805</v>
      </c>
      <c r="D220" s="154">
        <f>Input_Analysis!F219</f>
        <v>193.60097454420901</v>
      </c>
      <c r="E220" s="155">
        <f>Input_Analysis!L219</f>
        <v>0.10000050338027326</v>
      </c>
      <c r="F220" s="156">
        <f>Input_Analysis!P219</f>
        <v>105.05018525785751</v>
      </c>
      <c r="G220" s="160">
        <f>Input_Analysis!Q219</f>
        <v>36.885599999999997</v>
      </c>
      <c r="H220" s="4"/>
      <c r="I220" s="4">
        <f t="shared" si="65"/>
        <v>74.95999999999988</v>
      </c>
      <c r="J220" s="4">
        <f t="shared" si="66"/>
        <v>38.074399999999883</v>
      </c>
      <c r="K220" s="4"/>
      <c r="L220" s="4">
        <f t="shared" si="62"/>
        <v>8.428833610348517E-2</v>
      </c>
      <c r="M220" s="139">
        <f t="shared" si="63"/>
        <v>4.6596166075869421E-4</v>
      </c>
      <c r="N220" s="3"/>
      <c r="O220" s="13">
        <f t="shared" si="67"/>
        <v>3.6678453658043479</v>
      </c>
      <c r="P220" s="13">
        <f t="shared" si="68"/>
        <v>0.48810663438056334</v>
      </c>
      <c r="Q220" s="13">
        <f t="shared" si="69"/>
        <v>1.8775457088732415</v>
      </c>
      <c r="R220" s="13">
        <f t="shared" si="64"/>
        <v>3.2888330512589605</v>
      </c>
      <c r="S220" s="13">
        <f t="shared" si="70"/>
        <v>1.5849746506237232</v>
      </c>
      <c r="T220" s="13">
        <f t="shared" si="58"/>
        <v>0.8207801514667179</v>
      </c>
      <c r="U220" s="13">
        <f t="shared" si="71"/>
        <v>1.3009157338098478</v>
      </c>
      <c r="V220" s="4">
        <f t="shared" si="72"/>
        <v>9.3100674397187095</v>
      </c>
      <c r="W220" s="4">
        <f t="shared" si="73"/>
        <v>194.44476180752432</v>
      </c>
      <c r="X220" s="4">
        <f t="shared" si="59"/>
        <v>0.24452302438695653</v>
      </c>
      <c r="Z220" s="13">
        <f t="shared" si="74"/>
        <v>0.96894100000000005</v>
      </c>
      <c r="AA220" s="25">
        <f t="shared" si="60"/>
        <v>0.16119462334061757</v>
      </c>
      <c r="AB220" s="3"/>
      <c r="AC220" s="3">
        <f t="shared" si="75"/>
        <v>1.1003536097413043</v>
      </c>
      <c r="AE220" s="106">
        <f>Input_Analysis!F219/100</f>
        <v>1.9360097454420901</v>
      </c>
      <c r="AF220" s="105">
        <f t="shared" si="61"/>
        <v>9.7147657691447259E-2</v>
      </c>
    </row>
    <row r="221" spans="1:32">
      <c r="A221" s="154">
        <f>Input_Analysis!A220</f>
        <v>4.08</v>
      </c>
      <c r="B221" s="154">
        <f>Input_Analysis!B220</f>
        <v>13.385786400000001</v>
      </c>
      <c r="C221" s="154">
        <f>Input_Analysis!I220</f>
        <v>219.11089054533863</v>
      </c>
      <c r="D221" s="154">
        <f>Input_Analysis!F220</f>
        <v>197.8009956861805</v>
      </c>
      <c r="E221" s="155">
        <f>Input_Analysis!L220</f>
        <v>0.10000050338027326</v>
      </c>
      <c r="F221" s="156">
        <f>Input_Analysis!P220</f>
        <v>106.54947429579077</v>
      </c>
      <c r="G221" s="160">
        <f>Input_Analysis!Q220</f>
        <v>37.081800000000001</v>
      </c>
      <c r="H221" s="4"/>
      <c r="I221" s="4">
        <f t="shared" si="65"/>
        <v>75.329999999999885</v>
      </c>
      <c r="J221" s="4">
        <f t="shared" si="66"/>
        <v>38.248199999999883</v>
      </c>
      <c r="K221" s="4"/>
      <c r="L221" s="4">
        <f t="shared" si="62"/>
        <v>8.1652396814437853E-2</v>
      </c>
      <c r="M221" s="139">
        <f t="shared" si="63"/>
        <v>4.5639220912929045E-4</v>
      </c>
      <c r="N221" s="3"/>
      <c r="O221" s="13">
        <f t="shared" si="67"/>
        <v>3.7591544319821377</v>
      </c>
      <c r="P221" s="13">
        <f t="shared" si="68"/>
        <v>0.48314956203366516</v>
      </c>
      <c r="Q221" s="13">
        <f t="shared" si="69"/>
        <v>1.9429206145530564</v>
      </c>
      <c r="R221" s="13">
        <f t="shared" si="64"/>
        <v>3.2839480097632539</v>
      </c>
      <c r="S221" s="13">
        <f t="shared" si="70"/>
        <v>1.5813694843684027</v>
      </c>
      <c r="T221" s="13">
        <f t="shared" si="58"/>
        <v>0.83519767376959131</v>
      </c>
      <c r="U221" s="13">
        <f t="shared" si="71"/>
        <v>1.320756114714708</v>
      </c>
      <c r="V221" s="4">
        <f t="shared" si="72"/>
        <v>9.5853927030225847</v>
      </c>
      <c r="W221" s="4">
        <f t="shared" si="73"/>
        <v>200.19504832148897</v>
      </c>
      <c r="X221" s="4">
        <f t="shared" si="59"/>
        <v>0.25061029546547586</v>
      </c>
      <c r="Z221" s="13">
        <f t="shared" si="74"/>
        <v>0.96878799999999998</v>
      </c>
      <c r="AA221" s="25">
        <f t="shared" si="60"/>
        <v>0.16122872719186812</v>
      </c>
      <c r="AB221" s="3"/>
      <c r="AC221" s="3">
        <f t="shared" si="75"/>
        <v>1.1277463295946413</v>
      </c>
      <c r="AE221" s="106">
        <f>Input_Analysis!F220/100</f>
        <v>1.978009956861805</v>
      </c>
      <c r="AF221" s="105">
        <f t="shared" si="61"/>
        <v>9.8084033650099336E-2</v>
      </c>
    </row>
    <row r="222" spans="1:32">
      <c r="A222" s="154">
        <f>Input_Analysis!A221</f>
        <v>4.0999999999999996</v>
      </c>
      <c r="B222" s="154">
        <f>Input_Analysis!B221</f>
        <v>13.451402999999999</v>
      </c>
      <c r="C222" s="154">
        <f>Input_Analysis!I221</f>
        <v>220.97087116770092</v>
      </c>
      <c r="D222" s="154">
        <f>Input_Analysis!F221</f>
        <v>199.60100474702543</v>
      </c>
      <c r="E222" s="155">
        <f>Input_Analysis!L221</f>
        <v>0.10000050338027326</v>
      </c>
      <c r="F222" s="156">
        <f>Input_Analysis!P221</f>
        <v>106.84933210337745</v>
      </c>
      <c r="G222" s="160">
        <f>Input_Analysis!Q221</f>
        <v>37.277999999999999</v>
      </c>
      <c r="H222" s="4"/>
      <c r="I222" s="4">
        <f t="shared" si="65"/>
        <v>75.699999999999875</v>
      </c>
      <c r="J222" s="4">
        <f t="shared" si="66"/>
        <v>38.421999999999876</v>
      </c>
      <c r="K222" s="4"/>
      <c r="L222" s="4">
        <f t="shared" si="62"/>
        <v>8.0710001976536785E-2</v>
      </c>
      <c r="M222" s="139">
        <f t="shared" si="63"/>
        <v>4.5255061380637863E-4</v>
      </c>
      <c r="N222" s="3"/>
      <c r="O222" s="13">
        <f t="shared" si="67"/>
        <v>3.7809294458305533</v>
      </c>
      <c r="P222" s="13">
        <f t="shared" si="68"/>
        <v>0.47890765398566465</v>
      </c>
      <c r="Q222" s="13">
        <f t="shared" si="69"/>
        <v>1.9702133950425238</v>
      </c>
      <c r="R222" s="13">
        <f t="shared" si="64"/>
        <v>3.2834119166131885</v>
      </c>
      <c r="S222" s="13">
        <f t="shared" si="70"/>
        <v>1.5777888075442206</v>
      </c>
      <c r="T222" s="13">
        <f t="shared" si="58"/>
        <v>0.84197958187389865</v>
      </c>
      <c r="U222" s="13">
        <f t="shared" si="71"/>
        <v>1.3284659604614</v>
      </c>
      <c r="V222" s="4">
        <f t="shared" si="72"/>
        <v>9.684724744513403</v>
      </c>
      <c r="W222" s="4">
        <f t="shared" si="73"/>
        <v>202.26964072080256</v>
      </c>
      <c r="X222" s="4">
        <f t="shared" si="59"/>
        <v>0.25206196305537021</v>
      </c>
      <c r="Z222" s="13">
        <f t="shared" si="74"/>
        <v>0.96863500000000002</v>
      </c>
      <c r="AA222" s="25">
        <f t="shared" si="60"/>
        <v>0.16126227350866718</v>
      </c>
      <c r="AB222" s="3"/>
      <c r="AC222" s="3">
        <f t="shared" si="75"/>
        <v>1.134278833749166</v>
      </c>
      <c r="AE222" s="106">
        <f>Input_Analysis!F221/100</f>
        <v>1.9960100474702542</v>
      </c>
      <c r="AF222" s="105">
        <f t="shared" si="61"/>
        <v>9.8417697629330378E-2</v>
      </c>
    </row>
    <row r="223" spans="1:32">
      <c r="A223" s="154">
        <f>Input_Analysis!A222</f>
        <v>4.12</v>
      </c>
      <c r="B223" s="154">
        <f>Input_Analysis!B222</f>
        <v>13.517019599999999</v>
      </c>
      <c r="C223" s="154">
        <f>Input_Analysis!I222</f>
        <v>222.71062126192015</v>
      </c>
      <c r="D223" s="154">
        <f>Input_Analysis!F222</f>
        <v>200.80101078758869</v>
      </c>
      <c r="E223" s="155">
        <f>Input_Analysis!L222</f>
        <v>0.10000050338027326</v>
      </c>
      <c r="F223" s="156">
        <f>Input_Analysis!P222</f>
        <v>109.54805237165731</v>
      </c>
      <c r="G223" s="160">
        <f>Input_Analysis!Q222</f>
        <v>37.474200000000003</v>
      </c>
      <c r="H223" s="4"/>
      <c r="I223" s="4">
        <f t="shared" si="65"/>
        <v>76.069999999999879</v>
      </c>
      <c r="J223" s="4">
        <f t="shared" si="66"/>
        <v>38.595799999999876</v>
      </c>
      <c r="K223" s="4"/>
      <c r="L223" s="4">
        <f t="shared" si="62"/>
        <v>8.0172927926135007E-2</v>
      </c>
      <c r="M223" s="139">
        <f t="shared" si="63"/>
        <v>4.4901542105918278E-4</v>
      </c>
      <c r="N223" s="3"/>
      <c r="O223" s="13">
        <f t="shared" si="67"/>
        <v>3.7993932309194456</v>
      </c>
      <c r="P223" s="13">
        <f t="shared" si="68"/>
        <v>0.49149991149398847</v>
      </c>
      <c r="Q223" s="13">
        <f t="shared" si="69"/>
        <v>1.9319917941916793</v>
      </c>
      <c r="R223" s="13">
        <f t="shared" si="64"/>
        <v>3.2825153362496571</v>
      </c>
      <c r="S223" s="13">
        <f t="shared" si="70"/>
        <v>1.5742323441449264</v>
      </c>
      <c r="T223" s="13">
        <f t="shared" si="58"/>
        <v>0.84809019463965041</v>
      </c>
      <c r="U223" s="13">
        <f t="shared" si="71"/>
        <v>1.3350910151539037</v>
      </c>
      <c r="V223" s="4">
        <f t="shared" si="72"/>
        <v>9.7760414174613519</v>
      </c>
      <c r="W223" s="4">
        <f t="shared" si="73"/>
        <v>204.17682870148982</v>
      </c>
      <c r="X223" s="4">
        <f t="shared" si="59"/>
        <v>0.25329288206129641</v>
      </c>
      <c r="Z223" s="13">
        <f t="shared" si="74"/>
        <v>0.96848199999999995</v>
      </c>
      <c r="AA223" s="25">
        <f t="shared" si="60"/>
        <v>0.16129526982288256</v>
      </c>
      <c r="AB223" s="3"/>
      <c r="AC223" s="3">
        <f t="shared" si="75"/>
        <v>1.1398179692758337</v>
      </c>
      <c r="AE223" s="106">
        <f>Input_Analysis!F222/100</f>
        <v>2.008010107875887</v>
      </c>
      <c r="AF223" s="105">
        <f t="shared" si="61"/>
        <v>9.8601782673644417E-2</v>
      </c>
    </row>
    <row r="224" spans="1:32">
      <c r="A224" s="154">
        <f>Input_Analysis!A223</f>
        <v>4.1399999999999997</v>
      </c>
      <c r="B224" s="154">
        <f>Input_Analysis!B223</f>
        <v>13.582636199999998</v>
      </c>
      <c r="C224" s="154">
        <f>Input_Analysis!I223</f>
        <v>228.67038301861666</v>
      </c>
      <c r="D224" s="154">
        <f>Input_Analysis!F223</f>
        <v>206.20103797012345</v>
      </c>
      <c r="E224" s="155">
        <f>Input_Analysis!L223</f>
        <v>0.10000050338027326</v>
      </c>
      <c r="F224" s="156">
        <f>Input_Analysis!P223</f>
        <v>112.34672524246608</v>
      </c>
      <c r="G224" s="160">
        <f>Input_Analysis!Q223</f>
        <v>37.670400000000001</v>
      </c>
      <c r="H224" s="4"/>
      <c r="I224" s="4">
        <f t="shared" si="65"/>
        <v>76.43999999999987</v>
      </c>
      <c r="J224" s="4">
        <f t="shared" si="66"/>
        <v>38.769599999999869</v>
      </c>
      <c r="K224" s="4"/>
      <c r="L224" s="4">
        <f t="shared" si="62"/>
        <v>7.7065122894052027E-2</v>
      </c>
      <c r="M224" s="139">
        <f t="shared" si="63"/>
        <v>4.3731287830191788E-4</v>
      </c>
      <c r="N224" s="3"/>
      <c r="O224" s="13">
        <f t="shared" si="67"/>
        <v>3.9265399441474074</v>
      </c>
      <c r="P224" s="13">
        <f t="shared" si="68"/>
        <v>0.49054810059391124</v>
      </c>
      <c r="Q224" s="13">
        <f t="shared" si="69"/>
        <v>2.0003832326397744</v>
      </c>
      <c r="R224" s="13">
        <f t="shared" si="64"/>
        <v>3.2757294997932012</v>
      </c>
      <c r="S224" s="13">
        <f t="shared" si="70"/>
        <v>1.5706998224997202</v>
      </c>
      <c r="T224" s="13">
        <f t="shared" si="58"/>
        <v>0.86677709750333209</v>
      </c>
      <c r="U224" s="13">
        <f t="shared" si="71"/>
        <v>1.3614466331953063</v>
      </c>
      <c r="V224" s="4">
        <f t="shared" si="72"/>
        <v>10.14869220124112</v>
      </c>
      <c r="W224" s="4">
        <f t="shared" si="73"/>
        <v>211.95980056056732</v>
      </c>
      <c r="X224" s="4">
        <f t="shared" si="59"/>
        <v>0.26176932960982713</v>
      </c>
      <c r="Z224" s="13">
        <f t="shared" si="74"/>
        <v>0.968329</v>
      </c>
      <c r="AA224" s="25">
        <f t="shared" si="60"/>
        <v>0.1613277235313238</v>
      </c>
      <c r="AB224" s="3"/>
      <c r="AC224" s="3">
        <f t="shared" si="75"/>
        <v>1.1779619832442221</v>
      </c>
      <c r="AE224" s="106">
        <f>Input_Analysis!F223/100</f>
        <v>2.0620103797012344</v>
      </c>
      <c r="AF224" s="105">
        <f t="shared" si="61"/>
        <v>9.980663760299574E-2</v>
      </c>
    </row>
    <row r="225" spans="1:32">
      <c r="A225" s="154">
        <f>Input_Analysis!A224</f>
        <v>4.16</v>
      </c>
      <c r="B225" s="154">
        <f>Input_Analysis!B224</f>
        <v>13.6482528</v>
      </c>
      <c r="C225" s="154">
        <f>Input_Analysis!I224</f>
        <v>240.36996290559475</v>
      </c>
      <c r="D225" s="154">
        <f>Input_Analysis!F224</f>
        <v>216.90109183181269</v>
      </c>
      <c r="E225" s="155">
        <f>Input_Analysis!L224</f>
        <v>0.10000050338027326</v>
      </c>
      <c r="F225" s="156">
        <f>Input_Analysis!P224</f>
        <v>117.34435536891031</v>
      </c>
      <c r="G225" s="160">
        <f>Input_Analysis!Q224</f>
        <v>37.866600000000005</v>
      </c>
      <c r="H225" s="4"/>
      <c r="I225" s="4">
        <f t="shared" si="65"/>
        <v>76.809999999999874</v>
      </c>
      <c r="J225" s="4">
        <f t="shared" si="66"/>
        <v>38.943399999999869</v>
      </c>
      <c r="K225" s="4"/>
      <c r="L225" s="4">
        <f t="shared" si="62"/>
        <v>7.1382485547567459E-2</v>
      </c>
      <c r="M225" s="139">
        <f t="shared" si="63"/>
        <v>4.16027452729393E-4</v>
      </c>
      <c r="N225" s="3"/>
      <c r="O225" s="13">
        <f t="shared" si="67"/>
        <v>4.1999405009730904</v>
      </c>
      <c r="P225" s="13">
        <f t="shared" si="68"/>
        <v>0.48592426873307648</v>
      </c>
      <c r="Q225" s="13">
        <f t="shared" si="69"/>
        <v>2.1590874843153105</v>
      </c>
      <c r="R225" s="13">
        <f t="shared" si="64"/>
        <v>3.2616371195650751</v>
      </c>
      <c r="S225" s="13">
        <f t="shared" si="70"/>
        <v>1.5671909751860817</v>
      </c>
      <c r="T225" s="13">
        <f t="shared" si="58"/>
        <v>0.90249758846597627</v>
      </c>
      <c r="U225" s="13">
        <f t="shared" si="71"/>
        <v>1.4143860757710804</v>
      </c>
      <c r="V225" s="4">
        <f t="shared" si="72"/>
        <v>10.903997527039659</v>
      </c>
      <c r="W225" s="4">
        <f t="shared" si="73"/>
        <v>227.73467707115989</v>
      </c>
      <c r="X225" s="4">
        <f t="shared" si="59"/>
        <v>0.279996033398206</v>
      </c>
      <c r="Z225" s="13">
        <f t="shared" si="74"/>
        <v>0.96817600000000004</v>
      </c>
      <c r="AA225" s="25">
        <f t="shared" si="60"/>
        <v>0.16135964189875593</v>
      </c>
      <c r="AB225" s="3"/>
      <c r="AC225" s="3">
        <f t="shared" si="75"/>
        <v>1.2599821502919271</v>
      </c>
      <c r="AE225" s="106">
        <f>Input_Analysis!F224/100</f>
        <v>2.169010918318127</v>
      </c>
      <c r="AF225" s="105">
        <f t="shared" si="61"/>
        <v>0.10224903879953602</v>
      </c>
    </row>
    <row r="226" spans="1:32">
      <c r="A226" s="154">
        <f>Input_Analysis!A225</f>
        <v>4.18</v>
      </c>
      <c r="B226" s="154">
        <f>Input_Analysis!B225</f>
        <v>13.713869399999998</v>
      </c>
      <c r="C226" s="154">
        <f>Input_Analysis!I225</f>
        <v>257.12977902736077</v>
      </c>
      <c r="D226" s="154">
        <f>Input_Analysis!F225</f>
        <v>233.10117337941693</v>
      </c>
      <c r="E226" s="155">
        <f>Input_Analysis!L225</f>
        <v>0.10000050338027326</v>
      </c>
      <c r="F226" s="156">
        <f>Input_Analysis!P225</f>
        <v>120.14302823971907</v>
      </c>
      <c r="G226" s="160">
        <f>Input_Analysis!Q225</f>
        <v>38.062800000000003</v>
      </c>
      <c r="H226" s="4"/>
      <c r="I226" s="4">
        <f t="shared" si="65"/>
        <v>77.179999999999865</v>
      </c>
      <c r="J226" s="4">
        <f t="shared" si="66"/>
        <v>39.117199999999862</v>
      </c>
      <c r="K226" s="4"/>
      <c r="L226" s="4">
        <f t="shared" si="62"/>
        <v>6.4135294272659821E-2</v>
      </c>
      <c r="M226" s="139">
        <f t="shared" si="63"/>
        <v>3.889106262158471E-4</v>
      </c>
      <c r="N226" s="3"/>
      <c r="O226" s="13">
        <f t="shared" si="67"/>
        <v>4.6002724895279199</v>
      </c>
      <c r="P226" s="13">
        <f t="shared" si="68"/>
        <v>0.45612853032311301</v>
      </c>
      <c r="Q226" s="13">
        <f t="shared" si="69"/>
        <v>2.5019569597937013</v>
      </c>
      <c r="R226" s="13">
        <f t="shared" si="64"/>
        <v>3.2439916007064937</v>
      </c>
      <c r="S226" s="13">
        <f t="shared" si="70"/>
        <v>1.5637055389447423</v>
      </c>
      <c r="T226" s="13">
        <f t="shared" si="58"/>
        <v>0.95411267759425766</v>
      </c>
      <c r="U226" s="13">
        <f t="shared" si="71"/>
        <v>1.4919512787315399</v>
      </c>
      <c r="V226" s="4">
        <f t="shared" si="72"/>
        <v>11.996651935157393</v>
      </c>
      <c r="W226" s="4">
        <f t="shared" si="73"/>
        <v>250.55523422609426</v>
      </c>
      <c r="X226" s="4">
        <f t="shared" si="59"/>
        <v>0.30668483263519464</v>
      </c>
      <c r="Z226" s="13">
        <f t="shared" si="74"/>
        <v>0.96802299999999997</v>
      </c>
      <c r="AA226" s="25">
        <f t="shared" si="60"/>
        <v>0.16139103206083288</v>
      </c>
      <c r="AB226" s="3"/>
      <c r="AC226" s="3">
        <f t="shared" si="75"/>
        <v>1.3800817468583759</v>
      </c>
      <c r="AE226" s="106">
        <f>Input_Analysis!F225/100</f>
        <v>2.3310117337941691</v>
      </c>
      <c r="AF226" s="105">
        <f t="shared" si="61"/>
        <v>0.10588077733433544</v>
      </c>
    </row>
    <row r="227" spans="1:32">
      <c r="A227" s="154">
        <f>Input_Analysis!A226</f>
        <v>4.2</v>
      </c>
      <c r="B227" s="154">
        <f>Input_Analysis!B226</f>
        <v>13.779486</v>
      </c>
      <c r="C227" s="154">
        <f>Input_Analysis!I226</f>
        <v>253.78992507735435</v>
      </c>
      <c r="D227" s="154">
        <f>Input_Analysis!F226</f>
        <v>230.10115827800877</v>
      </c>
      <c r="E227" s="155">
        <f>Input_Analysis!L226</f>
        <v>0.10000050338027326</v>
      </c>
      <c r="F227" s="156">
        <f>Input_Analysis!P226</f>
        <v>118.44383399672802</v>
      </c>
      <c r="G227" s="160">
        <f>Input_Analysis!Q226</f>
        <v>38.259000000000007</v>
      </c>
      <c r="H227" s="4"/>
      <c r="I227" s="4">
        <f t="shared" si="65"/>
        <v>77.549999999999869</v>
      </c>
      <c r="J227" s="4">
        <f t="shared" si="66"/>
        <v>39.290999999999862</v>
      </c>
      <c r="K227" s="4"/>
      <c r="L227" s="4">
        <f t="shared" si="62"/>
        <v>6.555211019639233E-2</v>
      </c>
      <c r="M227" s="139">
        <f t="shared" si="63"/>
        <v>3.9402865716514721E-4</v>
      </c>
      <c r="N227" s="3"/>
      <c r="O227" s="13">
        <f t="shared" si="67"/>
        <v>4.4855036796557766</v>
      </c>
      <c r="P227" s="13">
        <f t="shared" si="68"/>
        <v>0.45497542036251781</v>
      </c>
      <c r="Q227" s="13">
        <f t="shared" si="69"/>
        <v>2.4447097574667693</v>
      </c>
      <c r="R227" s="13">
        <f t="shared" si="64"/>
        <v>3.2500238628114038</v>
      </c>
      <c r="S227" s="13">
        <f t="shared" si="70"/>
        <v>1.5602432545967162</v>
      </c>
      <c r="T227" s="13">
        <f t="shared" si="58"/>
        <v>0.94550691937469522</v>
      </c>
      <c r="U227" s="13">
        <f t="shared" si="71"/>
        <v>1.4752207931288894</v>
      </c>
      <c r="V227" s="4">
        <f t="shared" si="72"/>
        <v>11.749328338490299</v>
      </c>
      <c r="W227" s="4">
        <f t="shared" si="73"/>
        <v>245.38977456055545</v>
      </c>
      <c r="X227" s="4">
        <f t="shared" si="59"/>
        <v>0.29903357864371843</v>
      </c>
      <c r="Z227" s="13">
        <f t="shared" si="74"/>
        <v>0.96787000000000001</v>
      </c>
      <c r="AA227" s="25">
        <f t="shared" si="60"/>
        <v>0.16142190102695303</v>
      </c>
      <c r="AB227" s="3"/>
      <c r="AC227" s="3">
        <f t="shared" si="75"/>
        <v>1.3456511038967329</v>
      </c>
      <c r="AE227" s="106">
        <f>Input_Analysis!F226/100</f>
        <v>2.3010115827800877</v>
      </c>
      <c r="AF227" s="105">
        <f t="shared" si="61"/>
        <v>0.10508070145393979</v>
      </c>
    </row>
    <row r="228" spans="1:32">
      <c r="A228" s="154">
        <f>Input_Analysis!A227</f>
        <v>4.22</v>
      </c>
      <c r="B228" s="154">
        <f>Input_Analysis!B227</f>
        <v>13.845102599999999</v>
      </c>
      <c r="C228" s="154">
        <f>Input_Analysis!I227</f>
        <v>252.8103895725713</v>
      </c>
      <c r="D228" s="154">
        <f>Input_Analysis!F227</f>
        <v>230.10115827800877</v>
      </c>
      <c r="E228" s="155">
        <f>Input_Analysis!L227</f>
        <v>0.10000050338027326</v>
      </c>
      <c r="F228" s="156">
        <f>Input_Analysis!P227</f>
        <v>113.54615647281268</v>
      </c>
      <c r="G228" s="160">
        <f>Input_Analysis!Q227</f>
        <v>38.455199999999998</v>
      </c>
      <c r="H228" s="4"/>
      <c r="I228" s="4">
        <f t="shared" si="65"/>
        <v>77.91999999999986</v>
      </c>
      <c r="J228" s="4">
        <f t="shared" si="66"/>
        <v>39.464799999999862</v>
      </c>
      <c r="K228" s="4"/>
      <c r="L228" s="4">
        <f t="shared" si="62"/>
        <v>6.5711487881824016E-2</v>
      </c>
      <c r="M228" s="139">
        <f t="shared" si="63"/>
        <v>3.9555535494148394E-4</v>
      </c>
      <c r="N228" s="3"/>
      <c r="O228" s="13">
        <f t="shared" si="67"/>
        <v>4.4315539309098755</v>
      </c>
      <c r="P228" s="13">
        <f t="shared" si="68"/>
        <v>0.4293601075298274</v>
      </c>
      <c r="Q228" s="13">
        <f t="shared" si="69"/>
        <v>2.528821458610182</v>
      </c>
      <c r="R228" s="13">
        <f t="shared" si="64"/>
        <v>3.2541985026582347</v>
      </c>
      <c r="S228" s="13">
        <f t="shared" si="70"/>
        <v>1.556803866962353</v>
      </c>
      <c r="T228" s="13">
        <f t="shared" si="58"/>
        <v>0.94448624649710622</v>
      </c>
      <c r="U228" s="13">
        <f t="shared" si="71"/>
        <v>1.4703798408394531</v>
      </c>
      <c r="V228" s="4">
        <f t="shared" si="72"/>
        <v>11.659359304838096</v>
      </c>
      <c r="W228" s="4">
        <f t="shared" si="73"/>
        <v>243.51073260604471</v>
      </c>
      <c r="X228" s="4">
        <f t="shared" si="59"/>
        <v>0.29543692872732502</v>
      </c>
      <c r="Z228" s="13">
        <f t="shared" si="74"/>
        <v>0.96771700000000005</v>
      </c>
      <c r="AA228" s="25">
        <f t="shared" si="60"/>
        <v>0.16145225568303936</v>
      </c>
      <c r="AB228" s="3"/>
      <c r="AC228" s="3">
        <f t="shared" si="75"/>
        <v>1.3294661792729625</v>
      </c>
      <c r="AE228" s="106">
        <f>Input_Analysis!F227/100</f>
        <v>2.3010115827800877</v>
      </c>
      <c r="AF228" s="105">
        <f t="shared" si="61"/>
        <v>0.10496481803060874</v>
      </c>
    </row>
    <row r="229" spans="1:32">
      <c r="A229" s="154">
        <f>Input_Analysis!A228</f>
        <v>4.24</v>
      </c>
      <c r="B229" s="154">
        <f>Input_Analysis!B228</f>
        <v>13.910719200000001</v>
      </c>
      <c r="C229" s="154">
        <f>Input_Analysis!I228</f>
        <v>253.27074635442082</v>
      </c>
      <c r="D229" s="154">
        <f>Input_Analysis!F228</f>
        <v>231.30116431857203</v>
      </c>
      <c r="E229" s="155">
        <f>Input_Analysis!L228</f>
        <v>0.10000050338027326</v>
      </c>
      <c r="F229" s="156">
        <f>Input_Analysis!P228</f>
        <v>109.84791017924398</v>
      </c>
      <c r="G229" s="160">
        <f>Input_Analysis!Q228</f>
        <v>38.651400000000002</v>
      </c>
      <c r="H229" s="4"/>
      <c r="I229" s="4">
        <f t="shared" si="65"/>
        <v>78.289999999999864</v>
      </c>
      <c r="J229" s="4">
        <f t="shared" si="66"/>
        <v>39.638599999999862</v>
      </c>
      <c r="K229" s="4"/>
      <c r="L229" s="4">
        <f t="shared" si="62"/>
        <v>6.5355037212886172E-2</v>
      </c>
      <c r="M229" s="139">
        <f t="shared" si="63"/>
        <v>3.9483637498479601E-4</v>
      </c>
      <c r="N229" s="3"/>
      <c r="O229" s="13">
        <f t="shared" si="67"/>
        <v>4.4144027880505758</v>
      </c>
      <c r="P229" s="13">
        <f t="shared" si="68"/>
        <v>0.40688196651668451</v>
      </c>
      <c r="Q229" s="13">
        <f t="shared" si="69"/>
        <v>2.6182619006518228</v>
      </c>
      <c r="R229" s="13">
        <f t="shared" si="64"/>
        <v>3.2565184089351149</v>
      </c>
      <c r="S229" s="13">
        <f t="shared" si="70"/>
        <v>1.5533871247823396</v>
      </c>
      <c r="T229" s="13">
        <f t="shared" si="58"/>
        <v>0.94767590857020678</v>
      </c>
      <c r="U229" s="13">
        <f t="shared" si="71"/>
        <v>1.472107554839365</v>
      </c>
      <c r="V229" s="4">
        <f t="shared" si="72"/>
        <v>11.66538309029473</v>
      </c>
      <c r="W229" s="4">
        <f t="shared" si="73"/>
        <v>243.63654195553426</v>
      </c>
      <c r="X229" s="4">
        <f t="shared" si="59"/>
        <v>0.29429351920337171</v>
      </c>
      <c r="Z229" s="13">
        <f t="shared" si="74"/>
        <v>0.96756399999999998</v>
      </c>
      <c r="AA229" s="25">
        <f t="shared" si="60"/>
        <v>0.1614821027942463</v>
      </c>
      <c r="AB229" s="3"/>
      <c r="AC229" s="3">
        <f t="shared" si="75"/>
        <v>1.3243208364151726</v>
      </c>
      <c r="AE229" s="106">
        <f>Input_Analysis!F228/100</f>
        <v>2.3130116431857202</v>
      </c>
      <c r="AF229" s="105">
        <f t="shared" si="61"/>
        <v>0.10512261700485363</v>
      </c>
    </row>
    <row r="230" spans="1:32">
      <c r="A230" s="154">
        <f>Input_Analysis!A229</f>
        <v>4.26</v>
      </c>
      <c r="B230" s="154">
        <f>Input_Analysis!B229</f>
        <v>13.976335799999999</v>
      </c>
      <c r="C230" s="154">
        <f>Input_Analysis!I229</f>
        <v>240.48961862352104</v>
      </c>
      <c r="D230" s="154">
        <f>Input_Analysis!F229</f>
        <v>216.30108881153103</v>
      </c>
      <c r="E230" s="155">
        <f>Input_Analysis!L229</f>
        <v>0.10000050338027326</v>
      </c>
      <c r="F230" s="156">
        <f>Input_Analysis!P229</f>
        <v>120.94264905995014</v>
      </c>
      <c r="G230" s="160">
        <f>Input_Analysis!Q229</f>
        <v>38.8476</v>
      </c>
      <c r="H230" s="4"/>
      <c r="I230" s="4">
        <f t="shared" si="65"/>
        <v>78.659999999999854</v>
      </c>
      <c r="J230" s="4">
        <f t="shared" si="66"/>
        <v>39.812399999999855</v>
      </c>
      <c r="K230" s="4"/>
      <c r="L230" s="4">
        <f t="shared" si="62"/>
        <v>7.2653089454415523E-2</v>
      </c>
      <c r="M230" s="139">
        <f t="shared" si="63"/>
        <v>4.1582045808314462E-4</v>
      </c>
      <c r="N230" s="3"/>
      <c r="O230" s="13">
        <f t="shared" si="67"/>
        <v>4.0648043982156761</v>
      </c>
      <c r="P230" s="13">
        <f t="shared" si="68"/>
        <v>0.50729310096772362</v>
      </c>
      <c r="Q230" s="13">
        <f t="shared" si="69"/>
        <v>2.0027571702176039</v>
      </c>
      <c r="R230" s="13">
        <f t="shared" si="64"/>
        <v>3.2713661318988079</v>
      </c>
      <c r="S230" s="13">
        <f t="shared" si="70"/>
        <v>1.5499927806406024</v>
      </c>
      <c r="T230" s="13">
        <f t="shared" si="58"/>
        <v>0.90888799699053058</v>
      </c>
      <c r="U230" s="13">
        <f t="shared" si="71"/>
        <v>1.40876983374622</v>
      </c>
      <c r="V230" s="4">
        <f t="shared" si="72"/>
        <v>10.788641241568079</v>
      </c>
      <c r="W230" s="4">
        <f t="shared" si="73"/>
        <v>225.32541144588322</v>
      </c>
      <c r="X230" s="4">
        <f t="shared" si="59"/>
        <v>0.2709869598810451</v>
      </c>
      <c r="Z230" s="13">
        <f t="shared" si="74"/>
        <v>0.96741100000000002</v>
      </c>
      <c r="AA230" s="25">
        <f t="shared" si="60"/>
        <v>0.16151144900759593</v>
      </c>
      <c r="AB230" s="3"/>
      <c r="AC230" s="3">
        <f t="shared" si="75"/>
        <v>1.2194413194647027</v>
      </c>
      <c r="AE230" s="106">
        <f>Input_Analysis!F229/100</f>
        <v>2.1630108881153105</v>
      </c>
      <c r="AF230" s="105">
        <f t="shared" si="61"/>
        <v>0.10154571326083267</v>
      </c>
    </row>
    <row r="231" spans="1:32">
      <c r="A231" s="154">
        <f>Input_Analysis!A230</f>
        <v>4.28</v>
      </c>
      <c r="B231" s="154">
        <f>Input_Analysis!B230</f>
        <v>14.0419524</v>
      </c>
      <c r="C231" s="154">
        <f>Input_Analysis!I230</f>
        <v>248.59009050498571</v>
      </c>
      <c r="D231" s="154">
        <f>Input_Analysis!F230</f>
        <v>225.30113411575564</v>
      </c>
      <c r="E231" s="155">
        <f>Input_Analysis!L230</f>
        <v>0.10000050338027326</v>
      </c>
      <c r="F231" s="156">
        <f>Input_Analysis!P230</f>
        <v>116.44478194615033</v>
      </c>
      <c r="G231" s="160">
        <f>Input_Analysis!Q230</f>
        <v>39.043800000000005</v>
      </c>
      <c r="H231" s="4"/>
      <c r="I231" s="4">
        <f t="shared" si="65"/>
        <v>79.029999999999859</v>
      </c>
      <c r="J231" s="4">
        <f t="shared" si="66"/>
        <v>39.986199999999855</v>
      </c>
      <c r="K231" s="4"/>
      <c r="L231" s="4">
        <f t="shared" si="62"/>
        <v>6.8366533140527264E-2</v>
      </c>
      <c r="M231" s="139">
        <f t="shared" si="63"/>
        <v>4.0227067449523959E-4</v>
      </c>
      <c r="N231" s="3"/>
      <c r="O231" s="13">
        <f t="shared" si="67"/>
        <v>4.2404652231266402</v>
      </c>
      <c r="P231" s="13">
        <f t="shared" si="68"/>
        <v>0.45648113135369184</v>
      </c>
      <c r="Q231" s="13">
        <f t="shared" si="69"/>
        <v>2.3047728606078062</v>
      </c>
      <c r="R231" s="13">
        <f t="shared" si="64"/>
        <v>3.2646420190446142</v>
      </c>
      <c r="S231" s="13">
        <f t="shared" si="70"/>
        <v>1.5466205908890531</v>
      </c>
      <c r="T231" s="13">
        <f t="shared" si="58"/>
        <v>0.93524923643951308</v>
      </c>
      <c r="U231" s="13">
        <f t="shared" si="71"/>
        <v>1.4464757266906154</v>
      </c>
      <c r="V231" s="4">
        <f t="shared" si="72"/>
        <v>11.304006033665724</v>
      </c>
      <c r="W231" s="4">
        <f t="shared" si="73"/>
        <v>236.0890267357031</v>
      </c>
      <c r="X231" s="4">
        <f t="shared" si="59"/>
        <v>0.28269768154177605</v>
      </c>
      <c r="Z231" s="13">
        <f t="shared" si="74"/>
        <v>0.96725799999999995</v>
      </c>
      <c r="AA231" s="25">
        <f t="shared" si="60"/>
        <v>0.1615403008545451</v>
      </c>
      <c r="AB231" s="3"/>
      <c r="AC231" s="3">
        <f t="shared" si="75"/>
        <v>1.272139566937992</v>
      </c>
      <c r="AE231" s="106">
        <f>Input_Analysis!F230/100</f>
        <v>2.2530113411575563</v>
      </c>
      <c r="AF231" s="105">
        <f t="shared" si="61"/>
        <v>0.1035239863499097</v>
      </c>
    </row>
    <row r="232" spans="1:32">
      <c r="A232" s="154">
        <f>Input_Analysis!A231</f>
        <v>4.3</v>
      </c>
      <c r="B232" s="154">
        <f>Input_Analysis!B231</f>
        <v>14.107569</v>
      </c>
      <c r="C232" s="154">
        <f>Input_Analysis!I231</f>
        <v>247.84986643605532</v>
      </c>
      <c r="D232" s="154">
        <f>Input_Analysis!F231</f>
        <v>224.10112807519238</v>
      </c>
      <c r="E232" s="155">
        <f>Input_Analysis!L231</f>
        <v>0.10000050338027326</v>
      </c>
      <c r="F232" s="156">
        <f>Input_Analysis!P231</f>
        <v>118.74369180431468</v>
      </c>
      <c r="G232" s="160">
        <f>Input_Analysis!Q231</f>
        <v>39.24</v>
      </c>
      <c r="H232" s="4"/>
      <c r="I232" s="4">
        <f t="shared" si="65"/>
        <v>79.399999999999849</v>
      </c>
      <c r="J232" s="4">
        <f t="shared" si="66"/>
        <v>40.159999999999847</v>
      </c>
      <c r="K232" s="4"/>
      <c r="L232" s="4">
        <f t="shared" si="62"/>
        <v>6.9108309458589007E-2</v>
      </c>
      <c r="M232" s="139">
        <f t="shared" si="63"/>
        <v>4.0347208904416802E-4</v>
      </c>
      <c r="N232" s="3"/>
      <c r="O232" s="13">
        <f t="shared" si="67"/>
        <v>4.1944687857583691</v>
      </c>
      <c r="P232" s="13">
        <f t="shared" si="68"/>
        <v>0.47197242411880891</v>
      </c>
      <c r="Q232" s="13">
        <f t="shared" si="69"/>
        <v>2.2147951850533145</v>
      </c>
      <c r="R232" s="13">
        <f t="shared" si="64"/>
        <v>3.2670993941266833</v>
      </c>
      <c r="S232" s="13">
        <f t="shared" si="70"/>
        <v>1.5432703155741316</v>
      </c>
      <c r="T232" s="13">
        <f t="shared" si="58"/>
        <v>0.93400957945163354</v>
      </c>
      <c r="U232" s="13">
        <f t="shared" si="71"/>
        <v>1.4414292584295845</v>
      </c>
      <c r="V232" s="4">
        <f t="shared" si="72"/>
        <v>11.229991095737031</v>
      </c>
      <c r="W232" s="4">
        <f t="shared" si="73"/>
        <v>234.54319293063904</v>
      </c>
      <c r="X232" s="4">
        <f t="shared" si="59"/>
        <v>0.27963125238389125</v>
      </c>
      <c r="Z232" s="13">
        <f t="shared" si="74"/>
        <v>0.96710499999999999</v>
      </c>
      <c r="AA232" s="25">
        <f t="shared" si="60"/>
        <v>0.16156866475348639</v>
      </c>
      <c r="AB232" s="3"/>
      <c r="AC232" s="3">
        <f t="shared" si="75"/>
        <v>1.2583406357275106</v>
      </c>
      <c r="AE232" s="106">
        <f>Input_Analysis!F231/100</f>
        <v>2.2410112807519238</v>
      </c>
      <c r="AF232" s="105">
        <f t="shared" si="61"/>
        <v>0.10313603391942065</v>
      </c>
    </row>
    <row r="233" spans="1:32">
      <c r="A233" s="154">
        <f>Input_Analysis!A232</f>
        <v>4.32</v>
      </c>
      <c r="B233" s="154">
        <f>Input_Analysis!B232</f>
        <v>14.1731856</v>
      </c>
      <c r="C233" s="154">
        <f>Input_Analysis!I232</f>
        <v>255.78955193814872</v>
      </c>
      <c r="D233" s="154">
        <f>Input_Analysis!F232</f>
        <v>231.30116431857203</v>
      </c>
      <c r="E233" s="155">
        <f>Input_Analysis!L232</f>
        <v>0.10000050338027326</v>
      </c>
      <c r="F233" s="156">
        <f>Input_Analysis!P232</f>
        <v>122.44193809788341</v>
      </c>
      <c r="G233" s="160">
        <f>Input_Analysis!Q232</f>
        <v>39.436200000000007</v>
      </c>
      <c r="H233" s="4"/>
      <c r="I233" s="4">
        <f t="shared" si="65"/>
        <v>79.769999999999854</v>
      </c>
      <c r="J233" s="4">
        <f t="shared" si="66"/>
        <v>40.333799999999847</v>
      </c>
      <c r="K233" s="4"/>
      <c r="L233" s="4">
        <f t="shared" si="62"/>
        <v>6.5993357755792584E-2</v>
      </c>
      <c r="M233" s="139">
        <f t="shared" si="63"/>
        <v>3.9094835040195041E-4</v>
      </c>
      <c r="N233" s="3"/>
      <c r="O233" s="13">
        <f t="shared" si="67"/>
        <v>4.3640706290542806</v>
      </c>
      <c r="P233" s="13">
        <f t="shared" si="68"/>
        <v>0.47157112482055752</v>
      </c>
      <c r="Q233" s="13">
        <f t="shared" si="69"/>
        <v>2.3061009337147955</v>
      </c>
      <c r="R233" s="13">
        <f t="shared" si="64"/>
        <v>3.2593085625982532</v>
      </c>
      <c r="S233" s="13">
        <f t="shared" si="70"/>
        <v>1.5399417183650854</v>
      </c>
      <c r="T233" s="13">
        <f t="shared" si="58"/>
        <v>0.95889207259333731</v>
      </c>
      <c r="U233" s="13">
        <f t="shared" si="71"/>
        <v>1.4766379059960422</v>
      </c>
      <c r="V233" s="4">
        <f t="shared" si="72"/>
        <v>11.734636795876591</v>
      </c>
      <c r="W233" s="4">
        <f t="shared" si="73"/>
        <v>245.08293537570484</v>
      </c>
      <c r="X233" s="4">
        <f t="shared" si="59"/>
        <v>0.29093804193695205</v>
      </c>
      <c r="Z233" s="13">
        <f t="shared" si="74"/>
        <v>0.96695200000000003</v>
      </c>
      <c r="AA233" s="25">
        <f t="shared" si="60"/>
        <v>0.16159654701218365</v>
      </c>
      <c r="AB233" s="3"/>
      <c r="AC233" s="3">
        <f t="shared" si="75"/>
        <v>1.3092211887162841</v>
      </c>
      <c r="AE233" s="106">
        <f>Input_Analysis!F232/100</f>
        <v>2.3130116431857202</v>
      </c>
      <c r="AF233" s="105">
        <f t="shared" si="61"/>
        <v>0.1046666816923067</v>
      </c>
    </row>
    <row r="234" spans="1:32">
      <c r="A234" s="154">
        <f>Input_Analysis!A233</f>
        <v>4.34</v>
      </c>
      <c r="B234" s="154">
        <f>Input_Analysis!B233</f>
        <v>14.238802199999999</v>
      </c>
      <c r="C234" s="154">
        <f>Input_Analysis!I233</f>
        <v>262.34926881427549</v>
      </c>
      <c r="D234" s="154">
        <f>Input_Analysis!F233</f>
        <v>237.20119401800818</v>
      </c>
      <c r="E234" s="155">
        <f>Input_Analysis!L233</f>
        <v>0.10000050338027326</v>
      </c>
      <c r="F234" s="156">
        <f>Input_Analysis!P233</f>
        <v>125.74037398133657</v>
      </c>
      <c r="G234" s="160">
        <f>Input_Analysis!Q233</f>
        <v>39.632400000000004</v>
      </c>
      <c r="H234" s="4"/>
      <c r="I234" s="4">
        <f t="shared" si="65"/>
        <v>80.139999999999844</v>
      </c>
      <c r="J234" s="4">
        <f t="shared" si="66"/>
        <v>40.50759999999984</v>
      </c>
      <c r="K234" s="4"/>
      <c r="L234" s="4">
        <f t="shared" si="62"/>
        <v>6.3669771521542989E-2</v>
      </c>
      <c r="M234" s="139">
        <f t="shared" si="63"/>
        <v>3.8117317357978407E-4</v>
      </c>
      <c r="N234" s="3"/>
      <c r="O234" s="13">
        <f t="shared" si="67"/>
        <v>4.4981501943900986</v>
      </c>
      <c r="P234" s="13">
        <f t="shared" si="68"/>
        <v>0.47257735318122424</v>
      </c>
      <c r="Q234" s="13">
        <f t="shared" si="69"/>
        <v>2.3724262813136163</v>
      </c>
      <c r="R234" s="13">
        <f t="shared" si="64"/>
        <v>3.2535939027357577</v>
      </c>
      <c r="S234" s="13">
        <f t="shared" si="70"/>
        <v>1.5366345664839509</v>
      </c>
      <c r="T234" s="13">
        <f t="shared" si="58"/>
        <v>0.97972699125871532</v>
      </c>
      <c r="U234" s="13">
        <f t="shared" si="71"/>
        <v>1.5054823604854617</v>
      </c>
      <c r="V234" s="4">
        <f t="shared" si="72"/>
        <v>12.147284587618376</v>
      </c>
      <c r="W234" s="4">
        <f t="shared" si="73"/>
        <v>253.70126194478246</v>
      </c>
      <c r="X234" s="4">
        <f t="shared" si="59"/>
        <v>0.29987667962600656</v>
      </c>
      <c r="Z234" s="13">
        <f t="shared" si="74"/>
        <v>0.96679899999999996</v>
      </c>
      <c r="AA234" s="25">
        <f t="shared" si="60"/>
        <v>0.16162395383014577</v>
      </c>
      <c r="AB234" s="3"/>
      <c r="AC234" s="3">
        <f t="shared" si="75"/>
        <v>1.3494450583170294</v>
      </c>
      <c r="AE234" s="106">
        <f>Input_Analysis!F233/100</f>
        <v>2.3720119401800819</v>
      </c>
      <c r="AF234" s="105">
        <f t="shared" si="61"/>
        <v>0.10587931881809154</v>
      </c>
    </row>
    <row r="235" spans="1:32">
      <c r="A235" s="154">
        <f>Input_Analysis!A234</f>
        <v>4.3600000000000003</v>
      </c>
      <c r="B235" s="154">
        <f>Input_Analysis!B234</f>
        <v>14.304418800000001</v>
      </c>
      <c r="C235" s="154">
        <f>Input_Analysis!I234</f>
        <v>261.58962903505596</v>
      </c>
      <c r="D235" s="154">
        <f>Input_Analysis!F234</f>
        <v>237.20119401800818</v>
      </c>
      <c r="E235" s="155">
        <f>Input_Analysis!L234</f>
        <v>0.10000050338027326</v>
      </c>
      <c r="F235" s="156">
        <f>Input_Analysis!P234</f>
        <v>121.94217508523899</v>
      </c>
      <c r="G235" s="160">
        <f>Input_Analysis!Q234</f>
        <v>39.828600000000009</v>
      </c>
      <c r="H235" s="4"/>
      <c r="I235" s="4">
        <f t="shared" si="65"/>
        <v>80.509999999999849</v>
      </c>
      <c r="J235" s="4">
        <f t="shared" si="66"/>
        <v>40.68139999999984</v>
      </c>
      <c r="K235" s="4"/>
      <c r="L235" s="4">
        <f t="shared" si="62"/>
        <v>6.382011701868856E-2</v>
      </c>
      <c r="M235" s="139">
        <f t="shared" si="63"/>
        <v>3.8228007642792316E-4</v>
      </c>
      <c r="N235" s="3"/>
      <c r="O235" s="13">
        <f t="shared" si="67"/>
        <v>4.4511651279222653</v>
      </c>
      <c r="P235" s="13">
        <f t="shared" si="68"/>
        <v>0.45346666283120229</v>
      </c>
      <c r="Q235" s="13">
        <f t="shared" si="69"/>
        <v>2.4327101316527338</v>
      </c>
      <c r="R235" s="13">
        <f t="shared" si="64"/>
        <v>3.2571670167873386</v>
      </c>
      <c r="S235" s="13">
        <f t="shared" si="70"/>
        <v>1.5333486306371733</v>
      </c>
      <c r="T235" s="13">
        <f t="shared" si="58"/>
        <v>0.97922836244072842</v>
      </c>
      <c r="U235" s="13">
        <f t="shared" si="71"/>
        <v>1.5014984686295725</v>
      </c>
      <c r="V235" s="4">
        <f t="shared" si="72"/>
        <v>12.07197526900374</v>
      </c>
      <c r="W235" s="4">
        <f t="shared" si="73"/>
        <v>252.12839444250878</v>
      </c>
      <c r="X235" s="4">
        <f t="shared" si="59"/>
        <v>0.2967443418614843</v>
      </c>
      <c r="Z235" s="13">
        <f t="shared" si="74"/>
        <v>0.96664600000000001</v>
      </c>
      <c r="AA235" s="25">
        <f t="shared" si="60"/>
        <v>0.16165089130093885</v>
      </c>
      <c r="AB235" s="3"/>
      <c r="AC235" s="3">
        <f t="shared" si="75"/>
        <v>1.3353495383766796</v>
      </c>
      <c r="AE235" s="106">
        <f>Input_Analysis!F234/100</f>
        <v>2.3720119401800819</v>
      </c>
      <c r="AF235" s="105">
        <f t="shared" si="61"/>
        <v>0.10576605218666094</v>
      </c>
    </row>
    <row r="236" spans="1:32">
      <c r="A236" s="154">
        <f>Input_Analysis!A235</f>
        <v>4.38</v>
      </c>
      <c r="B236" s="154">
        <f>Input_Analysis!B235</f>
        <v>14.370035399999999</v>
      </c>
      <c r="C236" s="154">
        <f>Input_Analysis!I235</f>
        <v>250.74992893493462</v>
      </c>
      <c r="D236" s="154">
        <f>Input_Analysis!F235</f>
        <v>227.10114317660057</v>
      </c>
      <c r="E236" s="155">
        <f>Input_Analysis!L235</f>
        <v>0.10000050338027326</v>
      </c>
      <c r="F236" s="156">
        <f>Input_Analysis!P235</f>
        <v>118.24392879167026</v>
      </c>
      <c r="G236" s="160">
        <f>Input_Analysis!Q235</f>
        <v>40.024800000000006</v>
      </c>
      <c r="H236" s="4"/>
      <c r="I236" s="4">
        <f t="shared" si="65"/>
        <v>80.879999999999839</v>
      </c>
      <c r="J236" s="4">
        <f t="shared" si="66"/>
        <v>40.855199999999833</v>
      </c>
      <c r="K236" s="4"/>
      <c r="L236" s="4">
        <f t="shared" si="62"/>
        <v>6.8389906690509317E-2</v>
      </c>
      <c r="M236" s="139">
        <f t="shared" si="63"/>
        <v>3.9880570975643907E-4</v>
      </c>
      <c r="N236" s="3"/>
      <c r="O236" s="13">
        <f t="shared" si="67"/>
        <v>4.1578533194045182</v>
      </c>
      <c r="P236" s="13">
        <f t="shared" si="68"/>
        <v>0.46046483495987389</v>
      </c>
      <c r="Q236" s="13">
        <f t="shared" si="69"/>
        <v>2.2433080768975531</v>
      </c>
      <c r="R236" s="13">
        <f t="shared" si="64"/>
        <v>3.2720315794014194</v>
      </c>
      <c r="S236" s="13">
        <f t="shared" si="70"/>
        <v>1.5300836849488366</v>
      </c>
      <c r="T236" s="13">
        <f t="shared" si="58"/>
        <v>0.94809170706379786</v>
      </c>
      <c r="U236" s="13">
        <f t="shared" si="71"/>
        <v>1.4506596528136089</v>
      </c>
      <c r="V236" s="4">
        <f t="shared" si="72"/>
        <v>11.324661928995651</v>
      </c>
      <c r="W236" s="4">
        <f t="shared" si="73"/>
        <v>236.52043399170364</v>
      </c>
      <c r="X236" s="4">
        <f t="shared" si="59"/>
        <v>0.27719022129363452</v>
      </c>
      <c r="Z236" s="13">
        <f t="shared" si="74"/>
        <v>0.96649300000000005</v>
      </c>
      <c r="AA236" s="25">
        <f t="shared" si="60"/>
        <v>0.16167736541443964</v>
      </c>
      <c r="AB236" s="3"/>
      <c r="AC236" s="3">
        <f t="shared" si="75"/>
        <v>1.2473559958213554</v>
      </c>
      <c r="AE236" s="106">
        <f>Input_Analysis!F235/100</f>
        <v>2.2710114317660057</v>
      </c>
      <c r="AF236" s="105">
        <f t="shared" si="61"/>
        <v>0.10337955450523585</v>
      </c>
    </row>
    <row r="237" spans="1:32">
      <c r="A237" s="154">
        <f>Input_Analysis!A236</f>
        <v>4.4000000000000004</v>
      </c>
      <c r="B237" s="154">
        <f>Input_Analysis!B236</f>
        <v>14.435652000000001</v>
      </c>
      <c r="C237" s="154">
        <f>Input_Analysis!I236</f>
        <v>240.75064501052952</v>
      </c>
      <c r="D237" s="154">
        <f>Input_Analysis!F236</f>
        <v>218.70110089265762</v>
      </c>
      <c r="E237" s="155">
        <f>Input_Analysis!L236</f>
        <v>0.10000050338027326</v>
      </c>
      <c r="F237" s="156">
        <f>Input_Analysis!P236</f>
        <v>110.2477205893595</v>
      </c>
      <c r="G237" s="160">
        <f>Input_Analysis!Q236</f>
        <v>40.221000000000011</v>
      </c>
      <c r="H237" s="4"/>
      <c r="I237" s="4">
        <f t="shared" si="65"/>
        <v>81.249999999999844</v>
      </c>
      <c r="J237" s="4">
        <f t="shared" si="66"/>
        <v>41.028999999999833</v>
      </c>
      <c r="K237" s="4"/>
      <c r="L237" s="4">
        <f t="shared" si="62"/>
        <v>7.2753512144197729E-2</v>
      </c>
      <c r="M237" s="139">
        <f t="shared" si="63"/>
        <v>4.1536961770507249E-4</v>
      </c>
      <c r="N237" s="3"/>
      <c r="O237" s="13">
        <f t="shared" si="67"/>
        <v>3.8875099322559739</v>
      </c>
      <c r="P237" s="13">
        <f t="shared" si="68"/>
        <v>0.43903722511427185</v>
      </c>
      <c r="Q237" s="13">
        <f t="shared" si="69"/>
        <v>2.1807483589941405</v>
      </c>
      <c r="R237" s="13">
        <f t="shared" si="64"/>
        <v>3.2881101869113563</v>
      </c>
      <c r="S237" s="13">
        <f t="shared" si="70"/>
        <v>1.5268395068954446</v>
      </c>
      <c r="T237" s="13">
        <f t="shared" si="58"/>
        <v>0.92029593440217194</v>
      </c>
      <c r="U237" s="13">
        <f t="shared" si="71"/>
        <v>1.4051441906804947</v>
      </c>
      <c r="V237" s="4">
        <f t="shared" si="72"/>
        <v>10.633376334035313</v>
      </c>
      <c r="W237" s="4">
        <f t="shared" si="73"/>
        <v>222.08263708815116</v>
      </c>
      <c r="X237" s="4">
        <f t="shared" si="59"/>
        <v>0.25916732881706495</v>
      </c>
      <c r="Z237" s="13">
        <f t="shared" si="74"/>
        <v>0.96633999999999998</v>
      </c>
      <c r="AA237" s="25">
        <f t="shared" si="60"/>
        <v>0.16170338205903179</v>
      </c>
      <c r="AB237" s="3"/>
      <c r="AC237" s="3">
        <f t="shared" si="75"/>
        <v>1.1662529796767922</v>
      </c>
      <c r="AE237" s="106">
        <f>Input_Analysis!F236/100</f>
        <v>2.1870110089265764</v>
      </c>
      <c r="AF237" s="105">
        <f t="shared" si="61"/>
        <v>0.10134202614257874</v>
      </c>
    </row>
    <row r="238" spans="1:32">
      <c r="A238" s="154">
        <f>Input_Analysis!A237</f>
        <v>4.42</v>
      </c>
      <c r="B238" s="154">
        <f>Input_Analysis!B237</f>
        <v>14.5012686</v>
      </c>
      <c r="C238" s="154">
        <f>Input_Analysis!I237</f>
        <v>231.89082075495367</v>
      </c>
      <c r="D238" s="154">
        <f>Input_Analysis!F237</f>
        <v>210.30105860871464</v>
      </c>
      <c r="E238" s="155">
        <f>Input_Analysis!L237</f>
        <v>0.10000050338027326</v>
      </c>
      <c r="F238" s="156">
        <f>Input_Analysis!P237</f>
        <v>107.94881073119517</v>
      </c>
      <c r="G238" s="160">
        <f>Input_Analysis!Q237</f>
        <v>40.417200000000001</v>
      </c>
      <c r="H238" s="4"/>
      <c r="I238" s="4">
        <f t="shared" si="65"/>
        <v>81.619999999999834</v>
      </c>
      <c r="J238" s="4">
        <f t="shared" si="66"/>
        <v>41.202799999999833</v>
      </c>
      <c r="K238" s="4"/>
      <c r="L238" s="4">
        <f t="shared" si="62"/>
        <v>7.7711906057867028E-2</v>
      </c>
      <c r="M238" s="139">
        <f t="shared" si="63"/>
        <v>4.3123959393781672E-4</v>
      </c>
      <c r="N238" s="3"/>
      <c r="O238" s="13">
        <f t="shared" si="67"/>
        <v>3.6471021570124953</v>
      </c>
      <c r="P238" s="13">
        <f t="shared" si="68"/>
        <v>0.44939936038094025</v>
      </c>
      <c r="Q238" s="13">
        <f t="shared" si="69"/>
        <v>2.0080967804071324</v>
      </c>
      <c r="R238" s="13">
        <f t="shared" si="64"/>
        <v>3.3026935528262586</v>
      </c>
      <c r="S238" s="13">
        <f t="shared" si="70"/>
        <v>1.5236158772422186</v>
      </c>
      <c r="T238" s="13">
        <f t="shared" si="58"/>
        <v>0.89536011634250667</v>
      </c>
      <c r="U238" s="13">
        <f t="shared" si="71"/>
        <v>1.3641848891088832</v>
      </c>
      <c r="V238" s="4">
        <f t="shared" si="72"/>
        <v>10.018054716996922</v>
      </c>
      <c r="W238" s="4">
        <f t="shared" si="73"/>
        <v>209.231380528009</v>
      </c>
      <c r="X238" s="4">
        <f t="shared" si="59"/>
        <v>0.24314014380083301</v>
      </c>
      <c r="Z238" s="13">
        <f t="shared" si="74"/>
        <v>0.96618700000000002</v>
      </c>
      <c r="AA238" s="25">
        <f t="shared" si="60"/>
        <v>0.16172894702374629</v>
      </c>
      <c r="AB238" s="3"/>
      <c r="AC238" s="3">
        <f t="shared" si="75"/>
        <v>1.0941306471037486</v>
      </c>
      <c r="AE238" s="106">
        <f>Input_Analysis!F237/100</f>
        <v>2.1030105860871462</v>
      </c>
      <c r="AF238" s="105">
        <f t="shared" si="61"/>
        <v>9.9271795801190929E-2</v>
      </c>
    </row>
    <row r="239" spans="1:32">
      <c r="A239" s="154">
        <f>Input_Analysis!A238</f>
        <v>4.4400000000000004</v>
      </c>
      <c r="B239" s="154">
        <f>Input_Analysis!B238</f>
        <v>14.566885200000002</v>
      </c>
      <c r="C239" s="154">
        <f>Input_Analysis!I238</f>
        <v>224.19020718445594</v>
      </c>
      <c r="D239" s="154">
        <f>Input_Analysis!F238</f>
        <v>201.4010138078703</v>
      </c>
      <c r="E239" s="155">
        <f>Input_Analysis!L238</f>
        <v>0.10000050338027326</v>
      </c>
      <c r="F239" s="156">
        <f>Input_Analysis!P238</f>
        <v>113.94596688292823</v>
      </c>
      <c r="G239" s="160">
        <f>Input_Analysis!Q238</f>
        <v>40.613400000000006</v>
      </c>
      <c r="H239" s="4"/>
      <c r="I239" s="4">
        <f t="shared" si="65"/>
        <v>81.989999999999839</v>
      </c>
      <c r="J239" s="4">
        <f t="shared" si="66"/>
        <v>41.376599999999833</v>
      </c>
      <c r="K239" s="4"/>
      <c r="L239" s="4">
        <f t="shared" si="62"/>
        <v>8.3744790527590471E-2</v>
      </c>
      <c r="M239" s="139">
        <f t="shared" si="63"/>
        <v>4.4605205836665429E-4</v>
      </c>
      <c r="N239" s="3"/>
      <c r="O239" s="13">
        <f t="shared" si="67"/>
        <v>3.43673011278009</v>
      </c>
      <c r="P239" s="13">
        <f t="shared" si="68"/>
        <v>0.51569943767947068</v>
      </c>
      <c r="Q239" s="13">
        <f t="shared" si="69"/>
        <v>1.6644103261632937</v>
      </c>
      <c r="R239" s="13">
        <f t="shared" si="64"/>
        <v>3.3147432099022347</v>
      </c>
      <c r="S239" s="13">
        <f t="shared" si="70"/>
        <v>1.5204125799808696</v>
      </c>
      <c r="T239" s="13">
        <f t="shared" si="58"/>
        <v>0.87289440957696907</v>
      </c>
      <c r="U239" s="13">
        <f t="shared" si="71"/>
        <v>1.3271596413157976</v>
      </c>
      <c r="V239" s="4">
        <f t="shared" si="72"/>
        <v>9.4800138122970736</v>
      </c>
      <c r="W239" s="4">
        <f t="shared" si="73"/>
        <v>197.99416487576366</v>
      </c>
      <c r="X239" s="4">
        <f t="shared" si="59"/>
        <v>0.22911534085200602</v>
      </c>
      <c r="Z239" s="13">
        <f t="shared" si="74"/>
        <v>0.96603399999999995</v>
      </c>
      <c r="AA239" s="25">
        <f t="shared" si="60"/>
        <v>0.16175406600034836</v>
      </c>
      <c r="AB239" s="3"/>
      <c r="AC239" s="3">
        <f t="shared" si="75"/>
        <v>1.031019033834027</v>
      </c>
      <c r="AE239" s="106">
        <f>Input_Analysis!F238/100</f>
        <v>2.014010138078703</v>
      </c>
      <c r="AF239" s="105">
        <f t="shared" si="61"/>
        <v>9.7046294466108768E-2</v>
      </c>
    </row>
    <row r="240" spans="1:32">
      <c r="A240" s="154">
        <f>Input_Analysis!A239</f>
        <v>4.46</v>
      </c>
      <c r="B240" s="154">
        <f>Input_Analysis!B239</f>
        <v>14.6325018</v>
      </c>
      <c r="C240" s="154">
        <f>Input_Analysis!I239</f>
        <v>213.90990635253667</v>
      </c>
      <c r="D240" s="154">
        <f>Input_Analysis!F239</f>
        <v>190.60095944280081</v>
      </c>
      <c r="E240" s="155">
        <f>Input_Analysis!L239</f>
        <v>0.10000050338027326</v>
      </c>
      <c r="F240" s="156">
        <f>Input_Analysis!P239</f>
        <v>116.54473454867922</v>
      </c>
      <c r="G240" s="160">
        <f>Input_Analysis!Q239</f>
        <v>40.809600000000003</v>
      </c>
      <c r="H240" s="4"/>
      <c r="I240" s="4">
        <f t="shared" si="65"/>
        <v>82.359999999999829</v>
      </c>
      <c r="J240" s="4">
        <f t="shared" si="66"/>
        <v>41.550399999999826</v>
      </c>
      <c r="K240" s="4"/>
      <c r="L240" s="4">
        <f t="shared" si="62"/>
        <v>9.2386933647902181E-2</v>
      </c>
      <c r="M240" s="139">
        <f t="shared" si="63"/>
        <v>4.6748888392044027E-4</v>
      </c>
      <c r="N240" s="3"/>
      <c r="O240" s="13">
        <f t="shared" si="67"/>
        <v>3.1660322488480825</v>
      </c>
      <c r="P240" s="13">
        <f t="shared" si="68"/>
        <v>0.57571408941728008</v>
      </c>
      <c r="Q240" s="13">
        <f t="shared" si="69"/>
        <v>1.3433028756367651</v>
      </c>
      <c r="R240" s="13">
        <f t="shared" si="64"/>
        <v>3.3328367359351354</v>
      </c>
      <c r="S240" s="13">
        <f t="shared" si="70"/>
        <v>1.5172294022688022</v>
      </c>
      <c r="T240" s="13">
        <f t="shared" si="58"/>
        <v>0.84350118208111624</v>
      </c>
      <c r="U240" s="13">
        <f t="shared" si="71"/>
        <v>1.27978479430196</v>
      </c>
      <c r="V240" s="4">
        <f t="shared" si="72"/>
        <v>8.7699937568357882</v>
      </c>
      <c r="W240" s="4">
        <f t="shared" si="73"/>
        <v>183.16509070883086</v>
      </c>
      <c r="X240" s="4">
        <f t="shared" si="59"/>
        <v>0.21106881658987217</v>
      </c>
      <c r="Z240" s="13">
        <f t="shared" si="74"/>
        <v>0.96588099999999999</v>
      </c>
      <c r="AA240" s="25">
        <f t="shared" si="60"/>
        <v>0.16177874458537136</v>
      </c>
      <c r="AB240" s="3"/>
      <c r="AC240" s="3">
        <f t="shared" si="75"/>
        <v>0.94980967465442467</v>
      </c>
      <c r="AE240" s="106">
        <f>Input_Analysis!F239/100</f>
        <v>1.9060095944280082</v>
      </c>
      <c r="AF240" s="105">
        <f t="shared" si="61"/>
        <v>9.4309527787006256E-2</v>
      </c>
    </row>
    <row r="241" spans="1:32">
      <c r="A241" s="154">
        <f>Input_Analysis!A240</f>
        <v>4.4800000000000004</v>
      </c>
      <c r="B241" s="154">
        <f>Input_Analysis!B240</f>
        <v>14.6981184</v>
      </c>
      <c r="C241" s="154">
        <f>Input_Analysis!I240</f>
        <v>207.43010365758158</v>
      </c>
      <c r="D241" s="154">
        <f>Input_Analysis!F240</f>
        <v>184.6009292399844</v>
      </c>
      <c r="E241" s="155">
        <f>Input_Analysis!L240</f>
        <v>0.10000050338027326</v>
      </c>
      <c r="F241" s="156">
        <f>Input_Analysis!P240</f>
        <v>114.14587208798601</v>
      </c>
      <c r="G241" s="160">
        <f>Input_Analysis!Q240</f>
        <v>41.005800000000008</v>
      </c>
      <c r="H241" s="4"/>
      <c r="I241" s="4">
        <f t="shared" si="65"/>
        <v>82.729999999999833</v>
      </c>
      <c r="J241" s="4">
        <f t="shared" si="66"/>
        <v>41.724199999999826</v>
      </c>
      <c r="K241" s="4"/>
      <c r="L241" s="4">
        <f t="shared" si="62"/>
        <v>9.8163925789559639E-2</v>
      </c>
      <c r="M241" s="139">
        <f t="shared" si="63"/>
        <v>4.8209252956528734E-4</v>
      </c>
      <c r="N241" s="3"/>
      <c r="O241" s="13">
        <f t="shared" si="67"/>
        <v>2.9886757243418032</v>
      </c>
      <c r="P241" s="13">
        <f t="shared" si="68"/>
        <v>0.58652775693614345</v>
      </c>
      <c r="Q241" s="13">
        <f t="shared" si="69"/>
        <v>1.2357344555341017</v>
      </c>
      <c r="R241" s="13">
        <f t="shared" si="64"/>
        <v>3.3471358167607783</v>
      </c>
      <c r="S241" s="13">
        <f t="shared" si="70"/>
        <v>1.5140661343697122</v>
      </c>
      <c r="T241" s="13">
        <f t="shared" si="58"/>
        <v>0.82628684955463994</v>
      </c>
      <c r="U241" s="13">
        <f t="shared" si="71"/>
        <v>1.2510529361857217</v>
      </c>
      <c r="V241" s="4">
        <f t="shared" si="72"/>
        <v>8.313340243838784</v>
      </c>
      <c r="W241" s="4">
        <f t="shared" si="73"/>
        <v>173.62768572887785</v>
      </c>
      <c r="X241" s="4">
        <f t="shared" si="59"/>
        <v>0.19924504828945358</v>
      </c>
      <c r="Z241" s="13">
        <f t="shared" si="74"/>
        <v>0.96572800000000003</v>
      </c>
      <c r="AA241" s="25">
        <f t="shared" si="60"/>
        <v>0.16180298828210044</v>
      </c>
      <c r="AB241" s="3"/>
      <c r="AC241" s="3">
        <f t="shared" si="75"/>
        <v>0.89660271730254093</v>
      </c>
      <c r="AE241" s="106">
        <f>Input_Analysis!F240/100</f>
        <v>1.8460092923998439</v>
      </c>
      <c r="AF241" s="105">
        <f t="shared" si="61"/>
        <v>9.2716444340291054E-2</v>
      </c>
    </row>
    <row r="242" spans="1:32">
      <c r="A242" s="154">
        <f>Input_Analysis!A241</f>
        <v>4.5</v>
      </c>
      <c r="B242" s="154">
        <f>Input_Analysis!B241</f>
        <v>14.763735</v>
      </c>
      <c r="C242" s="154">
        <f>Input_Analysis!I241</f>
        <v>208.51016657511022</v>
      </c>
      <c r="D242" s="154">
        <f>Input_Analysis!F241</f>
        <v>185.80093528054769</v>
      </c>
      <c r="E242" s="155">
        <f>Input_Analysis!L241</f>
        <v>0.10000050338027326</v>
      </c>
      <c r="F242" s="156">
        <f>Input_Analysis!P241</f>
        <v>113.54615647281268</v>
      </c>
      <c r="G242" s="160">
        <f>Input_Analysis!Q241</f>
        <v>41.202000000000005</v>
      </c>
      <c r="H242" s="4"/>
      <c r="I242" s="4">
        <f t="shared" si="65"/>
        <v>83.099999999999824</v>
      </c>
      <c r="J242" s="4">
        <f t="shared" si="66"/>
        <v>41.897999999999818</v>
      </c>
      <c r="K242" s="4"/>
      <c r="L242" s="4">
        <f t="shared" si="62"/>
        <v>9.7370586847239662E-2</v>
      </c>
      <c r="M242" s="139">
        <f t="shared" si="63"/>
        <v>4.7959533591495528E-4</v>
      </c>
      <c r="N242" s="3"/>
      <c r="O242" s="13">
        <f t="shared" si="67"/>
        <v>2.9932256092202714</v>
      </c>
      <c r="P242" s="13">
        <f t="shared" si="68"/>
        <v>0.57686038100814152</v>
      </c>
      <c r="Q242" s="13">
        <f t="shared" si="69"/>
        <v>1.2665523438421391</v>
      </c>
      <c r="R242" s="13">
        <f t="shared" si="64"/>
        <v>3.3476079998080861</v>
      </c>
      <c r="S242" s="13">
        <f t="shared" si="70"/>
        <v>1.5109225695955431</v>
      </c>
      <c r="T242" s="13">
        <f t="shared" si="58"/>
        <v>0.83086888108169843</v>
      </c>
      <c r="U242" s="13">
        <f t="shared" si="71"/>
        <v>1.2553785448009336</v>
      </c>
      <c r="V242" s="4">
        <f t="shared" si="72"/>
        <v>8.3606777716740268</v>
      </c>
      <c r="W242" s="4">
        <f t="shared" si="73"/>
        <v>174.61635035285386</v>
      </c>
      <c r="X242" s="4">
        <f t="shared" si="59"/>
        <v>0.19954837394801811</v>
      </c>
      <c r="Z242" s="13">
        <f t="shared" si="74"/>
        <v>0.96557499999999996</v>
      </c>
      <c r="AA242" s="25">
        <f t="shared" si="60"/>
        <v>0.16182680250250644</v>
      </c>
      <c r="AB242" s="3"/>
      <c r="AC242" s="3">
        <f t="shared" si="75"/>
        <v>0.89796768276608141</v>
      </c>
      <c r="AE242" s="106">
        <f>Input_Analysis!F241/100</f>
        <v>1.8580093528054769</v>
      </c>
      <c r="AF242" s="105">
        <f t="shared" si="61"/>
        <v>9.2920696435276826E-2</v>
      </c>
    </row>
    <row r="243" spans="1:32">
      <c r="A243" s="154">
        <f>Input_Analysis!A242</f>
        <v>4.5199999999999996</v>
      </c>
      <c r="B243" s="154">
        <f>Input_Analysis!B242</f>
        <v>14.829351599999999</v>
      </c>
      <c r="C243" s="154">
        <f>Input_Analysis!I242</f>
        <v>221.13050792663881</v>
      </c>
      <c r="D243" s="154">
        <f>Input_Analysis!F242</f>
        <v>199.00100172674379</v>
      </c>
      <c r="E243" s="155">
        <f>Input_Analysis!L242</f>
        <v>0.10000050338027326</v>
      </c>
      <c r="F243" s="156">
        <f>Input_Analysis!P242</f>
        <v>110.64753099947505</v>
      </c>
      <c r="G243" s="160">
        <f>Input_Analysis!Q242</f>
        <v>41.398200000000003</v>
      </c>
      <c r="H243" s="4"/>
      <c r="I243" s="4">
        <f t="shared" si="65"/>
        <v>83.469999999999814</v>
      </c>
      <c r="J243" s="4">
        <f t="shared" si="66"/>
        <v>42.071799999999811</v>
      </c>
      <c r="K243" s="4"/>
      <c r="L243" s="4">
        <f t="shared" si="62"/>
        <v>8.6557289286555539E-2</v>
      </c>
      <c r="M243" s="139">
        <f t="shared" si="63"/>
        <v>4.5222391210465154E-4</v>
      </c>
      <c r="N243" s="3"/>
      <c r="O243" s="13">
        <f t="shared" si="67"/>
        <v>3.2720375150727952</v>
      </c>
      <c r="P243" s="13">
        <f t="shared" si="68"/>
        <v>0.50304427931051132</v>
      </c>
      <c r="Q243" s="13">
        <f t="shared" si="69"/>
        <v>1.6260577614260445</v>
      </c>
      <c r="R243" s="13">
        <f t="shared" si="64"/>
        <v>3.3290272708107405</v>
      </c>
      <c r="S243" s="13">
        <f t="shared" si="70"/>
        <v>1.5077985042497604</v>
      </c>
      <c r="T243" s="13">
        <f t="shared" si="58"/>
        <v>0.86963618908214702</v>
      </c>
      <c r="U243" s="13">
        <f t="shared" si="71"/>
        <v>1.3112361451395231</v>
      </c>
      <c r="V243" s="4">
        <f t="shared" si="72"/>
        <v>9.1773671951092677</v>
      </c>
      <c r="W243" s="4">
        <f t="shared" si="73"/>
        <v>191.67326013775096</v>
      </c>
      <c r="X243" s="4">
        <f t="shared" si="59"/>
        <v>0.21813583433818637</v>
      </c>
      <c r="Z243" s="13">
        <f t="shared" si="74"/>
        <v>0.965422</v>
      </c>
      <c r="AA243" s="25">
        <f t="shared" si="60"/>
        <v>0.16185019256913219</v>
      </c>
      <c r="AB243" s="3"/>
      <c r="AC243" s="3">
        <f t="shared" si="75"/>
        <v>0.98161125452183851</v>
      </c>
      <c r="AE243" s="106">
        <f>Input_Analysis!F242/100</f>
        <v>1.990010017267438</v>
      </c>
      <c r="AF243" s="105">
        <f t="shared" si="61"/>
        <v>9.6065332289834979E-2</v>
      </c>
    </row>
    <row r="244" spans="1:32">
      <c r="A244" s="154">
        <f>Input_Analysis!A243</f>
        <v>4.54</v>
      </c>
      <c r="B244" s="154">
        <f>Input_Analysis!B243</f>
        <v>14.894968199999999</v>
      </c>
      <c r="C244" s="154">
        <f>Input_Analysis!I243</f>
        <v>230.07168338892797</v>
      </c>
      <c r="D244" s="154">
        <f>Input_Analysis!F243</f>
        <v>210.30105860871464</v>
      </c>
      <c r="E244" s="155">
        <f>Input_Analysis!L243</f>
        <v>0.10000050338027326</v>
      </c>
      <c r="F244" s="156">
        <f>Input_Analysis!P243</f>
        <v>98.853123901066681</v>
      </c>
      <c r="G244" s="160">
        <f>Input_Analysis!Q243</f>
        <v>41.594400000000007</v>
      </c>
      <c r="H244" s="4"/>
      <c r="I244" s="4">
        <f t="shared" si="65"/>
        <v>83.839999999999819</v>
      </c>
      <c r="J244" s="4">
        <f t="shared" si="66"/>
        <v>42.245599999999811</v>
      </c>
      <c r="K244" s="4"/>
      <c r="L244" s="4">
        <f t="shared" si="62"/>
        <v>7.9076123891771627E-2</v>
      </c>
      <c r="M244" s="139">
        <f t="shared" si="63"/>
        <v>4.3464933149215925E-4</v>
      </c>
      <c r="N244" s="3"/>
      <c r="O244" s="13">
        <f t="shared" si="67"/>
        <v>3.4614654162546823</v>
      </c>
      <c r="P244" s="13">
        <f t="shared" si="68"/>
        <v>0.39156168194260138</v>
      </c>
      <c r="Q244" s="13">
        <f t="shared" si="69"/>
        <v>2.1060881958798521</v>
      </c>
      <c r="R244" s="13">
        <f t="shared" si="64"/>
        <v>3.3201718276861327</v>
      </c>
      <c r="S244" s="13">
        <f t="shared" si="70"/>
        <v>1.5046937375719123</v>
      </c>
      <c r="T244" s="13">
        <f t="shared" si="58"/>
        <v>0.89919525030091518</v>
      </c>
      <c r="U244" s="13">
        <f t="shared" si="71"/>
        <v>1.3530134619821952</v>
      </c>
      <c r="V244" s="4">
        <f t="shared" si="72"/>
        <v>9.7487788925952099</v>
      </c>
      <c r="W244" s="4">
        <f t="shared" si="73"/>
        <v>203.60743914677477</v>
      </c>
      <c r="X244" s="4">
        <f t="shared" si="59"/>
        <v>0.23076436108364548</v>
      </c>
      <c r="Z244" s="13">
        <f t="shared" si="74"/>
        <v>0.96526900000000004</v>
      </c>
      <c r="AA244" s="25">
        <f t="shared" si="60"/>
        <v>0.16187316371693186</v>
      </c>
      <c r="AB244" s="3"/>
      <c r="AC244" s="3">
        <f t="shared" si="75"/>
        <v>1.0384396248764047</v>
      </c>
      <c r="AE244" s="106">
        <f>Input_Analysis!F243/100</f>
        <v>2.1030105860871462</v>
      </c>
      <c r="AF244" s="105">
        <f t="shared" si="61"/>
        <v>9.8653430144753154E-2</v>
      </c>
    </row>
    <row r="245" spans="1:32">
      <c r="A245" s="154">
        <f>Input_Analysis!A244</f>
        <v>4.5599999999999996</v>
      </c>
      <c r="B245" s="154">
        <f>Input_Analysis!B244</f>
        <v>14.960584799999998</v>
      </c>
      <c r="C245" s="154">
        <f>Input_Analysis!I244</f>
        <v>229.39200569173155</v>
      </c>
      <c r="D245" s="154">
        <f>Input_Analysis!F244</f>
        <v>210.30105860871464</v>
      </c>
      <c r="E245" s="155">
        <f>Input_Analysis!L244</f>
        <v>0.10000050338027326</v>
      </c>
      <c r="F245" s="156">
        <f>Input_Analysis!P244</f>
        <v>95.454735415084613</v>
      </c>
      <c r="G245" s="160">
        <f>Input_Analysis!Q244</f>
        <v>41.790599999999998</v>
      </c>
      <c r="H245" s="4"/>
      <c r="I245" s="4">
        <f t="shared" si="65"/>
        <v>84.209999999999809</v>
      </c>
      <c r="J245" s="4">
        <f t="shared" si="66"/>
        <v>42.419399999999811</v>
      </c>
      <c r="K245" s="4"/>
      <c r="L245" s="4">
        <f t="shared" si="62"/>
        <v>7.9308163864810072E-2</v>
      </c>
      <c r="M245" s="139">
        <f t="shared" si="63"/>
        <v>4.3593717696796693E-4</v>
      </c>
      <c r="N245" s="3"/>
      <c r="O245" s="13">
        <f t="shared" si="67"/>
        <v>3.4225379352780188</v>
      </c>
      <c r="P245" s="13">
        <f t="shared" si="68"/>
        <v>0.36963351731777899</v>
      </c>
      <c r="Q245" s="13">
        <f t="shared" si="69"/>
        <v>2.1574532001076761</v>
      </c>
      <c r="R245" s="13">
        <f t="shared" si="64"/>
        <v>3.3240866674057727</v>
      </c>
      <c r="S245" s="13">
        <f t="shared" si="70"/>
        <v>1.5016080716834403</v>
      </c>
      <c r="T245" s="13">
        <f t="shared" si="58"/>
        <v>0.89900029201828102</v>
      </c>
      <c r="U245" s="13">
        <f t="shared" si="71"/>
        <v>1.3499460949404207</v>
      </c>
      <c r="V245" s="4">
        <f t="shared" si="72"/>
        <v>9.6788003794487825</v>
      </c>
      <c r="W245" s="4">
        <f t="shared" si="73"/>
        <v>202.14590780895097</v>
      </c>
      <c r="X245" s="4">
        <f t="shared" si="59"/>
        <v>0.22816919568520125</v>
      </c>
      <c r="Z245" s="13">
        <f t="shared" si="74"/>
        <v>0.96511599999999997</v>
      </c>
      <c r="AA245" s="25">
        <f t="shared" si="60"/>
        <v>0.16189572109506534</v>
      </c>
      <c r="AB245" s="3"/>
      <c r="AC245" s="3">
        <f t="shared" si="75"/>
        <v>1.0267613805834055</v>
      </c>
      <c r="AE245" s="106">
        <f>Input_Analysis!F244/100</f>
        <v>2.1030105860871462</v>
      </c>
      <c r="AF245" s="105">
        <f t="shared" si="61"/>
        <v>9.8552224251323525E-2</v>
      </c>
    </row>
    <row r="246" spans="1:32">
      <c r="A246" s="154">
        <f>Input_Analysis!A245</f>
        <v>4.58</v>
      </c>
      <c r="B246" s="154">
        <f>Input_Analysis!B245</f>
        <v>15.0262014</v>
      </c>
      <c r="C246" s="154">
        <f>Input_Analysis!I245</f>
        <v>229.05187943802503</v>
      </c>
      <c r="D246" s="154">
        <f>Input_Analysis!F245</f>
        <v>209.70105558843301</v>
      </c>
      <c r="E246" s="155">
        <f>Input_Analysis!L245</f>
        <v>0.10000050338027326</v>
      </c>
      <c r="F246" s="156">
        <f>Input_Analysis!P245</f>
        <v>96.754119247960105</v>
      </c>
      <c r="G246" s="160">
        <f>Input_Analysis!Q245</f>
        <v>41.986800000000002</v>
      </c>
      <c r="H246" s="4"/>
      <c r="I246" s="4">
        <f t="shared" si="65"/>
        <v>84.579999999999814</v>
      </c>
      <c r="J246" s="4">
        <f t="shared" si="66"/>
        <v>42.593199999999811</v>
      </c>
      <c r="K246" s="4"/>
      <c r="L246" s="4">
        <f t="shared" si="62"/>
        <v>7.9923001696221144E-2</v>
      </c>
      <c r="M246" s="139">
        <f t="shared" si="63"/>
        <v>4.3658451362906442E-4</v>
      </c>
      <c r="N246" s="3"/>
      <c r="O246" s="13">
        <f t="shared" si="67"/>
        <v>3.3919001023174089</v>
      </c>
      <c r="P246" s="13">
        <f t="shared" si="68"/>
        <v>0.37908636241874255</v>
      </c>
      <c r="Q246" s="13">
        <f t="shared" si="69"/>
        <v>2.1060770308421417</v>
      </c>
      <c r="R246" s="13">
        <f t="shared" si="64"/>
        <v>3.3264281523631594</v>
      </c>
      <c r="S246" s="13">
        <f t="shared" si="70"/>
        <v>1.4985413115347082</v>
      </c>
      <c r="T246" s="13">
        <f t="shared" si="58"/>
        <v>0.8991437973323031</v>
      </c>
      <c r="U246" s="13">
        <f t="shared" si="71"/>
        <v>1.3474041253126472</v>
      </c>
      <c r="V246" s="4">
        <f t="shared" si="72"/>
        <v>9.6314586292016813</v>
      </c>
      <c r="W246" s="4">
        <f t="shared" si="73"/>
        <v>201.15715499808766</v>
      </c>
      <c r="X246" s="4">
        <f t="shared" si="59"/>
        <v>0.22612667348782725</v>
      </c>
      <c r="Z246" s="13">
        <f t="shared" si="74"/>
        <v>0.96496300000000002</v>
      </c>
      <c r="AA246" s="25">
        <f t="shared" si="60"/>
        <v>0.16191786976864889</v>
      </c>
      <c r="AB246" s="3"/>
      <c r="AC246" s="3">
        <f t="shared" si="75"/>
        <v>1.0175700306952227</v>
      </c>
      <c r="AE246" s="106">
        <f>Input_Analysis!F245/100</f>
        <v>2.0970105558843302</v>
      </c>
      <c r="AF246" s="105">
        <f t="shared" si="61"/>
        <v>9.8310990625785369E-2</v>
      </c>
    </row>
    <row r="247" spans="1:32">
      <c r="A247" s="154">
        <f>Input_Analysis!A246</f>
        <v>4.5999999999999996</v>
      </c>
      <c r="B247" s="154">
        <f>Input_Analysis!B246</f>
        <v>15.091817999999998</v>
      </c>
      <c r="C247" s="154">
        <f>Input_Analysis!I246</f>
        <v>215.4317725569507</v>
      </c>
      <c r="D247" s="154">
        <f>Input_Analysis!F246</f>
        <v>196.00098662533557</v>
      </c>
      <c r="E247" s="155">
        <f>Input_Analysis!L246</f>
        <v>0.10000050338027326</v>
      </c>
      <c r="F247" s="156">
        <f>Input_Analysis!P246</f>
        <v>97.153929658075654</v>
      </c>
      <c r="G247" s="160">
        <f>Input_Analysis!Q246</f>
        <v>42.183</v>
      </c>
      <c r="H247" s="4"/>
      <c r="I247" s="4">
        <f t="shared" si="65"/>
        <v>84.949999999999804</v>
      </c>
      <c r="J247" s="4">
        <f t="shared" si="66"/>
        <v>42.766999999999804</v>
      </c>
      <c r="K247" s="4"/>
      <c r="L247" s="4">
        <f t="shared" si="62"/>
        <v>9.0049180488288083E-2</v>
      </c>
      <c r="M247" s="139">
        <f t="shared" si="63"/>
        <v>4.6418642057005551E-4</v>
      </c>
      <c r="N247" s="3"/>
      <c r="O247" s="13">
        <f t="shared" si="67"/>
        <v>3.0509919460554045</v>
      </c>
      <c r="P247" s="13">
        <f t="shared" si="68"/>
        <v>0.4212920209532155</v>
      </c>
      <c r="Q247" s="13">
        <f t="shared" si="69"/>
        <v>1.7656333831897393</v>
      </c>
      <c r="R247" s="13">
        <f t="shared" si="64"/>
        <v>3.3506230374781816</v>
      </c>
      <c r="S247" s="13">
        <f t="shared" si="70"/>
        <v>1.4954932648532142</v>
      </c>
      <c r="T247" s="13">
        <f t="shared" si="58"/>
        <v>0.8602995955482633</v>
      </c>
      <c r="U247" s="13">
        <f t="shared" si="71"/>
        <v>1.2865722508983719</v>
      </c>
      <c r="V247" s="4">
        <f t="shared" si="72"/>
        <v>8.6987848371300593</v>
      </c>
      <c r="W247" s="4">
        <f t="shared" si="73"/>
        <v>181.67786180094126</v>
      </c>
      <c r="X247" s="4">
        <f t="shared" si="59"/>
        <v>0.2033994630703603</v>
      </c>
      <c r="Z247" s="13">
        <f t="shared" si="74"/>
        <v>0.96480999999999995</v>
      </c>
      <c r="AA247" s="25">
        <f t="shared" si="60"/>
        <v>0.16193961472046242</v>
      </c>
      <c r="AB247" s="3"/>
      <c r="AC247" s="3">
        <f t="shared" si="75"/>
        <v>0.9152975838166213</v>
      </c>
      <c r="AE247" s="106">
        <f>Input_Analysis!F246/100</f>
        <v>1.9600098662533556</v>
      </c>
      <c r="AF247" s="105">
        <f t="shared" si="61"/>
        <v>9.494864327142527E-2</v>
      </c>
    </row>
    <row r="248" spans="1:32">
      <c r="A248" s="154">
        <f>Input_Analysis!A247</f>
        <v>4.62</v>
      </c>
      <c r="B248" s="154">
        <f>Input_Analysis!B247</f>
        <v>15.1574346</v>
      </c>
      <c r="C248" s="154">
        <f>Input_Analysis!I247</f>
        <v>198.53149588227896</v>
      </c>
      <c r="D248" s="154">
        <f>Input_Analysis!F247</f>
        <v>178.70089954054831</v>
      </c>
      <c r="E248" s="155">
        <f>Input_Analysis!L247</f>
        <v>0.20000100676054652</v>
      </c>
      <c r="F248" s="156">
        <f>Input_Analysis!P247</f>
        <v>99.152981708653343</v>
      </c>
      <c r="G248" s="160">
        <f>Input_Analysis!Q247</f>
        <v>42.379200000000004</v>
      </c>
      <c r="H248" s="4"/>
      <c r="I248" s="4">
        <f t="shared" si="65"/>
        <v>85.319999999999808</v>
      </c>
      <c r="J248" s="4">
        <f t="shared" si="66"/>
        <v>42.940799999999804</v>
      </c>
      <c r="K248" s="4"/>
      <c r="L248" s="4">
        <f t="shared" si="62"/>
        <v>0.21417763990772085</v>
      </c>
      <c r="M248" s="139">
        <f t="shared" si="63"/>
        <v>1.0074019030166324E-3</v>
      </c>
      <c r="N248" s="3"/>
      <c r="O248" s="13">
        <f t="shared" si="67"/>
        <v>2.6364552100165732</v>
      </c>
      <c r="P248" s="13">
        <f t="shared" si="68"/>
        <v>0.50148424650875112</v>
      </c>
      <c r="Q248" s="13">
        <f t="shared" si="69"/>
        <v>1.3143144555673407</v>
      </c>
      <c r="R248" s="13">
        <f t="shared" si="64"/>
        <v>3.3112142610546402</v>
      </c>
      <c r="S248" s="13">
        <f t="shared" si="70"/>
        <v>1.4924637420929581</v>
      </c>
      <c r="T248" s="13">
        <f t="shared" si="58"/>
        <v>0.77109515493012315</v>
      </c>
      <c r="U248" s="13">
        <f t="shared" si="71"/>
        <v>1.1508315604367609</v>
      </c>
      <c r="V248" s="4">
        <f t="shared" si="72"/>
        <v>7.5474330588186103</v>
      </c>
      <c r="W248" s="4">
        <f t="shared" si="73"/>
        <v>157.63138482964197</v>
      </c>
      <c r="X248" s="4">
        <f t="shared" si="59"/>
        <v>0.17576368066777157</v>
      </c>
      <c r="Z248" s="13">
        <f t="shared" si="74"/>
        <v>0.96465699999999999</v>
      </c>
      <c r="AA248" s="25">
        <f t="shared" si="60"/>
        <v>0.16196096085261608</v>
      </c>
      <c r="AB248" s="3"/>
      <c r="AC248" s="3">
        <f t="shared" si="75"/>
        <v>0.79093656300497195</v>
      </c>
      <c r="AE248" s="106">
        <f>Input_Analysis!F247/100</f>
        <v>1.7870089954054831</v>
      </c>
      <c r="AF248" s="105">
        <f t="shared" si="61"/>
        <v>9.0569645502524637E-2</v>
      </c>
    </row>
    <row r="249" spans="1:32">
      <c r="A249" s="154">
        <f>Input_Analysis!A248</f>
        <v>4.6399999999999997</v>
      </c>
      <c r="B249" s="154">
        <f>Input_Analysis!B248</f>
        <v>15.223051199999999</v>
      </c>
      <c r="C249" s="154">
        <f>Input_Analysis!I248</f>
        <v>192.09081201301046</v>
      </c>
      <c r="D249" s="154">
        <f>Input_Analysis!F248</f>
        <v>170.90086027688699</v>
      </c>
      <c r="E249" s="155">
        <f>Input_Analysis!L248</f>
        <v>0.20000100676054652</v>
      </c>
      <c r="F249" s="156">
        <f>Input_Analysis!P248</f>
        <v>105.94975868061746</v>
      </c>
      <c r="G249" s="160">
        <f>Input_Analysis!Q248</f>
        <v>42.575400000000002</v>
      </c>
      <c r="H249" s="4"/>
      <c r="I249" s="4">
        <f t="shared" si="65"/>
        <v>85.689999999999799</v>
      </c>
      <c r="J249" s="4">
        <f t="shared" si="66"/>
        <v>43.114599999999797</v>
      </c>
      <c r="K249" s="4"/>
      <c r="L249" s="4">
        <f t="shared" si="62"/>
        <v>0.23471304726962755</v>
      </c>
      <c r="M249" s="139">
        <f t="shared" si="63"/>
        <v>1.0411794539501467E-3</v>
      </c>
      <c r="N249" s="3"/>
      <c r="O249" s="13">
        <f t="shared" si="67"/>
        <v>2.4678603538711057</v>
      </c>
      <c r="P249" s="13">
        <f t="shared" si="68"/>
        <v>0.59561912622309743</v>
      </c>
      <c r="Q249" s="13">
        <f t="shared" si="69"/>
        <v>0.99795552625777373</v>
      </c>
      <c r="R249" s="13">
        <f t="shared" si="64"/>
        <v>3.3299150112116194</v>
      </c>
      <c r="S249" s="13">
        <f t="shared" si="70"/>
        <v>1.489452556384935</v>
      </c>
      <c r="T249" s="13">
        <f t="shared" si="58"/>
        <v>0.75590451546332571</v>
      </c>
      <c r="U249" s="13">
        <f t="shared" si="71"/>
        <v>1.1258839129397662</v>
      </c>
      <c r="V249" s="4">
        <f t="shared" si="72"/>
        <v>7.0933874675340443</v>
      </c>
      <c r="W249" s="4">
        <f t="shared" si="73"/>
        <v>148.14844741605955</v>
      </c>
      <c r="X249" s="4">
        <f t="shared" si="59"/>
        <v>0.16452402359140703</v>
      </c>
      <c r="Z249" s="13">
        <f t="shared" si="74"/>
        <v>0.96450400000000003</v>
      </c>
      <c r="AA249" s="25">
        <f t="shared" si="60"/>
        <v>0.1619819129881761</v>
      </c>
      <c r="AB249" s="3"/>
      <c r="AC249" s="3">
        <f t="shared" si="75"/>
        <v>0.74035810616133169</v>
      </c>
      <c r="AE249" s="106">
        <f>Input_Analysis!F248/100</f>
        <v>1.7090086027688698</v>
      </c>
      <c r="AF249" s="105">
        <f t="shared" si="61"/>
        <v>8.8481579252094961E-2</v>
      </c>
    </row>
    <row r="250" spans="1:32">
      <c r="A250" s="154">
        <f>Input_Analysis!A249</f>
        <v>4.66</v>
      </c>
      <c r="B250" s="154">
        <f>Input_Analysis!B249</f>
        <v>15.288667800000001</v>
      </c>
      <c r="C250" s="154">
        <f>Input_Analysis!I249</f>
        <v>197.47027386482281</v>
      </c>
      <c r="D250" s="154">
        <f>Input_Analysis!F249</f>
        <v>175.10088141885848</v>
      </c>
      <c r="E250" s="155">
        <f>Input_Analysis!L249</f>
        <v>0.10000050338027326</v>
      </c>
      <c r="F250" s="156">
        <f>Input_Analysis!P249</f>
        <v>111.84696222982166</v>
      </c>
      <c r="G250" s="160">
        <f>Input_Analysis!Q249</f>
        <v>42.771600000000007</v>
      </c>
      <c r="H250" s="4"/>
      <c r="I250" s="4">
        <f t="shared" si="65"/>
        <v>86.059999999999803</v>
      </c>
      <c r="J250" s="4">
        <f t="shared" si="66"/>
        <v>43.288399999999797</v>
      </c>
      <c r="K250" s="4"/>
      <c r="L250" s="4">
        <f t="shared" si="62"/>
        <v>0.11230852815782365</v>
      </c>
      <c r="M250" s="139">
        <f t="shared" si="63"/>
        <v>5.064078831871578E-4</v>
      </c>
      <c r="N250" s="3"/>
      <c r="O250" s="13">
        <f t="shared" si="67"/>
        <v>2.5736750229812961</v>
      </c>
      <c r="P250" s="13">
        <f t="shared" si="68"/>
        <v>0.62000890791842578</v>
      </c>
      <c r="Q250" s="13">
        <f t="shared" si="69"/>
        <v>0.97797358264573331</v>
      </c>
      <c r="R250" s="13">
        <f t="shared" si="64"/>
        <v>3.3884993119720268</v>
      </c>
      <c r="S250" s="13">
        <f t="shared" si="70"/>
        <v>1.4864595234887166</v>
      </c>
      <c r="T250" s="13">
        <f t="shared" si="58"/>
        <v>0.81051031678054364</v>
      </c>
      <c r="U250" s="13">
        <f t="shared" si="71"/>
        <v>1.2047907792642956</v>
      </c>
      <c r="V250" s="4">
        <f t="shared" si="72"/>
        <v>7.4273515909882004</v>
      </c>
      <c r="W250" s="4">
        <f t="shared" si="73"/>
        <v>155.1234317389727</v>
      </c>
      <c r="X250" s="4">
        <f t="shared" si="59"/>
        <v>0.17157833486541973</v>
      </c>
      <c r="Z250" s="13">
        <f t="shared" si="74"/>
        <v>0.96435099999999996</v>
      </c>
      <c r="AA250" s="25">
        <f t="shared" si="60"/>
        <v>0.16200247587275152</v>
      </c>
      <c r="AB250" s="3"/>
      <c r="AC250" s="3">
        <f t="shared" si="75"/>
        <v>0.77210250689438886</v>
      </c>
      <c r="AE250" s="106">
        <f>Input_Analysis!F249/100</f>
        <v>1.7510088141885847</v>
      </c>
      <c r="AF250" s="105">
        <f t="shared" si="61"/>
        <v>8.9472199544887027E-2</v>
      </c>
    </row>
    <row r="251" spans="1:32">
      <c r="A251" s="154">
        <f>Input_Analysis!A250</f>
        <v>4.68</v>
      </c>
      <c r="B251" s="154">
        <f>Input_Analysis!B250</f>
        <v>15.354284399999999</v>
      </c>
      <c r="C251" s="154">
        <f>Input_Analysis!I250</f>
        <v>194.27006615324848</v>
      </c>
      <c r="D251" s="154">
        <f>Input_Analysis!F250</f>
        <v>171.50086329716862</v>
      </c>
      <c r="E251" s="155">
        <f>Input_Analysis!L250</f>
        <v>0.20000100676054652</v>
      </c>
      <c r="F251" s="156">
        <f>Input_Analysis!P250</f>
        <v>113.84601428039934</v>
      </c>
      <c r="G251" s="160">
        <f>Input_Analysis!Q250</f>
        <v>42.967800000000004</v>
      </c>
      <c r="H251" s="4"/>
      <c r="I251" s="4">
        <f t="shared" si="65"/>
        <v>86.429999999999794</v>
      </c>
      <c r="J251" s="4">
        <f t="shared" si="66"/>
        <v>43.46219999999979</v>
      </c>
      <c r="K251" s="4"/>
      <c r="L251" s="4">
        <f t="shared" si="62"/>
        <v>0.23509930310910881</v>
      </c>
      <c r="M251" s="139">
        <f t="shared" si="63"/>
        <v>1.0294998643938136E-3</v>
      </c>
      <c r="N251" s="3"/>
      <c r="O251" s="13">
        <f t="shared" si="67"/>
        <v>2.4812380908755012</v>
      </c>
      <c r="P251" s="13">
        <f t="shared" si="68"/>
        <v>0.65725306751644763</v>
      </c>
      <c r="Q251" s="13">
        <f t="shared" si="69"/>
        <v>0.85043674440892381</v>
      </c>
      <c r="R251" s="13">
        <f t="shared" si="64"/>
        <v>3.3276101155868743</v>
      </c>
      <c r="S251" s="13">
        <f t="shared" si="70"/>
        <v>1.4834844617451071</v>
      </c>
      <c r="T251" s="13">
        <f t="shared" si="58"/>
        <v>0.76324139546034542</v>
      </c>
      <c r="U251" s="13">
        <f t="shared" si="71"/>
        <v>1.132256750726075</v>
      </c>
      <c r="V251" s="4">
        <f t="shared" si="72"/>
        <v>7.1893377435499124</v>
      </c>
      <c r="W251" s="4">
        <f t="shared" si="73"/>
        <v>150.15241018926963</v>
      </c>
      <c r="X251" s="4">
        <f t="shared" si="59"/>
        <v>0.16541587272503341</v>
      </c>
      <c r="Z251" s="13">
        <f t="shared" si="74"/>
        <v>0.964198</v>
      </c>
      <c r="AA251" s="25">
        <f t="shared" si="60"/>
        <v>0.16202265417604306</v>
      </c>
      <c r="AB251" s="3"/>
      <c r="AC251" s="3">
        <f t="shared" si="75"/>
        <v>0.74437142726265038</v>
      </c>
      <c r="AE251" s="106">
        <f>Input_Analysis!F250/100</f>
        <v>1.7150086329716863</v>
      </c>
      <c r="AF251" s="105">
        <f t="shared" si="61"/>
        <v>8.8459007052398925E-2</v>
      </c>
    </row>
    <row r="252" spans="1:32">
      <c r="A252" s="154">
        <f>Input_Analysis!A251</f>
        <v>4.7</v>
      </c>
      <c r="B252" s="154">
        <f>Input_Analysis!B251</f>
        <v>15.419900999999999</v>
      </c>
      <c r="C252" s="154">
        <f>Input_Analysis!I251</f>
        <v>194.78953228129035</v>
      </c>
      <c r="D252" s="154">
        <f>Input_Analysis!F251</f>
        <v>170.90086027688699</v>
      </c>
      <c r="E252" s="155">
        <f>Input_Analysis!L251</f>
        <v>0.20000100676054652</v>
      </c>
      <c r="F252" s="156">
        <f>Input_Analysis!P251</f>
        <v>119.44336002201686</v>
      </c>
      <c r="G252" s="160">
        <f>Input_Analysis!Q251</f>
        <v>43.164000000000009</v>
      </c>
      <c r="H252" s="4"/>
      <c r="I252" s="4">
        <f t="shared" si="65"/>
        <v>86.799999999999798</v>
      </c>
      <c r="J252" s="4">
        <f t="shared" si="66"/>
        <v>43.63599999999979</v>
      </c>
      <c r="K252" s="4"/>
      <c r="L252" s="4">
        <f t="shared" si="62"/>
        <v>0.23781089289940507</v>
      </c>
      <c r="M252" s="139">
        <f t="shared" si="63"/>
        <v>1.0267543867384537E-3</v>
      </c>
      <c r="N252" s="3"/>
      <c r="O252" s="13">
        <f t="shared" si="67"/>
        <v>2.4747807379524032</v>
      </c>
      <c r="P252" s="13">
        <f t="shared" si="68"/>
        <v>0.7063588332184344</v>
      </c>
      <c r="Q252" s="13">
        <f t="shared" si="69"/>
        <v>0.72669750342088757</v>
      </c>
      <c r="R252" s="13">
        <f t="shared" si="64"/>
        <v>3.3277189044829756</v>
      </c>
      <c r="S252" s="13">
        <f t="shared" si="70"/>
        <v>1.4805271920298289</v>
      </c>
      <c r="T252" s="13">
        <f t="shared" si="58"/>
        <v>0.7653407913878485</v>
      </c>
      <c r="U252" s="13">
        <f t="shared" si="71"/>
        <v>1.1331078528193383</v>
      </c>
      <c r="V252" s="4">
        <f t="shared" si="72"/>
        <v>7.1993021520860365</v>
      </c>
      <c r="W252" s="4">
        <f t="shared" si="73"/>
        <v>150.36052114624226</v>
      </c>
      <c r="X252" s="4">
        <f t="shared" si="59"/>
        <v>0.16498538253016021</v>
      </c>
      <c r="Z252" s="13">
        <f t="shared" si="74"/>
        <v>0.96404500000000004</v>
      </c>
      <c r="AA252" s="25">
        <f t="shared" si="60"/>
        <v>0.16204245249335453</v>
      </c>
      <c r="AB252" s="3"/>
      <c r="AC252" s="3">
        <f t="shared" si="75"/>
        <v>0.7424342213857209</v>
      </c>
      <c r="AE252" s="106">
        <f>Input_Analysis!F251/100</f>
        <v>1.7090086027688698</v>
      </c>
      <c r="AF252" s="105">
        <f t="shared" si="61"/>
        <v>8.8216073318679838E-2</v>
      </c>
    </row>
    <row r="253" spans="1:32">
      <c r="A253" s="154">
        <f>Input_Analysis!A252</f>
        <v>4.72</v>
      </c>
      <c r="B253" s="154">
        <f>Input_Analysis!B252</f>
        <v>15.4855176</v>
      </c>
      <c r="C253" s="154">
        <f>Input_Analysis!I252</f>
        <v>197.02933279326237</v>
      </c>
      <c r="D253" s="154">
        <f>Input_Analysis!F252</f>
        <v>172.70086933773192</v>
      </c>
      <c r="E253" s="155">
        <f>Input_Analysis!L252</f>
        <v>0.20000100676054652</v>
      </c>
      <c r="F253" s="156">
        <f>Input_Analysis!P252</f>
        <v>121.64231727765232</v>
      </c>
      <c r="G253" s="160">
        <f>Input_Analysis!Q252</f>
        <v>43.360199999999999</v>
      </c>
      <c r="H253" s="4"/>
      <c r="I253" s="4">
        <f t="shared" si="65"/>
        <v>87.169999999999789</v>
      </c>
      <c r="J253" s="4">
        <f t="shared" si="66"/>
        <v>43.80979999999979</v>
      </c>
      <c r="K253" s="4"/>
      <c r="L253" s="4">
        <f t="shared" si="62"/>
        <v>0.23383488126469404</v>
      </c>
      <c r="M253" s="139">
        <f t="shared" si="63"/>
        <v>1.0150823936982128E-3</v>
      </c>
      <c r="N253" s="3"/>
      <c r="O253" s="13">
        <f t="shared" si="67"/>
        <v>2.5076428742715811</v>
      </c>
      <c r="P253" s="13">
        <f t="shared" si="68"/>
        <v>0.71256683694744949</v>
      </c>
      <c r="Q253" s="13">
        <f t="shared" si="69"/>
        <v>0.72077972315806982</v>
      </c>
      <c r="R253" s="13">
        <f t="shared" si="64"/>
        <v>3.3238057556030509</v>
      </c>
      <c r="S253" s="13">
        <f t="shared" si="70"/>
        <v>1.4775875377082262</v>
      </c>
      <c r="T253" s="13">
        <f t="shared" si="58"/>
        <v>0.77201704874172028</v>
      </c>
      <c r="U253" s="13">
        <f t="shared" si="71"/>
        <v>1.1407227701190501</v>
      </c>
      <c r="V253" s="4">
        <f t="shared" si="72"/>
        <v>7.3239555195508386</v>
      </c>
      <c r="W253" s="4">
        <f t="shared" si="73"/>
        <v>152.96396032669267</v>
      </c>
      <c r="X253" s="4">
        <f t="shared" si="59"/>
        <v>0.1671761916181054</v>
      </c>
      <c r="Z253" s="13">
        <f t="shared" si="74"/>
        <v>0.96389199999999997</v>
      </c>
      <c r="AA253" s="25">
        <f t="shared" si="60"/>
        <v>0.16206187534706887</v>
      </c>
      <c r="AB253" s="3"/>
      <c r="AC253" s="3">
        <f t="shared" si="75"/>
        <v>0.75229286228147429</v>
      </c>
      <c r="AE253" s="106">
        <f>Input_Analysis!F252/100</f>
        <v>1.7270086933773192</v>
      </c>
      <c r="AF253" s="105">
        <f t="shared" si="61"/>
        <v>8.8591340992229581E-2</v>
      </c>
    </row>
    <row r="254" spans="1:32">
      <c r="A254" s="154">
        <f>Input_Analysis!A253</f>
        <v>4.74</v>
      </c>
      <c r="B254" s="154">
        <f>Input_Analysis!B253</f>
        <v>15.5511342</v>
      </c>
      <c r="C254" s="154">
        <f>Input_Analysis!I253</f>
        <v>199.82944268961279</v>
      </c>
      <c r="D254" s="154">
        <f>Input_Analysis!F253</f>
        <v>175.70088443914011</v>
      </c>
      <c r="E254" s="155">
        <f>Input_Analysis!L253</f>
        <v>0.10000050338027326</v>
      </c>
      <c r="F254" s="156">
        <f>Input_Analysis!P253</f>
        <v>120.64279125236348</v>
      </c>
      <c r="G254" s="160">
        <f>Input_Analysis!Q253</f>
        <v>43.556400000000004</v>
      </c>
      <c r="H254" s="4"/>
      <c r="I254" s="4">
        <f t="shared" si="65"/>
        <v>87.539999999999793</v>
      </c>
      <c r="J254" s="4">
        <f t="shared" si="66"/>
        <v>43.98359999999979</v>
      </c>
      <c r="K254" s="4"/>
      <c r="L254" s="4">
        <f t="shared" si="62"/>
        <v>0.11342956007809352</v>
      </c>
      <c r="M254" s="139">
        <f t="shared" si="63"/>
        <v>5.0042927625835456E-4</v>
      </c>
      <c r="N254" s="3"/>
      <c r="O254" s="13">
        <f t="shared" si="67"/>
        <v>2.5529843552963727</v>
      </c>
      <c r="P254" s="13">
        <f t="shared" si="68"/>
        <v>0.68649722899990961</v>
      </c>
      <c r="Q254" s="13">
        <f t="shared" si="69"/>
        <v>0.80036766970529216</v>
      </c>
      <c r="R254" s="13">
        <f t="shared" si="64"/>
        <v>3.3904596268049629</v>
      </c>
      <c r="S254" s="13">
        <f t="shared" si="70"/>
        <v>1.4746653245909507</v>
      </c>
      <c r="T254" s="13">
        <f t="shared" si="58"/>
        <v>0.82137608154852126</v>
      </c>
      <c r="U254" s="13">
        <f t="shared" si="71"/>
        <v>1.2112548259079934</v>
      </c>
      <c r="V254" s="4">
        <f t="shared" si="72"/>
        <v>7.4859628459741998</v>
      </c>
      <c r="W254" s="4">
        <f t="shared" si="73"/>
        <v>156.34755300219493</v>
      </c>
      <c r="X254" s="4">
        <f t="shared" si="59"/>
        <v>0.17019895701975818</v>
      </c>
      <c r="Z254" s="13">
        <f t="shared" si="74"/>
        <v>0.96373900000000001</v>
      </c>
      <c r="AA254" s="25">
        <f t="shared" si="60"/>
        <v>0.1620809271880887</v>
      </c>
      <c r="AB254" s="3"/>
      <c r="AC254" s="3">
        <f t="shared" si="75"/>
        <v>0.76589530658891181</v>
      </c>
      <c r="AE254" s="106">
        <f>Input_Analysis!F253/100</f>
        <v>1.7570088443914011</v>
      </c>
      <c r="AF254" s="105">
        <f t="shared" si="61"/>
        <v>8.9269090885180702E-2</v>
      </c>
    </row>
    <row r="255" spans="1:32">
      <c r="A255" s="154">
        <f>Input_Analysis!A254</f>
        <v>4.76</v>
      </c>
      <c r="B255" s="154">
        <f>Input_Analysis!B254</f>
        <v>15.616750799999998</v>
      </c>
      <c r="C255" s="154">
        <f>Input_Analysis!I254</f>
        <v>200.28951206635404</v>
      </c>
      <c r="D255" s="154">
        <f>Input_Analysis!F254</f>
        <v>176.30088745942177</v>
      </c>
      <c r="E255" s="155">
        <f>Input_Analysis!L254</f>
        <v>0.20000100676054652</v>
      </c>
      <c r="F255" s="156">
        <f>Input_Analysis!P254</f>
        <v>119.9431230346613</v>
      </c>
      <c r="G255" s="160">
        <f>Input_Analysis!Q254</f>
        <v>43.752600000000001</v>
      </c>
      <c r="H255" s="4"/>
      <c r="I255" s="4">
        <f t="shared" si="65"/>
        <v>87.909999999999783</v>
      </c>
      <c r="J255" s="4">
        <f t="shared" si="66"/>
        <v>44.157399999999782</v>
      </c>
      <c r="K255" s="4"/>
      <c r="L255" s="4">
        <f t="shared" si="62"/>
        <v>0.22626880723690201</v>
      </c>
      <c r="M255" s="139">
        <f t="shared" si="63"/>
        <v>9.9855955859679793E-4</v>
      </c>
      <c r="N255" s="3"/>
      <c r="O255" s="13">
        <f t="shared" si="67"/>
        <v>2.5449757473572903</v>
      </c>
      <c r="P255" s="13">
        <f t="shared" si="68"/>
        <v>0.67797520770222564</v>
      </c>
      <c r="Q255" s="13">
        <f t="shared" si="69"/>
        <v>0.81954528644560454</v>
      </c>
      <c r="R255" s="13">
        <f t="shared" si="64"/>
        <v>3.3206240375746141</v>
      </c>
      <c r="S255" s="13">
        <f t="shared" si="70"/>
        <v>1.4717603808906079</v>
      </c>
      <c r="T255" s="13">
        <f t="shared" si="58"/>
        <v>0.78304445421876079</v>
      </c>
      <c r="U255" s="13">
        <f t="shared" si="71"/>
        <v>1.1524538041952817</v>
      </c>
      <c r="V255" s="4">
        <f t="shared" si="72"/>
        <v>7.491967471090283</v>
      </c>
      <c r="W255" s="4">
        <f t="shared" si="73"/>
        <v>156.47296217973312</v>
      </c>
      <c r="X255" s="4">
        <f t="shared" si="59"/>
        <v>0.16966504982381933</v>
      </c>
      <c r="Z255" s="13">
        <f t="shared" si="74"/>
        <v>0.96358600000000005</v>
      </c>
      <c r="AA255" s="25">
        <f t="shared" si="60"/>
        <v>0.16209961239724302</v>
      </c>
      <c r="AB255" s="3"/>
      <c r="AC255" s="3">
        <f t="shared" si="75"/>
        <v>0.76349272420718706</v>
      </c>
      <c r="AE255" s="106">
        <f>Input_Analysis!F254/100</f>
        <v>1.7630088745942176</v>
      </c>
      <c r="AF255" s="105">
        <f t="shared" si="61"/>
        <v>8.9333264989705355E-2</v>
      </c>
    </row>
    <row r="256" spans="1:32">
      <c r="A256" s="154">
        <f>Input_Analysis!A255</f>
        <v>4.78</v>
      </c>
      <c r="B256" s="154">
        <f>Input_Analysis!B255</f>
        <v>15.6823674</v>
      </c>
      <c r="C256" s="154">
        <f>Input_Analysis!I255</f>
        <v>214.36940091906121</v>
      </c>
      <c r="D256" s="154">
        <f>Input_Analysis!F255</f>
        <v>190.00095642251918</v>
      </c>
      <c r="E256" s="155">
        <f>Input_Analysis!L255</f>
        <v>0.20000100676054652</v>
      </c>
      <c r="F256" s="156">
        <f>Input_Analysis!P255</f>
        <v>121.8422224827101</v>
      </c>
      <c r="G256" s="160">
        <f>Input_Analysis!Q255</f>
        <v>43.948800000000006</v>
      </c>
      <c r="H256" s="4"/>
      <c r="I256" s="4">
        <f t="shared" si="65"/>
        <v>88.279999999999788</v>
      </c>
      <c r="J256" s="4">
        <f t="shared" si="66"/>
        <v>44.331199999999782</v>
      </c>
      <c r="K256" s="4"/>
      <c r="L256" s="4">
        <f t="shared" si="62"/>
        <v>0.19661730856107984</v>
      </c>
      <c r="M256" s="139">
        <f t="shared" si="63"/>
        <v>9.329736702303902E-4</v>
      </c>
      <c r="N256" s="3"/>
      <c r="O256" s="13">
        <f t="shared" si="67"/>
        <v>2.8442586918256678</v>
      </c>
      <c r="P256" s="13">
        <f t="shared" si="68"/>
        <v>0.61776344335802647</v>
      </c>
      <c r="Q256" s="13">
        <f t="shared" si="69"/>
        <v>1.0871796485624474</v>
      </c>
      <c r="R256" s="13">
        <f t="shared" si="64"/>
        <v>3.2886794709830256</v>
      </c>
      <c r="S256" s="13">
        <f t="shared" si="70"/>
        <v>1.4688725371793405</v>
      </c>
      <c r="T256" s="13">
        <f t="shared" si="58"/>
        <v>0.81976994670745418</v>
      </c>
      <c r="U256" s="13">
        <f t="shared" si="71"/>
        <v>1.204137561523551</v>
      </c>
      <c r="V256" s="4">
        <f t="shared" si="72"/>
        <v>8.4059600612707612</v>
      </c>
      <c r="W256" s="4">
        <f t="shared" si="73"/>
        <v>175.5620904424662</v>
      </c>
      <c r="X256" s="4">
        <f t="shared" si="59"/>
        <v>0.18961724612171119</v>
      </c>
      <c r="Z256" s="13">
        <f t="shared" si="74"/>
        <v>0.96343299999999998</v>
      </c>
      <c r="AA256" s="25">
        <f t="shared" si="60"/>
        <v>0.16211793528666082</v>
      </c>
      <c r="AB256" s="3"/>
      <c r="AC256" s="3">
        <f t="shared" si="75"/>
        <v>0.85327760754770032</v>
      </c>
      <c r="AE256" s="106">
        <f>Input_Analysis!F255/100</f>
        <v>1.9000095642251917</v>
      </c>
      <c r="AF256" s="105">
        <f t="shared" si="61"/>
        <v>9.264827828075918E-2</v>
      </c>
    </row>
    <row r="257" spans="1:32">
      <c r="A257" s="154">
        <f>Input_Analysis!A256</f>
        <v>4.8</v>
      </c>
      <c r="B257" s="154">
        <f>Input_Analysis!B256</f>
        <v>15.747983999999999</v>
      </c>
      <c r="C257" s="154">
        <f>Input_Analysis!I256</f>
        <v>239.00917048566029</v>
      </c>
      <c r="D257" s="154">
        <f>Input_Analysis!F256</f>
        <v>213.90107673040453</v>
      </c>
      <c r="E257" s="155">
        <f>Input_Analysis!L256</f>
        <v>0.20000100676054652</v>
      </c>
      <c r="F257" s="156">
        <f>Input_Analysis!P256</f>
        <v>125.5404687762788</v>
      </c>
      <c r="G257" s="160">
        <f>Input_Analysis!Q256</f>
        <v>44.145000000000003</v>
      </c>
      <c r="H257" s="4"/>
      <c r="I257" s="4">
        <f t="shared" si="65"/>
        <v>88.649999999999778</v>
      </c>
      <c r="J257" s="4">
        <f t="shared" si="66"/>
        <v>44.504999999999775</v>
      </c>
      <c r="K257" s="4"/>
      <c r="L257" s="4">
        <f t="shared" si="62"/>
        <v>0.15968006980972821</v>
      </c>
      <c r="M257" s="139">
        <f t="shared" si="63"/>
        <v>8.3679218815809365E-4</v>
      </c>
      <c r="N257" s="3"/>
      <c r="O257" s="13">
        <f t="shared" si="67"/>
        <v>3.3784781594351481</v>
      </c>
      <c r="P257" s="13">
        <f t="shared" si="68"/>
        <v>0.54134023560632327</v>
      </c>
      <c r="Q257" s="13">
        <f t="shared" si="69"/>
        <v>1.5495719966157075</v>
      </c>
      <c r="R257" s="13">
        <f t="shared" si="64"/>
        <v>3.2412853777688335</v>
      </c>
      <c r="S257" s="13">
        <f t="shared" si="70"/>
        <v>1.4660016263473219</v>
      </c>
      <c r="T257" s="13">
        <f t="shared" si="58"/>
        <v>0.88528304985242001</v>
      </c>
      <c r="U257" s="13">
        <f t="shared" si="71"/>
        <v>1.297826390861365</v>
      </c>
      <c r="V257" s="4">
        <f t="shared" si="72"/>
        <v>10.023944699044034</v>
      </c>
      <c r="W257" s="4">
        <f t="shared" si="73"/>
        <v>209.35439533575521</v>
      </c>
      <c r="X257" s="4">
        <f t="shared" si="59"/>
        <v>0.22523187729567654</v>
      </c>
      <c r="Z257" s="13">
        <f t="shared" si="74"/>
        <v>0.96328000000000003</v>
      </c>
      <c r="AA257" s="25">
        <f t="shared" si="60"/>
        <v>0.16213590010111267</v>
      </c>
      <c r="AB257" s="3"/>
      <c r="AC257" s="3">
        <f t="shared" si="75"/>
        <v>1.0135434478305443</v>
      </c>
      <c r="AE257" s="106">
        <f>Input_Analysis!F256/100</f>
        <v>2.139010767304045</v>
      </c>
      <c r="AF257" s="105">
        <f t="shared" si="61"/>
        <v>9.8206699436143879E-2</v>
      </c>
    </row>
    <row r="258" spans="1:32">
      <c r="A258" s="154">
        <f>Input_Analysis!A257</f>
        <v>4.82</v>
      </c>
      <c r="B258" s="154">
        <f>Input_Analysis!B257</f>
        <v>15.813600600000001</v>
      </c>
      <c r="C258" s="154">
        <f>Input_Analysis!I257</f>
        <v>265.51035770016318</v>
      </c>
      <c r="D258" s="154">
        <f>Input_Analysis!F257</f>
        <v>242.60122120054291</v>
      </c>
      <c r="E258" s="155">
        <f>Input_Analysis!L257</f>
        <v>0.10000050338027326</v>
      </c>
      <c r="F258" s="156">
        <f>Input_Analysis!P257</f>
        <v>114.54568249810153</v>
      </c>
      <c r="G258" s="160">
        <f>Input_Analysis!Q257</f>
        <v>44.341200000000008</v>
      </c>
      <c r="H258" s="4"/>
      <c r="I258" s="4">
        <f t="shared" si="65"/>
        <v>89.019999999999783</v>
      </c>
      <c r="J258" s="4">
        <f t="shared" si="66"/>
        <v>44.678799999999775</v>
      </c>
      <c r="K258" s="4"/>
      <c r="L258" s="4">
        <f t="shared" si="62"/>
        <v>6.511245489427038E-2</v>
      </c>
      <c r="M258" s="139">
        <f t="shared" si="63"/>
        <v>3.766350369396975E-4</v>
      </c>
      <c r="N258" s="3"/>
      <c r="O258" s="13">
        <f t="shared" si="67"/>
        <v>3.9502036245414893</v>
      </c>
      <c r="P258" s="13">
        <f t="shared" si="68"/>
        <v>0.39778083864145586</v>
      </c>
      <c r="Q258" s="13">
        <f t="shared" si="69"/>
        <v>2.3788883139668573</v>
      </c>
      <c r="R258" s="13">
        <f t="shared" si="64"/>
        <v>3.2990466099118212</v>
      </c>
      <c r="S258" s="13">
        <f t="shared" si="70"/>
        <v>1.4631474835621414</v>
      </c>
      <c r="T258" s="13">
        <f t="shared" si="58"/>
        <v>1.0225927048998329</v>
      </c>
      <c r="U258" s="13">
        <f t="shared" si="71"/>
        <v>1.4962039428831939</v>
      </c>
      <c r="V258" s="4">
        <f t="shared" si="72"/>
        <v>11.766023846677561</v>
      </c>
      <c r="W258" s="4">
        <f t="shared" si="73"/>
        <v>245.73846742811492</v>
      </c>
      <c r="X258" s="4">
        <f t="shared" si="59"/>
        <v>0.26334690830276597</v>
      </c>
      <c r="Z258" s="13">
        <f t="shared" si="74"/>
        <v>0.96312699999999996</v>
      </c>
      <c r="AA258" s="25">
        <f t="shared" si="60"/>
        <v>0.16215351101932055</v>
      </c>
      <c r="AB258" s="3"/>
      <c r="AC258" s="3">
        <f t="shared" si="75"/>
        <v>1.1850610873624468</v>
      </c>
      <c r="AE258" s="106">
        <f>Input_Analysis!F257/100</f>
        <v>2.4260122120054293</v>
      </c>
      <c r="AF258" s="105">
        <f t="shared" si="61"/>
        <v>0.10448596249228818</v>
      </c>
    </row>
    <row r="259" spans="1:32">
      <c r="A259" s="154">
        <f>Input_Analysis!A258</f>
        <v>4.84</v>
      </c>
      <c r="B259" s="154">
        <f>Input_Analysis!B258</f>
        <v>15.879217199999999</v>
      </c>
      <c r="C259" s="154">
        <f>Input_Analysis!I258</f>
        <v>201.6679957659276</v>
      </c>
      <c r="D259" s="154">
        <f>Input_Analysis!F258</f>
        <v>174.50087839857682</v>
      </c>
      <c r="E259" s="155">
        <f>Input_Analysis!L258</f>
        <v>0</v>
      </c>
      <c r="F259" s="156">
        <f>Input_Analysis!P258</f>
        <v>135.83558683675392</v>
      </c>
      <c r="G259" s="160">
        <f>Input_Analysis!Q258</f>
        <v>44.537400000000005</v>
      </c>
      <c r="H259" s="4"/>
      <c r="I259" s="4">
        <f t="shared" si="65"/>
        <v>89.389999999999773</v>
      </c>
      <c r="J259" s="4">
        <f t="shared" si="66"/>
        <v>44.852599999999768</v>
      </c>
      <c r="K259" s="4"/>
      <c r="L259" s="4">
        <f t="shared" si="62"/>
        <v>0</v>
      </c>
      <c r="M259" s="139">
        <f t="shared" si="63"/>
        <v>0</v>
      </c>
      <c r="N259" s="3"/>
      <c r="O259" s="13">
        <f t="shared" si="67"/>
        <v>2.5032661599534567</v>
      </c>
      <c r="P259" s="13">
        <f t="shared" si="68"/>
        <v>0.81314407345753048</v>
      </c>
      <c r="Q259" s="13">
        <f t="shared" si="69"/>
        <v>0.46775011770051284</v>
      </c>
      <c r="R259" s="13" t="e">
        <f t="shared" si="64"/>
        <v>#NUM!</v>
      </c>
      <c r="S259" s="13">
        <f t="shared" si="70"/>
        <v>1.4603099462290514</v>
      </c>
      <c r="T259" s="13" t="e">
        <f t="shared" si="58"/>
        <v>#NUM!</v>
      </c>
      <c r="U259" s="13" t="e">
        <f t="shared" si="71"/>
        <v>#NUM!</v>
      </c>
      <c r="V259" s="4">
        <f t="shared" si="72"/>
        <v>7.4851997177285217</v>
      </c>
      <c r="W259" s="4">
        <f t="shared" si="73"/>
        <v>156.3316147406388</v>
      </c>
      <c r="X259" s="4">
        <f t="shared" si="59"/>
        <v>0.16688441066356377</v>
      </c>
      <c r="Z259" s="13">
        <f t="shared" si="74"/>
        <v>0.962974</v>
      </c>
      <c r="AA259" s="25">
        <f t="shared" si="60"/>
        <v>0.16217077215523779</v>
      </c>
      <c r="AB259" s="3"/>
      <c r="AC259" s="3">
        <f t="shared" si="75"/>
        <v>0.75097984798603701</v>
      </c>
      <c r="AE259" s="106">
        <f>Input_Analysis!F258/100</f>
        <v>1.7450087839857682</v>
      </c>
      <c r="AF259" s="105">
        <f t="shared" si="61"/>
        <v>8.8529647358660854E-2</v>
      </c>
    </row>
    <row r="260" spans="1:32">
      <c r="A260" s="154">
        <f>Input_Analysis!A259</f>
        <v>4.8600000000000003</v>
      </c>
      <c r="B260" s="154">
        <f>Input_Analysis!B259</f>
        <v>15.944833800000001</v>
      </c>
      <c r="C260" s="154">
        <f>Input_Analysis!I259</f>
        <v>246.42824023927844</v>
      </c>
      <c r="D260" s="154">
        <f>Input_Analysis!F259</f>
        <v>219.30110391293923</v>
      </c>
      <c r="E260" s="155">
        <f>Input_Analysis!L259</f>
        <v>0.10000050338027326</v>
      </c>
      <c r="F260" s="156">
        <f>Input_Analysis!P259</f>
        <v>135.63568163169614</v>
      </c>
      <c r="G260" s="160">
        <f>Input_Analysis!Q259</f>
        <v>44.73360000000001</v>
      </c>
      <c r="H260" s="4"/>
      <c r="I260" s="4">
        <f t="shared" si="65"/>
        <v>89.759999999999778</v>
      </c>
      <c r="J260" s="4">
        <f t="shared" si="66"/>
        <v>45.026399999999768</v>
      </c>
      <c r="K260" s="4"/>
      <c r="L260" s="4">
        <f t="shared" si="62"/>
        <v>7.7195963566498937E-2</v>
      </c>
      <c r="M260" s="139">
        <f t="shared" si="63"/>
        <v>4.0579968952898478E-4</v>
      </c>
      <c r="N260" s="3"/>
      <c r="O260" s="13">
        <f t="shared" si="67"/>
        <v>3.4794751576692664</v>
      </c>
      <c r="P260" s="13">
        <f t="shared" si="68"/>
        <v>0.58022022518962246</v>
      </c>
      <c r="Q260" s="13">
        <f t="shared" si="69"/>
        <v>1.4606132981447075</v>
      </c>
      <c r="R260" s="13">
        <f t="shared" si="64"/>
        <v>3.3216678890270059</v>
      </c>
      <c r="S260" s="13">
        <f t="shared" si="70"/>
        <v>1.4574888539520634</v>
      </c>
      <c r="T260" s="13">
        <f t="shared" si="58"/>
        <v>0.96413080612907642</v>
      </c>
      <c r="U260" s="13">
        <f t="shared" si="71"/>
        <v>1.4052099036849466</v>
      </c>
      <c r="V260" s="4">
        <f t="shared" si="72"/>
        <v>10.444549349285243</v>
      </c>
      <c r="W260" s="4">
        <f t="shared" si="73"/>
        <v>218.13890431604247</v>
      </c>
      <c r="X260" s="4">
        <f t="shared" si="59"/>
        <v>0.2319650105112844</v>
      </c>
      <c r="Z260" s="13">
        <f t="shared" si="74"/>
        <v>0.96282100000000004</v>
      </c>
      <c r="AA260" s="25">
        <f t="shared" si="60"/>
        <v>0.16218768755929899</v>
      </c>
      <c r="AB260" s="3"/>
      <c r="AC260" s="3">
        <f t="shared" si="75"/>
        <v>1.04384254730078</v>
      </c>
      <c r="AE260" s="106">
        <f>Input_Analysis!F259/100</f>
        <v>2.1930110391293924</v>
      </c>
      <c r="AF260" s="105">
        <f t="shared" si="61"/>
        <v>9.9149478432532148E-2</v>
      </c>
    </row>
    <row r="261" spans="1:32">
      <c r="A261" s="154">
        <f>Input_Analysis!A260</f>
        <v>4.88</v>
      </c>
      <c r="B261" s="154">
        <f>Input_Analysis!B260</f>
        <v>16.0104504</v>
      </c>
      <c r="C261" s="154">
        <f>Input_Analysis!I260</f>
        <v>245.24822471922096</v>
      </c>
      <c r="D261" s="154">
        <f>Input_Analysis!F260</f>
        <v>218.10109787237596</v>
      </c>
      <c r="E261" s="155">
        <f>Input_Analysis!L260</f>
        <v>0.10000050338027326</v>
      </c>
      <c r="F261" s="156">
        <f>Input_Analysis!P260</f>
        <v>135.73563423422505</v>
      </c>
      <c r="G261" s="160">
        <f>Input_Analysis!Q260</f>
        <v>44.9298</v>
      </c>
      <c r="H261" s="4"/>
      <c r="I261" s="4">
        <f t="shared" si="65"/>
        <v>90.129999999999768</v>
      </c>
      <c r="J261" s="4">
        <f t="shared" si="66"/>
        <v>45.200199999999768</v>
      </c>
      <c r="K261" s="4"/>
      <c r="L261" s="4">
        <f t="shared" si="62"/>
        <v>7.8143037797489531E-2</v>
      </c>
      <c r="M261" s="139">
        <f t="shared" si="63"/>
        <v>4.0775220083554746E-4</v>
      </c>
      <c r="N261" s="3"/>
      <c r="O261" s="13">
        <f t="shared" si="67"/>
        <v>3.4318039459830265</v>
      </c>
      <c r="P261" s="13">
        <f t="shared" si="68"/>
        <v>0.58539758560667055</v>
      </c>
      <c r="Q261" s="13">
        <f t="shared" si="69"/>
        <v>1.422834201729118</v>
      </c>
      <c r="R261" s="13">
        <f t="shared" si="64"/>
        <v>3.3251842486688377</v>
      </c>
      <c r="S261" s="13">
        <f t="shared" si="70"/>
        <v>1.4546840484958667</v>
      </c>
      <c r="T261" s="13">
        <f t="shared" si="58"/>
        <v>0.96188211276807223</v>
      </c>
      <c r="U261" s="13">
        <f t="shared" si="71"/>
        <v>1.3992345659772172</v>
      </c>
      <c r="V261" s="4">
        <f t="shared" si="72"/>
        <v>10.341214981281412</v>
      </c>
      <c r="W261" s="4">
        <f t="shared" si="73"/>
        <v>215.98072160650423</v>
      </c>
      <c r="X261" s="4">
        <f t="shared" si="59"/>
        <v>0.22878692973220174</v>
      </c>
      <c r="Z261" s="13">
        <f t="shared" si="74"/>
        <v>0.96266799999999997</v>
      </c>
      <c r="AA261" s="25">
        <f t="shared" si="60"/>
        <v>0.16220426121964104</v>
      </c>
      <c r="AB261" s="3"/>
      <c r="AC261" s="3">
        <f t="shared" si="75"/>
        <v>1.029541183794908</v>
      </c>
      <c r="AE261" s="106">
        <f>Input_Analysis!F260/100</f>
        <v>2.1810109787237595</v>
      </c>
      <c r="AF261" s="105">
        <f t="shared" si="61"/>
        <v>9.8782648973876425E-2</v>
      </c>
    </row>
    <row r="262" spans="1:32">
      <c r="A262" s="154">
        <f>Input_Analysis!A261</f>
        <v>4.9000000000000004</v>
      </c>
      <c r="B262" s="154">
        <f>Input_Analysis!B261</f>
        <v>16.076067000000002</v>
      </c>
      <c r="C262" s="154">
        <f>Input_Analysis!I261</f>
        <v>249.06842597158268</v>
      </c>
      <c r="D262" s="154">
        <f>Input_Analysis!F261</f>
        <v>222.30111901434745</v>
      </c>
      <c r="E262" s="155">
        <f>Input_Analysis!L261</f>
        <v>0.10000050338027326</v>
      </c>
      <c r="F262" s="156">
        <f>Input_Analysis!P261</f>
        <v>133.83653478617623</v>
      </c>
      <c r="G262" s="160">
        <f>Input_Analysis!Q261</f>
        <v>45.126000000000005</v>
      </c>
      <c r="H262" s="4"/>
      <c r="I262" s="4">
        <f t="shared" si="65"/>
        <v>90.499999999999773</v>
      </c>
      <c r="J262" s="4">
        <f t="shared" si="66"/>
        <v>45.373999999999768</v>
      </c>
      <c r="K262" s="4"/>
      <c r="L262" s="4">
        <f t="shared" si="62"/>
        <v>7.5872271895800342E-2</v>
      </c>
      <c r="M262" s="139">
        <f t="shared" si="63"/>
        <v>4.0149811438436908E-4</v>
      </c>
      <c r="N262" s="3"/>
      <c r="O262" s="13">
        <f t="shared" si="67"/>
        <v>3.4946979761886481</v>
      </c>
      <c r="P262" s="13">
        <f t="shared" si="68"/>
        <v>0.55944639825127651</v>
      </c>
      <c r="Q262" s="13">
        <f t="shared" si="69"/>
        <v>1.5396017804338837</v>
      </c>
      <c r="R262" s="13">
        <f t="shared" si="64"/>
        <v>3.3225208763761023</v>
      </c>
      <c r="S262" s="13">
        <f t="shared" si="70"/>
        <v>1.4518953737485483</v>
      </c>
      <c r="T262" s="13">
        <f t="shared" si="58"/>
        <v>0.97504260877123872</v>
      </c>
      <c r="U262" s="13">
        <f t="shared" si="71"/>
        <v>1.4156598528826771</v>
      </c>
      <c r="V262" s="4">
        <f t="shared" si="72"/>
        <v>10.571228398105527</v>
      </c>
      <c r="W262" s="4">
        <f t="shared" si="73"/>
        <v>220.7846507226451</v>
      </c>
      <c r="X262" s="4">
        <f t="shared" si="59"/>
        <v>0.2329798650792432</v>
      </c>
      <c r="Z262" s="13">
        <f t="shared" si="74"/>
        <v>0.96251500000000001</v>
      </c>
      <c r="AA262" s="25">
        <f t="shared" si="60"/>
        <v>0.16222049706329661</v>
      </c>
      <c r="AB262" s="3"/>
      <c r="AC262" s="3">
        <f t="shared" si="75"/>
        <v>1.0484093928565943</v>
      </c>
      <c r="AE262" s="106">
        <f>Input_Analysis!F261/100</f>
        <v>2.2230111901434744</v>
      </c>
      <c r="AF262" s="105">
        <f t="shared" si="61"/>
        <v>9.9633615233848505E-2</v>
      </c>
    </row>
    <row r="263" spans="1:32">
      <c r="A263" s="154">
        <f>Input_Analysis!A262</f>
        <v>4.92</v>
      </c>
      <c r="B263" s="154">
        <f>Input_Analysis!B262</f>
        <v>16.1416836</v>
      </c>
      <c r="C263" s="154">
        <f>Input_Analysis!I262</f>
        <v>248.68860608197292</v>
      </c>
      <c r="D263" s="154">
        <f>Input_Analysis!F262</f>
        <v>222.30111901434745</v>
      </c>
      <c r="E263" s="155">
        <f>Input_Analysis!L262</f>
        <v>0.10000050338027326</v>
      </c>
      <c r="F263" s="156">
        <f>Input_Analysis!P262</f>
        <v>131.93743533812741</v>
      </c>
      <c r="G263" s="160">
        <f>Input_Analysis!Q262</f>
        <v>45.322200000000002</v>
      </c>
      <c r="H263" s="4"/>
      <c r="I263" s="4">
        <f t="shared" si="65"/>
        <v>90.869999999999763</v>
      </c>
      <c r="J263" s="4">
        <f t="shared" si="66"/>
        <v>45.547799999999761</v>
      </c>
      <c r="K263" s="4"/>
      <c r="L263" s="4">
        <f t="shared" si="62"/>
        <v>7.6085864694918015E-2</v>
      </c>
      <c r="M263" s="139">
        <f t="shared" si="63"/>
        <v>4.0211131887285187E-4</v>
      </c>
      <c r="N263" s="3"/>
      <c r="O263" s="13">
        <f t="shared" si="67"/>
        <v>3.4649007434381898</v>
      </c>
      <c r="P263" s="13">
        <f t="shared" si="68"/>
        <v>0.5488277807569677</v>
      </c>
      <c r="Q263" s="13">
        <f t="shared" si="69"/>
        <v>1.5632669578738405</v>
      </c>
      <c r="R263" s="13">
        <f t="shared" si="64"/>
        <v>3.3253861132115619</v>
      </c>
      <c r="S263" s="13">
        <f t="shared" si="70"/>
        <v>1.4491226756850972</v>
      </c>
      <c r="T263" s="13">
        <f t="shared" si="58"/>
        <v>0.97551375754529834</v>
      </c>
      <c r="U263" s="13">
        <f t="shared" si="71"/>
        <v>1.413639106501666</v>
      </c>
      <c r="V263" s="4">
        <f t="shared" si="72"/>
        <v>10.521240405464876</v>
      </c>
      <c r="W263" s="4">
        <f t="shared" si="73"/>
        <v>219.74063000150829</v>
      </c>
      <c r="X263" s="4">
        <f t="shared" si="59"/>
        <v>0.23099338289587931</v>
      </c>
      <c r="Z263" s="13">
        <f t="shared" si="74"/>
        <v>0.96236200000000005</v>
      </c>
      <c r="AA263" s="25">
        <f t="shared" si="60"/>
        <v>0.16223639895735953</v>
      </c>
      <c r="AB263" s="3"/>
      <c r="AC263" s="3">
        <f t="shared" si="75"/>
        <v>1.039470223031457</v>
      </c>
      <c r="AE263" s="106">
        <f>Input_Analysis!F262/100</f>
        <v>2.2230111901434744</v>
      </c>
      <c r="AF263" s="105">
        <f t="shared" si="61"/>
        <v>9.9538434150461791E-2</v>
      </c>
    </row>
    <row r="264" spans="1:32">
      <c r="A264" s="154">
        <f>Input_Analysis!A263</f>
        <v>4.9400000000000004</v>
      </c>
      <c r="B264" s="154">
        <f>Input_Analysis!B263</f>
        <v>16.207300200000002</v>
      </c>
      <c r="C264" s="154">
        <f>Input_Analysis!I263</f>
        <v>250.94897192466738</v>
      </c>
      <c r="D264" s="154">
        <f>Input_Analysis!F263</f>
        <v>225.30113411575564</v>
      </c>
      <c r="E264" s="155">
        <f>Input_Analysis!L263</f>
        <v>0.10000050338027326</v>
      </c>
      <c r="F264" s="156">
        <f>Input_Analysis!P263</f>
        <v>128.23918904455871</v>
      </c>
      <c r="G264" s="160">
        <f>Input_Analysis!Q263</f>
        <v>45.518400000000007</v>
      </c>
      <c r="H264" s="4"/>
      <c r="I264" s="4">
        <f t="shared" si="65"/>
        <v>91.239999999999768</v>
      </c>
      <c r="J264" s="4">
        <f t="shared" si="66"/>
        <v>45.721599999999761</v>
      </c>
      <c r="K264" s="4"/>
      <c r="L264" s="4">
        <f t="shared" si="62"/>
        <v>7.4593210060364887E-2</v>
      </c>
      <c r="M264" s="139">
        <f t="shared" si="63"/>
        <v>3.9848939253790813E-4</v>
      </c>
      <c r="N264" s="3"/>
      <c r="O264" s="13">
        <f t="shared" si="67"/>
        <v>3.4930748688731024</v>
      </c>
      <c r="P264" s="13">
        <f t="shared" si="68"/>
        <v>0.51794703858952207</v>
      </c>
      <c r="Q264" s="13">
        <f t="shared" si="69"/>
        <v>1.6838470849687959</v>
      </c>
      <c r="R264" s="13">
        <f t="shared" si="64"/>
        <v>3.3251945665501639</v>
      </c>
      <c r="S264" s="13">
        <f t="shared" si="70"/>
        <v>1.4463658023316737</v>
      </c>
      <c r="T264" s="13">
        <f t="shared" si="58"/>
        <v>0.98424800257567124</v>
      </c>
      <c r="U264" s="13">
        <f t="shared" si="71"/>
        <v>1.423582651938708</v>
      </c>
      <c r="V264" s="4">
        <f t="shared" si="72"/>
        <v>10.64726479497784</v>
      </c>
      <c r="W264" s="4">
        <f t="shared" si="73"/>
        <v>222.37270356697402</v>
      </c>
      <c r="X264" s="4">
        <f t="shared" si="59"/>
        <v>0.23287165792487349</v>
      </c>
      <c r="Z264" s="13">
        <f t="shared" si="74"/>
        <v>0.96220899999999998</v>
      </c>
      <c r="AA264" s="25">
        <f t="shared" si="60"/>
        <v>0.16225197071012434</v>
      </c>
      <c r="AB264" s="3"/>
      <c r="AC264" s="3">
        <f t="shared" si="75"/>
        <v>1.0479224606619306</v>
      </c>
      <c r="AE264" s="106">
        <f>Input_Analysis!F263/100</f>
        <v>2.2530113411575563</v>
      </c>
      <c r="AF264" s="105">
        <f t="shared" si="61"/>
        <v>0.10011246741741685</v>
      </c>
    </row>
    <row r="265" spans="1:32">
      <c r="A265" s="154">
        <f>Input_Analysis!A264</f>
        <v>4.96</v>
      </c>
      <c r="B265" s="154">
        <f>Input_Analysis!B264</f>
        <v>16.272916800000001</v>
      </c>
      <c r="C265" s="154">
        <f>Input_Analysis!I264</f>
        <v>253.20933776736183</v>
      </c>
      <c r="D265" s="154">
        <f>Input_Analysis!F264</f>
        <v>228.30114921716384</v>
      </c>
      <c r="E265" s="155">
        <f>Input_Analysis!L264</f>
        <v>0.10000050338027326</v>
      </c>
      <c r="F265" s="156">
        <f>Input_Analysis!P264</f>
        <v>124.54094275098998</v>
      </c>
      <c r="G265" s="160">
        <f>Input_Analysis!Q264</f>
        <v>45.714600000000004</v>
      </c>
      <c r="H265" s="4"/>
      <c r="I265" s="4">
        <f t="shared" si="65"/>
        <v>91.609999999999758</v>
      </c>
      <c r="J265" s="4">
        <f t="shared" si="66"/>
        <v>45.895399999999754</v>
      </c>
      <c r="K265" s="4"/>
      <c r="L265" s="4">
        <f t="shared" si="62"/>
        <v>7.3157994466342788E-2</v>
      </c>
      <c r="M265" s="139">
        <f t="shared" si="63"/>
        <v>3.9493213110548689E-4</v>
      </c>
      <c r="N265" s="3"/>
      <c r="O265" s="13">
        <f t="shared" si="67"/>
        <v>3.5210356107009186</v>
      </c>
      <c r="P265" s="13">
        <f t="shared" si="68"/>
        <v>0.48778877339502558</v>
      </c>
      <c r="Q265" s="13">
        <f t="shared" si="69"/>
        <v>1.8035139690769126</v>
      </c>
      <c r="R265" s="13">
        <f t="shared" si="64"/>
        <v>3.32501986866653</v>
      </c>
      <c r="S265" s="13">
        <f t="shared" si="70"/>
        <v>1.4436246037306206</v>
      </c>
      <c r="T265" s="13">
        <f t="shared" si="58"/>
        <v>0.99299164037298082</v>
      </c>
      <c r="U265" s="13">
        <f t="shared" si="71"/>
        <v>1.4335071633412635</v>
      </c>
      <c r="V265" s="4">
        <f t="shared" si="72"/>
        <v>10.773289184490805</v>
      </c>
      <c r="W265" s="4">
        <f t="shared" si="73"/>
        <v>225.00477713243978</v>
      </c>
      <c r="X265" s="4">
        <f t="shared" si="59"/>
        <v>0.23473570738006125</v>
      </c>
      <c r="Z265" s="13">
        <f t="shared" si="74"/>
        <v>0.96205600000000002</v>
      </c>
      <c r="AA265" s="25">
        <f t="shared" si="60"/>
        <v>0.16226721607219943</v>
      </c>
      <c r="AB265" s="3"/>
      <c r="AC265" s="3">
        <f t="shared" si="75"/>
        <v>1.0563106832102755</v>
      </c>
      <c r="AE265" s="106">
        <f>Input_Analysis!F264/100</f>
        <v>2.2830114921716382</v>
      </c>
      <c r="AF265" s="105">
        <f t="shared" si="61"/>
        <v>0.10068124802813698</v>
      </c>
    </row>
    <row r="266" spans="1:32">
      <c r="A266" s="154">
        <f>Input_Analysis!A265</f>
        <v>4.9800000000000004</v>
      </c>
      <c r="B266" s="154">
        <f>Input_Analysis!B265</f>
        <v>16.338533399999999</v>
      </c>
      <c r="C266" s="154">
        <f>Input_Analysis!I265</f>
        <v>263.43019394712911</v>
      </c>
      <c r="D266" s="154">
        <f>Input_Analysis!F265</f>
        <v>240.20120911941638</v>
      </c>
      <c r="E266" s="155">
        <f>Input_Analysis!L265</f>
        <v>0.10000050338027326</v>
      </c>
      <c r="F266" s="156">
        <f>Input_Analysis!P265</f>
        <v>116.1449241385637</v>
      </c>
      <c r="G266" s="160">
        <f>Input_Analysis!Q265</f>
        <v>45.910800000000009</v>
      </c>
      <c r="H266" s="4"/>
      <c r="I266" s="4">
        <f t="shared" si="65"/>
        <v>91.979999999999762</v>
      </c>
      <c r="J266" s="4">
        <f t="shared" si="66"/>
        <v>46.069199999999753</v>
      </c>
      <c r="K266" s="4"/>
      <c r="L266" s="4">
        <f t="shared" si="62"/>
        <v>6.7467067617635199E-2</v>
      </c>
      <c r="M266" s="139">
        <f t="shared" si="63"/>
        <v>3.7960911724623159E-4</v>
      </c>
      <c r="N266" s="3"/>
      <c r="O266" s="13">
        <f t="shared" si="67"/>
        <v>3.7215795791359576</v>
      </c>
      <c r="P266" s="13">
        <f t="shared" si="68"/>
        <v>0.40964738809348916</v>
      </c>
      <c r="Q266" s="13">
        <f t="shared" si="69"/>
        <v>2.1970442249608455</v>
      </c>
      <c r="R266" s="13">
        <f t="shared" si="64"/>
        <v>3.316143552846293</v>
      </c>
      <c r="S266" s="13">
        <f t="shared" si="70"/>
        <v>1.4408989319062044</v>
      </c>
      <c r="T266" s="13">
        <f t="shared" si="58"/>
        <v>1.0266787238526092</v>
      </c>
      <c r="U266" s="13">
        <f t="shared" si="71"/>
        <v>1.4793402766100496</v>
      </c>
      <c r="V266" s="4">
        <f t="shared" si="72"/>
        <v>11.430012929808623</v>
      </c>
      <c r="W266" s="4">
        <f t="shared" si="73"/>
        <v>238.7207349446129</v>
      </c>
      <c r="X266" s="4">
        <f t="shared" si="59"/>
        <v>0.24810530527573049</v>
      </c>
      <c r="Z266" s="13">
        <f t="shared" si="74"/>
        <v>0.96190299999999995</v>
      </c>
      <c r="AA266" s="25">
        <f t="shared" si="60"/>
        <v>0.1622821387375952</v>
      </c>
      <c r="AB266" s="3"/>
      <c r="AC266" s="3">
        <f t="shared" si="75"/>
        <v>1.1164738737407873</v>
      </c>
      <c r="AE266" s="106">
        <f>Input_Analysis!F265/100</f>
        <v>2.4020120911941638</v>
      </c>
      <c r="AF266" s="105">
        <f t="shared" si="61"/>
        <v>0.10317435398835362</v>
      </c>
    </row>
    <row r="267" spans="1:32">
      <c r="A267" s="154">
        <f>Input_Analysis!A266</f>
        <v>5</v>
      </c>
      <c r="B267" s="154">
        <f>Input_Analysis!B266</f>
        <v>16.404150000000001</v>
      </c>
      <c r="C267" s="154">
        <f>Input_Analysis!I266</f>
        <v>256.51117461126358</v>
      </c>
      <c r="D267" s="154">
        <f>Input_Analysis!F266</f>
        <v>235.40118495716322</v>
      </c>
      <c r="E267" s="155">
        <f>Input_Analysis!L266</f>
        <v>0.10000050338027326</v>
      </c>
      <c r="F267" s="156">
        <f>Input_Analysis!P266</f>
        <v>105.54994827050193</v>
      </c>
      <c r="G267" s="160">
        <f>Input_Analysis!Q266</f>
        <v>46.107000000000006</v>
      </c>
      <c r="H267" s="4"/>
      <c r="I267" s="4">
        <f t="shared" si="65"/>
        <v>92.349999999999753</v>
      </c>
      <c r="J267" s="4">
        <f t="shared" si="66"/>
        <v>46.242999999999746</v>
      </c>
      <c r="K267" s="4"/>
      <c r="L267" s="4">
        <f t="shared" si="62"/>
        <v>6.9905400231545317E-2</v>
      </c>
      <c r="M267" s="139">
        <f t="shared" si="63"/>
        <v>3.8984852621653452E-4</v>
      </c>
      <c r="N267" s="3"/>
      <c r="O267" s="13">
        <f t="shared" si="67"/>
        <v>3.5499680948741377</v>
      </c>
      <c r="P267" s="13">
        <f t="shared" si="68"/>
        <v>0.3621011387818327</v>
      </c>
      <c r="Q267" s="13">
        <f t="shared" si="69"/>
        <v>2.2645206050810391</v>
      </c>
      <c r="R267" s="13">
        <f t="shared" si="64"/>
        <v>3.328700155344281</v>
      </c>
      <c r="S267" s="13">
        <f t="shared" si="70"/>
        <v>1.4381886408310625</v>
      </c>
      <c r="T267" s="13">
        <f t="shared" si="58"/>
        <v>1.0085449630408287</v>
      </c>
      <c r="U267" s="13">
        <f t="shared" si="71"/>
        <v>1.4504779096127036</v>
      </c>
      <c r="V267" s="4">
        <f t="shared" si="72"/>
        <v>10.944078307417589</v>
      </c>
      <c r="W267" s="4">
        <f t="shared" si="73"/>
        <v>228.57178140408854</v>
      </c>
      <c r="X267" s="4">
        <f t="shared" si="59"/>
        <v>0.23666453965827583</v>
      </c>
      <c r="Z267" s="13">
        <f t="shared" si="74"/>
        <v>0.96174999999999999</v>
      </c>
      <c r="AA267" s="25">
        <f t="shared" si="60"/>
        <v>0.1622967423447878</v>
      </c>
      <c r="AB267" s="3"/>
      <c r="AC267" s="3">
        <f t="shared" si="75"/>
        <v>1.0649904284622413</v>
      </c>
      <c r="AE267" s="106">
        <f>Input_Analysis!F266/100</f>
        <v>2.3540118495716325</v>
      </c>
      <c r="AF267" s="105">
        <f t="shared" si="61"/>
        <v>0.10204216243493126</v>
      </c>
    </row>
    <row r="268" spans="1:32">
      <c r="A268" s="154">
        <f>Input_Analysis!A267</f>
        <v>5.0199999999999996</v>
      </c>
      <c r="B268" s="154">
        <f>Input_Analysis!B267</f>
        <v>16.4697666</v>
      </c>
      <c r="C268" s="154">
        <f>Input_Analysis!I267</f>
        <v>259.49119919216605</v>
      </c>
      <c r="D268" s="154">
        <f>Input_Analysis!F267</f>
        <v>238.40120005857145</v>
      </c>
      <c r="E268" s="155">
        <f>Input_Analysis!L267</f>
        <v>0.10000050338027326</v>
      </c>
      <c r="F268" s="156">
        <f>Input_Analysis!P267</f>
        <v>105.44999566797306</v>
      </c>
      <c r="G268" s="160">
        <f>Input_Analysis!Q267</f>
        <v>46.303199999999997</v>
      </c>
      <c r="H268" s="4"/>
      <c r="I268" s="4">
        <f t="shared" si="65"/>
        <v>92.719999999999743</v>
      </c>
      <c r="J268" s="4">
        <f t="shared" si="66"/>
        <v>46.416799999999746</v>
      </c>
      <c r="K268" s="4"/>
      <c r="L268" s="4">
        <f t="shared" si="62"/>
        <v>6.8643382495522862E-2</v>
      </c>
      <c r="M268" s="139">
        <f t="shared" si="63"/>
        <v>3.8537146420221347E-4</v>
      </c>
      <c r="N268" s="3"/>
      <c r="O268" s="13">
        <f t="shared" si="67"/>
        <v>3.5929059993831376</v>
      </c>
      <c r="P268" s="13">
        <f t="shared" si="68"/>
        <v>0.35465833401977087</v>
      </c>
      <c r="Q268" s="13">
        <f t="shared" si="69"/>
        <v>2.3186519433522741</v>
      </c>
      <c r="R268" s="13">
        <f t="shared" si="64"/>
        <v>3.3268796950570256</v>
      </c>
      <c r="S268" s="13">
        <f t="shared" si="70"/>
        <v>1.4354935863933433</v>
      </c>
      <c r="T268" s="13">
        <f t="shared" si="58"/>
        <v>1.0189566355015092</v>
      </c>
      <c r="U268" s="13">
        <f t="shared" si="71"/>
        <v>1.4627057150753562</v>
      </c>
      <c r="V268" s="4">
        <f t="shared" si="72"/>
        <v>11.118079946144421</v>
      </c>
      <c r="W268" s="4">
        <f t="shared" si="73"/>
        <v>232.20588044960309</v>
      </c>
      <c r="X268" s="4">
        <f t="shared" si="59"/>
        <v>0.23952706662554252</v>
      </c>
      <c r="Z268" s="13">
        <f t="shared" si="74"/>
        <v>0.96159700000000004</v>
      </c>
      <c r="AA268" s="25">
        <f t="shared" si="60"/>
        <v>0.16231103047775852</v>
      </c>
      <c r="AB268" s="3"/>
      <c r="AC268" s="3">
        <f t="shared" si="75"/>
        <v>1.0778717998149412</v>
      </c>
      <c r="AE268" s="106">
        <f>Input_Analysis!F267/100</f>
        <v>2.3840120005857144</v>
      </c>
      <c r="AF268" s="105">
        <f t="shared" si="61"/>
        <v>0.10259406805989291</v>
      </c>
    </row>
    <row r="269" spans="1:32">
      <c r="A269" s="154">
        <f>Input_Analysis!A268</f>
        <v>5.04</v>
      </c>
      <c r="B269" s="154">
        <f>Input_Analysis!B268</f>
        <v>16.535383199999998</v>
      </c>
      <c r="C269" s="154">
        <f>Input_Analysis!I268</f>
        <v>251.81115095239079</v>
      </c>
      <c r="D269" s="154">
        <f>Input_Analysis!F268</f>
        <v>230.7011612982904</v>
      </c>
      <c r="E269" s="155">
        <f>Input_Analysis!L268</f>
        <v>0.10000050338027326</v>
      </c>
      <c r="F269" s="156">
        <f>Input_Analysis!P268</f>
        <v>105.54994827050193</v>
      </c>
      <c r="G269" s="160">
        <f>Input_Analysis!Q268</f>
        <v>46.499400000000001</v>
      </c>
      <c r="H269" s="4"/>
      <c r="I269" s="4">
        <f t="shared" si="65"/>
        <v>93.089999999999748</v>
      </c>
      <c r="J269" s="4">
        <f t="shared" si="66"/>
        <v>46.590599999999746</v>
      </c>
      <c r="K269" s="4"/>
      <c r="L269" s="4">
        <f t="shared" si="62"/>
        <v>7.2668889962718031E-2</v>
      </c>
      <c r="M269" s="139">
        <f t="shared" si="63"/>
        <v>3.9712500023154283E-4</v>
      </c>
      <c r="N269" s="3"/>
      <c r="O269" s="13">
        <f t="shared" si="67"/>
        <v>3.406720474782293</v>
      </c>
      <c r="P269" s="13">
        <f t="shared" si="68"/>
        <v>0.37203956697752488</v>
      </c>
      <c r="Q269" s="13">
        <f t="shared" si="69"/>
        <v>2.1392856645308207</v>
      </c>
      <c r="R269" s="13">
        <f t="shared" si="64"/>
        <v>3.3386215739185587</v>
      </c>
      <c r="S269" s="13">
        <f t="shared" si="70"/>
        <v>1.4328136263645221</v>
      </c>
      <c r="T269" s="13">
        <f t="shared" si="58"/>
        <v>0.99702527344947367</v>
      </c>
      <c r="U269" s="13">
        <f t="shared" si="71"/>
        <v>1.4285513976282196</v>
      </c>
      <c r="V269" s="4">
        <f t="shared" si="72"/>
        <v>10.581410063492736</v>
      </c>
      <c r="W269" s="4">
        <f t="shared" si="73"/>
        <v>220.9972991823731</v>
      </c>
      <c r="X269" s="4">
        <f t="shared" si="59"/>
        <v>0.22711469831881956</v>
      </c>
      <c r="Z269" s="13">
        <f t="shared" si="74"/>
        <v>0.96144399999999997</v>
      </c>
      <c r="AA269" s="25">
        <f t="shared" si="60"/>
        <v>0.16232500666701052</v>
      </c>
      <c r="AB269" s="3"/>
      <c r="AC269" s="3">
        <f t="shared" si="75"/>
        <v>1.0220161424346879</v>
      </c>
      <c r="AE269" s="106">
        <f>Input_Analysis!F268/100</f>
        <v>2.3070116129829041</v>
      </c>
      <c r="AF269" s="105">
        <f t="shared" si="61"/>
        <v>0.1008293914049823</v>
      </c>
    </row>
    <row r="270" spans="1:32">
      <c r="A270" s="154">
        <f>Input_Analysis!A269</f>
        <v>5.0599999999999996</v>
      </c>
      <c r="B270" s="154">
        <f>Input_Analysis!B269</f>
        <v>16.600999799999997</v>
      </c>
      <c r="C270" s="154">
        <f>Input_Analysis!I269</f>
        <v>253.15080323138616</v>
      </c>
      <c r="D270" s="154">
        <f>Input_Analysis!F269</f>
        <v>231.30116431857203</v>
      </c>
      <c r="E270" s="155">
        <f>Input_Analysis!L269</f>
        <v>0.10000050338027326</v>
      </c>
      <c r="F270" s="156">
        <f>Input_Analysis!P269</f>
        <v>109.24819456407066</v>
      </c>
      <c r="G270" s="160">
        <f>Input_Analysis!Q269</f>
        <v>46.695599999999999</v>
      </c>
      <c r="H270" s="4"/>
      <c r="I270" s="4">
        <f t="shared" si="65"/>
        <v>93.459999999999738</v>
      </c>
      <c r="J270" s="4">
        <f t="shared" si="66"/>
        <v>46.764399999999739</v>
      </c>
      <c r="K270" s="4"/>
      <c r="L270" s="4">
        <f t="shared" si="62"/>
        <v>7.2547633992090063E-2</v>
      </c>
      <c r="M270" s="139">
        <f t="shared" si="63"/>
        <v>3.9502344888422221E-4</v>
      </c>
      <c r="N270" s="3"/>
      <c r="O270" s="13">
        <f t="shared" si="67"/>
        <v>3.414794228759213</v>
      </c>
      <c r="P270" s="13">
        <f t="shared" si="68"/>
        <v>0.39171068902092077</v>
      </c>
      <c r="Q270" s="13">
        <f t="shared" si="69"/>
        <v>2.077182828547278</v>
      </c>
      <c r="R270" s="13">
        <f t="shared" si="64"/>
        <v>3.3379645299416345</v>
      </c>
      <c r="S270" s="13">
        <f t="shared" si="70"/>
        <v>1.4301486203678739</v>
      </c>
      <c r="T270" s="13">
        <f t="shared" si="58"/>
        <v>1.0018631141704888</v>
      </c>
      <c r="U270" s="13">
        <f t="shared" si="71"/>
        <v>1.4328131505283863</v>
      </c>
      <c r="V270" s="4">
        <f t="shared" si="72"/>
        <v>10.646053548759095</v>
      </c>
      <c r="W270" s="4">
        <f t="shared" si="73"/>
        <v>222.34740616885966</v>
      </c>
      <c r="X270" s="4">
        <f t="shared" si="59"/>
        <v>0.2276529485839475</v>
      </c>
      <c r="Z270" s="13">
        <f t="shared" si="74"/>
        <v>0.96129100000000001</v>
      </c>
      <c r="AA270" s="25">
        <f t="shared" si="60"/>
        <v>0.16233867439056252</v>
      </c>
      <c r="AB270" s="3"/>
      <c r="AC270" s="3">
        <f t="shared" si="75"/>
        <v>1.0244382686277638</v>
      </c>
      <c r="AE270" s="106">
        <f>Input_Analysis!F269/100</f>
        <v>2.3130116431857202</v>
      </c>
      <c r="AF270" s="105">
        <f t="shared" si="61"/>
        <v>0.10086648787706867</v>
      </c>
    </row>
    <row r="271" spans="1:32">
      <c r="A271" s="154">
        <f>Input_Analysis!A270</f>
        <v>5.08</v>
      </c>
      <c r="B271" s="154">
        <f>Input_Analysis!B270</f>
        <v>16.666616399999999</v>
      </c>
      <c r="C271" s="154">
        <f>Input_Analysis!I270</f>
        <v>256.57114617278091</v>
      </c>
      <c r="D271" s="154">
        <f>Input_Analysis!F270</f>
        <v>235.40118495716322</v>
      </c>
      <c r="E271" s="155">
        <f>Input_Analysis!L270</f>
        <v>0.10000050338027326</v>
      </c>
      <c r="F271" s="156">
        <f>Input_Analysis!P270</f>
        <v>105.8498060780886</v>
      </c>
      <c r="G271" s="160">
        <f>Input_Analysis!Q270</f>
        <v>46.891800000000003</v>
      </c>
      <c r="H271" s="4"/>
      <c r="I271" s="4">
        <f t="shared" si="65"/>
        <v>93.829999999999742</v>
      </c>
      <c r="J271" s="4">
        <f t="shared" si="66"/>
        <v>46.938199999999739</v>
      </c>
      <c r="K271" s="4"/>
      <c r="L271" s="4">
        <f t="shared" si="62"/>
        <v>7.0636198609576761E-2</v>
      </c>
      <c r="M271" s="139">
        <f t="shared" si="63"/>
        <v>3.8975740207720249E-4</v>
      </c>
      <c r="N271" s="3"/>
      <c r="O271" s="13">
        <f t="shared" si="67"/>
        <v>3.4671364937893241</v>
      </c>
      <c r="P271" s="13">
        <f t="shared" si="68"/>
        <v>0.3622808826447203</v>
      </c>
      <c r="Q271" s="13">
        <f t="shared" si="69"/>
        <v>2.2110592245696066</v>
      </c>
      <c r="R271" s="13">
        <f t="shared" si="64"/>
        <v>3.3361367491871765</v>
      </c>
      <c r="S271" s="13">
        <f t="shared" si="70"/>
        <v>1.4274984298475886</v>
      </c>
      <c r="T271" s="13">
        <f t="shared" si="58"/>
        <v>1.0140867114769967</v>
      </c>
      <c r="U271" s="13">
        <f t="shared" si="71"/>
        <v>1.4476071883627173</v>
      </c>
      <c r="V271" s="4">
        <f t="shared" si="72"/>
        <v>10.849409744852077</v>
      </c>
      <c r="W271" s="4">
        <f t="shared" si="73"/>
        <v>226.59458776742591</v>
      </c>
      <c r="X271" s="4">
        <f t="shared" si="59"/>
        <v>0.23114243291928827</v>
      </c>
      <c r="Z271" s="13">
        <f t="shared" si="74"/>
        <v>0.96113800000000005</v>
      </c>
      <c r="AA271" s="25">
        <f t="shared" si="60"/>
        <v>0.16235203707492027</v>
      </c>
      <c r="AB271" s="3"/>
      <c r="AC271" s="3">
        <f t="shared" si="75"/>
        <v>1.0401409481367971</v>
      </c>
      <c r="AE271" s="106">
        <f>Input_Analysis!F270/100</f>
        <v>2.3540118495716325</v>
      </c>
      <c r="AF271" s="105">
        <f t="shared" si="61"/>
        <v>0.10166220987196992</v>
      </c>
    </row>
    <row r="272" spans="1:32">
      <c r="A272" s="154">
        <f>Input_Analysis!A271</f>
        <v>5.0999999999999996</v>
      </c>
      <c r="B272" s="154">
        <f>Input_Analysis!B271</f>
        <v>16.732232999999997</v>
      </c>
      <c r="C272" s="154">
        <f>Input_Analysis!I271</f>
        <v>257.75087428773008</v>
      </c>
      <c r="D272" s="154">
        <f>Input_Analysis!F271</f>
        <v>236.00118797744486</v>
      </c>
      <c r="E272" s="155">
        <f>Input_Analysis!L271</f>
        <v>0.10000050338027326</v>
      </c>
      <c r="F272" s="156">
        <f>Input_Analysis!P271</f>
        <v>108.74843155142624</v>
      </c>
      <c r="G272" s="160">
        <f>Input_Analysis!Q271</f>
        <v>47.088000000000001</v>
      </c>
      <c r="H272" s="4"/>
      <c r="I272" s="4">
        <f t="shared" si="65"/>
        <v>94.199999999999733</v>
      </c>
      <c r="J272" s="4">
        <f t="shared" si="66"/>
        <v>47.111999999999732</v>
      </c>
      <c r="K272" s="4"/>
      <c r="L272" s="4">
        <f t="shared" si="62"/>
        <v>7.0521625951525405E-2</v>
      </c>
      <c r="M272" s="139">
        <f t="shared" si="63"/>
        <v>3.8797347887418462E-4</v>
      </c>
      <c r="N272" s="3"/>
      <c r="O272" s="13">
        <f t="shared" si="67"/>
        <v>3.4715332460462576</v>
      </c>
      <c r="P272" s="13">
        <f t="shared" si="68"/>
        <v>0.37701071192654595</v>
      </c>
      <c r="Q272" s="13">
        <f t="shared" si="69"/>
        <v>2.1627280254776848</v>
      </c>
      <c r="R272" s="13">
        <f t="shared" si="64"/>
        <v>3.3358966967147876</v>
      </c>
      <c r="S272" s="13">
        <f t="shared" si="70"/>
        <v>1.4248629180385157</v>
      </c>
      <c r="T272" s="13">
        <f t="shared" si="58"/>
        <v>1.0185765986389634</v>
      </c>
      <c r="U272" s="13">
        <f t="shared" si="71"/>
        <v>1.4513320245824595</v>
      </c>
      <c r="V272" s="4">
        <f t="shared" si="72"/>
        <v>10.903391619182024</v>
      </c>
      <c r="W272" s="4">
        <f t="shared" si="73"/>
        <v>227.72202242501282</v>
      </c>
      <c r="X272" s="4">
        <f t="shared" si="59"/>
        <v>0.23143554973641717</v>
      </c>
      <c r="Z272" s="13">
        <f t="shared" si="74"/>
        <v>0.96098499999999998</v>
      </c>
      <c r="AA272" s="25">
        <f t="shared" si="60"/>
        <v>0.16236509809602698</v>
      </c>
      <c r="AB272" s="3"/>
      <c r="AC272" s="3">
        <f t="shared" si="75"/>
        <v>1.0414599738138772</v>
      </c>
      <c r="AE272" s="106">
        <f>Input_Analysis!F271/100</f>
        <v>2.3600118797744485</v>
      </c>
      <c r="AF272" s="105">
        <f t="shared" si="61"/>
        <v>0.10169767882605936</v>
      </c>
    </row>
    <row r="273" spans="1:32">
      <c r="A273" s="154">
        <f>Input_Analysis!A272</f>
        <v>5.12</v>
      </c>
      <c r="B273" s="154">
        <f>Input_Analysis!B272</f>
        <v>16.797849599999999</v>
      </c>
      <c r="C273" s="154">
        <f>Input_Analysis!I272</f>
        <v>279.85074603051356</v>
      </c>
      <c r="D273" s="154">
        <f>Input_Analysis!F272</f>
        <v>257.60129670758391</v>
      </c>
      <c r="E273" s="155">
        <f>Input_Analysis!L272</f>
        <v>0.10000050338027326</v>
      </c>
      <c r="F273" s="156">
        <f>Input_Analysis!P272</f>
        <v>111.24724661464835</v>
      </c>
      <c r="G273" s="160">
        <f>Input_Analysis!Q272</f>
        <v>47.284200000000006</v>
      </c>
      <c r="H273" s="4"/>
      <c r="I273" s="4">
        <f t="shared" si="65"/>
        <v>94.569999999999737</v>
      </c>
      <c r="J273" s="4">
        <f t="shared" si="66"/>
        <v>47.285799999999732</v>
      </c>
      <c r="K273" s="4"/>
      <c r="L273" s="4">
        <f t="shared" si="62"/>
        <v>6.1338224868342874E-2</v>
      </c>
      <c r="M273" s="139">
        <f t="shared" si="63"/>
        <v>3.5733513238292279E-4</v>
      </c>
      <c r="N273" s="3"/>
      <c r="O273" s="13">
        <f t="shared" si="67"/>
        <v>3.9183168314909524</v>
      </c>
      <c r="P273" s="13">
        <f t="shared" si="68"/>
        <v>0.34522230714741559</v>
      </c>
      <c r="Q273" s="13">
        <f t="shared" si="69"/>
        <v>2.5656264547890943</v>
      </c>
      <c r="R273" s="13">
        <f t="shared" si="64"/>
        <v>3.3115180561429702</v>
      </c>
      <c r="S273" s="13">
        <f t="shared" si="70"/>
        <v>1.4222419499365186</v>
      </c>
      <c r="T273" s="13">
        <f t="shared" ref="T273:T336" si="76">C273/1000/(0.85*(1-R273/4.75))</f>
        <v>1.0871681933383399</v>
      </c>
      <c r="U273" s="13">
        <f t="shared" si="71"/>
        <v>1.5462162112024826</v>
      </c>
      <c r="V273" s="4">
        <f t="shared" si="72"/>
        <v>12.352049735367588</v>
      </c>
      <c r="W273" s="4">
        <f t="shared" si="73"/>
        <v>257.97787010453828</v>
      </c>
      <c r="X273" s="4">
        <f t="shared" ref="X273:X336" si="77">V273/J273</f>
        <v>0.2612211220993968</v>
      </c>
      <c r="Z273" s="13">
        <f t="shared" si="74"/>
        <v>0.96083200000000002</v>
      </c>
      <c r="AA273" s="25">
        <f t="shared" ref="AA273:AA336" si="78">0.65*0.13*(I273/J273)*Z273</f>
        <v>0.16237786078019242</v>
      </c>
      <c r="AB273" s="3"/>
      <c r="AC273" s="3">
        <f t="shared" si="75"/>
        <v>1.1754950494472858</v>
      </c>
      <c r="AE273" s="106">
        <f>Input_Analysis!F272/100</f>
        <v>2.5760129670758389</v>
      </c>
      <c r="AF273" s="105">
        <f t="shared" ref="AF273:AF336" si="79">SQRT((AE273/(305*$AF$13*1^0.18))*SQRT(100/J273))</f>
        <v>0.10615199693057747</v>
      </c>
    </row>
    <row r="274" spans="1:32">
      <c r="A274" s="154">
        <f>Input_Analysis!A273</f>
        <v>5.14</v>
      </c>
      <c r="B274" s="154">
        <f>Input_Analysis!B273</f>
        <v>16.863466199999998</v>
      </c>
      <c r="C274" s="154">
        <f>Input_Analysis!I273</f>
        <v>258.21036885425463</v>
      </c>
      <c r="D274" s="154">
        <f>Input_Analysis!F273</f>
        <v>235.40118495716322</v>
      </c>
      <c r="E274" s="155">
        <f>Input_Analysis!L273</f>
        <v>0.10000050338027326</v>
      </c>
      <c r="F274" s="156">
        <f>Input_Analysis!P273</f>
        <v>114.04591948545711</v>
      </c>
      <c r="G274" s="160">
        <f>Input_Analysis!Q273</f>
        <v>47.480400000000003</v>
      </c>
      <c r="H274" s="4"/>
      <c r="I274" s="4">
        <f t="shared" si="65"/>
        <v>94.939999999999728</v>
      </c>
      <c r="J274" s="4">
        <f t="shared" si="66"/>
        <v>47.459599999999725</v>
      </c>
      <c r="K274" s="4"/>
      <c r="L274" s="4">
        <f t="shared" ref="L274:L337" si="80">(E274/(D274-I274))*100</f>
        <v>7.1194403927868383E-2</v>
      </c>
      <c r="M274" s="139">
        <f t="shared" ref="M274:M337" si="81">(E274/C274)</f>
        <v>3.8728306622232503E-4</v>
      </c>
      <c r="N274" s="3"/>
      <c r="O274" s="13">
        <f t="shared" si="67"/>
        <v>3.440196901243497</v>
      </c>
      <c r="P274" s="13">
        <f t="shared" si="68"/>
        <v>0.40770116434830589</v>
      </c>
      <c r="Q274" s="13">
        <f t="shared" si="69"/>
        <v>2.037624619019089</v>
      </c>
      <c r="R274" s="13">
        <f t="shared" ref="R274:R337" si="82">((3.47-LOG(O274))^2+(1.22+LOG(L274)^2))^0.5</f>
        <v>3.3379355958656625</v>
      </c>
      <c r="S274" s="13">
        <f t="shared" si="70"/>
        <v>1.4196353922694278</v>
      </c>
      <c r="T274" s="13">
        <f t="shared" si="76"/>
        <v>1.0218657819811503</v>
      </c>
      <c r="U274" s="13">
        <f t="shared" si="71"/>
        <v>1.4506768302495159</v>
      </c>
      <c r="V274" s="4">
        <f t="shared" si="72"/>
        <v>10.884691256950328</v>
      </c>
      <c r="W274" s="4">
        <f t="shared" si="73"/>
        <v>227.33145731864809</v>
      </c>
      <c r="X274" s="4">
        <f t="shared" si="77"/>
        <v>0.2293464600828998</v>
      </c>
      <c r="Z274" s="13">
        <f t="shared" si="74"/>
        <v>0.96067900000000006</v>
      </c>
      <c r="AA274" s="25">
        <f t="shared" si="78"/>
        <v>0.16239032840500178</v>
      </c>
      <c r="AB274" s="3"/>
      <c r="AC274" s="3">
        <f t="shared" si="75"/>
        <v>1.032059070373049</v>
      </c>
      <c r="AE274" s="106">
        <f>Input_Analysis!F273/100</f>
        <v>2.3540118495716325</v>
      </c>
      <c r="AF274" s="105">
        <f t="shared" si="79"/>
        <v>0.10138183211731723</v>
      </c>
    </row>
    <row r="275" spans="1:32">
      <c r="A275" s="154">
        <f>Input_Analysis!A274</f>
        <v>5.16</v>
      </c>
      <c r="B275" s="154">
        <f>Input_Analysis!B274</f>
        <v>16.9290828</v>
      </c>
      <c r="C275" s="154">
        <f>Input_Analysis!I274</f>
        <v>250.54887410944349</v>
      </c>
      <c r="D275" s="154">
        <f>Input_Analysis!F274</f>
        <v>224.70113109547398</v>
      </c>
      <c r="E275" s="155">
        <f>Input_Analysis!L274</f>
        <v>0.10000050338027326</v>
      </c>
      <c r="F275" s="156">
        <f>Input_Analysis!P274</f>
        <v>129.23871506984756</v>
      </c>
      <c r="G275" s="160">
        <f>Input_Analysis!Q274</f>
        <v>47.676600000000008</v>
      </c>
      <c r="H275" s="4"/>
      <c r="I275" s="4">
        <f t="shared" ref="I275:I338" si="83">IF(G275=0,$B$9*A275,I274+$B$10*(A275-A274))</f>
        <v>95.309999999999732</v>
      </c>
      <c r="J275" s="4">
        <f t="shared" si="66"/>
        <v>47.633399999999725</v>
      </c>
      <c r="K275" s="4"/>
      <c r="L275" s="4">
        <f t="shared" si="80"/>
        <v>7.7285438757379421E-2</v>
      </c>
      <c r="M275" s="139">
        <f t="shared" si="81"/>
        <v>3.9912573439300931E-4</v>
      </c>
      <c r="N275" s="3"/>
      <c r="O275" s="13">
        <f t="shared" si="67"/>
        <v>3.2590340834255938</v>
      </c>
      <c r="P275" s="13">
        <f t="shared" si="68"/>
        <v>0.52539749168978167</v>
      </c>
      <c r="Q275" s="13">
        <f t="shared" si="69"/>
        <v>1.5467457506622801</v>
      </c>
      <c r="R275" s="13">
        <f t="shared" si="82"/>
        <v>3.346587816782939</v>
      </c>
      <c r="S275" s="13">
        <f t="shared" si="70"/>
        <v>1.4170431134685788</v>
      </c>
      <c r="T275" s="13">
        <f t="shared" si="76"/>
        <v>0.9976584769203749</v>
      </c>
      <c r="U275" s="13">
        <f t="shared" si="71"/>
        <v>1.4137250743135683</v>
      </c>
      <c r="V275" s="4">
        <f t="shared" si="72"/>
        <v>10.349258273962919</v>
      </c>
      <c r="W275" s="4">
        <f t="shared" si="73"/>
        <v>216.14870923277337</v>
      </c>
      <c r="X275" s="4">
        <f t="shared" si="77"/>
        <v>0.21726893889503959</v>
      </c>
      <c r="Z275" s="13">
        <f t="shared" si="74"/>
        <v>0.96052599999999999</v>
      </c>
      <c r="AA275" s="25">
        <f t="shared" si="78"/>
        <v>0.16240250420020455</v>
      </c>
      <c r="AB275" s="3"/>
      <c r="AC275" s="3">
        <f t="shared" si="75"/>
        <v>0.97771022502767813</v>
      </c>
      <c r="AE275" s="106">
        <f>Input_Analysis!F274/100</f>
        <v>2.2470113109547398</v>
      </c>
      <c r="AF275" s="105">
        <f t="shared" si="79"/>
        <v>9.8960428052960903E-2</v>
      </c>
    </row>
    <row r="276" spans="1:32">
      <c r="A276" s="154">
        <f>Input_Analysis!A275</f>
        <v>5.18</v>
      </c>
      <c r="B276" s="154">
        <f>Input_Analysis!B275</f>
        <v>16.994699399999998</v>
      </c>
      <c r="C276" s="154">
        <f>Input_Analysis!I275</f>
        <v>259.54834460345143</v>
      </c>
      <c r="D276" s="154">
        <f>Input_Analysis!F275</f>
        <v>232.50117035913533</v>
      </c>
      <c r="E276" s="155">
        <f>Input_Analysis!L275</f>
        <v>0.10000050338027326</v>
      </c>
      <c r="F276" s="156">
        <f>Input_Analysis!P275</f>
        <v>135.23587122158062</v>
      </c>
      <c r="G276" s="160">
        <f>Input_Analysis!Q275</f>
        <v>47.872799999999998</v>
      </c>
      <c r="H276" s="4"/>
      <c r="I276" s="4">
        <f t="shared" si="83"/>
        <v>95.679999999999723</v>
      </c>
      <c r="J276" s="4">
        <f t="shared" si="66"/>
        <v>47.807199999999725</v>
      </c>
      <c r="K276" s="4"/>
      <c r="L276" s="4">
        <f t="shared" si="80"/>
        <v>7.3088472432874627E-2</v>
      </c>
      <c r="M276" s="139">
        <f t="shared" si="81"/>
        <v>3.8528661599848815E-4</v>
      </c>
      <c r="N276" s="3"/>
      <c r="O276" s="13">
        <f t="shared" si="67"/>
        <v>3.4276917410652086</v>
      </c>
      <c r="P276" s="13">
        <f t="shared" si="68"/>
        <v>0.53312963789920664</v>
      </c>
      <c r="Q276" s="13">
        <f t="shared" si="69"/>
        <v>1.6002876843210128</v>
      </c>
      <c r="R276" s="13">
        <f t="shared" si="82"/>
        <v>3.3354241163613048</v>
      </c>
      <c r="S276" s="13">
        <f t="shared" si="70"/>
        <v>1.4144649836409156</v>
      </c>
      <c r="T276" s="13">
        <f t="shared" si="76"/>
        <v>1.0253371605006636</v>
      </c>
      <c r="U276" s="13">
        <f t="shared" si="71"/>
        <v>1.450303509953994</v>
      </c>
      <c r="V276" s="4">
        <f t="shared" si="72"/>
        <v>10.924556306896781</v>
      </c>
      <c r="W276" s="4">
        <f t="shared" si="73"/>
        <v>228.16405602875122</v>
      </c>
      <c r="X276" s="4">
        <f t="shared" si="77"/>
        <v>0.22851278273768061</v>
      </c>
      <c r="Z276" s="13">
        <f t="shared" si="74"/>
        <v>0.96037300000000003</v>
      </c>
      <c r="AA276" s="25">
        <f t="shared" si="78"/>
        <v>0.16241439134858399</v>
      </c>
      <c r="AB276" s="3"/>
      <c r="AC276" s="3">
        <f t="shared" si="75"/>
        <v>1.0283075223195626</v>
      </c>
      <c r="AE276" s="106">
        <f>Input_Analysis!F275/100</f>
        <v>2.3250117035913531</v>
      </c>
      <c r="AF276" s="105">
        <f t="shared" si="79"/>
        <v>0.10057176593126577</v>
      </c>
    </row>
    <row r="277" spans="1:32">
      <c r="A277" s="154">
        <f>Input_Analysis!A276</f>
        <v>5.2</v>
      </c>
      <c r="B277" s="154">
        <f>Input_Analysis!B276</f>
        <v>17.060316</v>
      </c>
      <c r="C277" s="154">
        <f>Input_Analysis!I276</f>
        <v>260.80856170978899</v>
      </c>
      <c r="D277" s="154">
        <f>Input_Analysis!F276</f>
        <v>234.20117891659996</v>
      </c>
      <c r="E277" s="155">
        <f>Input_Analysis!L276</f>
        <v>0.10000050338027326</v>
      </c>
      <c r="F277" s="156">
        <f>Input_Analysis!P276</f>
        <v>133.03691396594516</v>
      </c>
      <c r="G277" s="160">
        <f>Input_Analysis!Q276</f>
        <v>48.069000000000003</v>
      </c>
      <c r="H277" s="4"/>
      <c r="I277" s="4">
        <f t="shared" si="83"/>
        <v>96.049999999999727</v>
      </c>
      <c r="J277" s="4">
        <f t="shared" si="66"/>
        <v>47.980999999999725</v>
      </c>
      <c r="K277" s="4"/>
      <c r="L277" s="4">
        <f t="shared" si="80"/>
        <v>7.238483534088555E-2</v>
      </c>
      <c r="M277" s="139">
        <f t="shared" si="81"/>
        <v>3.8342492564161831E-4</v>
      </c>
      <c r="N277" s="3"/>
      <c r="O277" s="13">
        <f t="shared" si="67"/>
        <v>3.4338292597025948</v>
      </c>
      <c r="P277" s="13">
        <f t="shared" si="68"/>
        <v>0.51571167582544342</v>
      </c>
      <c r="Q277" s="13">
        <f t="shared" si="69"/>
        <v>1.6629634176829278</v>
      </c>
      <c r="R277" s="13">
        <f t="shared" si="82"/>
        <v>3.3361741969632228</v>
      </c>
      <c r="S277" s="13">
        <f t="shared" si="70"/>
        <v>1.4119008745416559</v>
      </c>
      <c r="T277" s="13">
        <f t="shared" si="76"/>
        <v>1.0308622225059156</v>
      </c>
      <c r="U277" s="13">
        <f t="shared" si="71"/>
        <v>1.4554752734880574</v>
      </c>
      <c r="V277" s="4">
        <f t="shared" si="72"/>
        <v>10.98390411398595</v>
      </c>
      <c r="W277" s="4">
        <f t="shared" si="73"/>
        <v>229.40356049936557</v>
      </c>
      <c r="X277" s="4">
        <f t="shared" si="77"/>
        <v>0.22892195064683965</v>
      </c>
      <c r="Z277" s="13">
        <f t="shared" si="74"/>
        <v>0.96021999999999996</v>
      </c>
      <c r="AA277" s="25">
        <f t="shared" si="78"/>
        <v>0.16242599298680777</v>
      </c>
      <c r="AB277" s="3"/>
      <c r="AC277" s="3">
        <f t="shared" si="75"/>
        <v>1.0301487779107783</v>
      </c>
      <c r="AE277" s="106">
        <f>Input_Analysis!F276/100</f>
        <v>2.3420117891659995</v>
      </c>
      <c r="AF277" s="105">
        <f t="shared" si="79"/>
        <v>0.10084724676547077</v>
      </c>
    </row>
    <row r="278" spans="1:32">
      <c r="A278" s="154">
        <f>Input_Analysis!A277</f>
        <v>5.22</v>
      </c>
      <c r="B278" s="154">
        <f>Input_Analysis!B277</f>
        <v>17.125932599999999</v>
      </c>
      <c r="C278" s="154">
        <f>Input_Analysis!I277</f>
        <v>265.06855441327781</v>
      </c>
      <c r="D278" s="154">
        <f>Input_Analysis!F277</f>
        <v>238.40120005857145</v>
      </c>
      <c r="E278" s="155">
        <f>Input_Analysis!L277</f>
        <v>0.10000050338027326</v>
      </c>
      <c r="F278" s="156">
        <f>Input_Analysis!P277</f>
        <v>133.33677177353181</v>
      </c>
      <c r="G278" s="160">
        <f>Input_Analysis!Q277</f>
        <v>48.2652</v>
      </c>
      <c r="H278" s="4"/>
      <c r="I278" s="4">
        <f t="shared" si="83"/>
        <v>96.419999999999717</v>
      </c>
      <c r="J278" s="4">
        <f t="shared" ref="J278:J341" si="84">I278-G278</f>
        <v>48.154799999999717</v>
      </c>
      <c r="K278" s="4"/>
      <c r="L278" s="4">
        <f t="shared" si="80"/>
        <v>7.0432214503765203E-2</v>
      </c>
      <c r="M278" s="139">
        <f t="shared" si="81"/>
        <v>3.772627937765825E-4</v>
      </c>
      <c r="N278" s="3"/>
      <c r="O278" s="13">
        <f t="shared" ref="O278:O341" si="85">(C278-I278)/J278</f>
        <v>3.5022169007716588</v>
      </c>
      <c r="P278" s="13">
        <f t="shared" ref="P278:P341" si="86">(F278-G278)/(C278-I278)</f>
        <v>0.50443107602963211</v>
      </c>
      <c r="Q278" s="13">
        <f t="shared" ref="Q278:Q341" si="87">O278*(1-P278)</f>
        <v>1.7355898610262477</v>
      </c>
      <c r="R278" s="13">
        <f t="shared" si="82"/>
        <v>3.3327315414486871</v>
      </c>
      <c r="S278" s="13">
        <f t="shared" ref="S278:S341" si="88">9.78*(1/J278)^0.5</f>
        <v>1.4093506595474945</v>
      </c>
      <c r="T278" s="13">
        <f t="shared" si="76"/>
        <v>1.0451551660488696</v>
      </c>
      <c r="U278" s="13">
        <f t="shared" ref="U278:U341" si="89">T278*S278</f>
        <v>1.4729901226004456</v>
      </c>
      <c r="V278" s="4">
        <f t="shared" ref="V278:V341" si="90">(C278-I278)/$B$8</f>
        <v>11.243236960885206</v>
      </c>
      <c r="W278" s="4">
        <f t="shared" ref="W278:W341" si="91">V278*20.88543</f>
        <v>234.81983851998069</v>
      </c>
      <c r="X278" s="4">
        <f t="shared" si="77"/>
        <v>0.23348112671811058</v>
      </c>
      <c r="Z278" s="13">
        <f t="shared" ref="Z278:Z341" si="92">IF(A278&lt;=9.15,1-0.00765*A278,IF(A278&lt;=23,1.174-0.0267*A278,0.5))</f>
        <v>0.960067</v>
      </c>
      <c r="AA278" s="25">
        <f t="shared" si="78"/>
        <v>0.16243731220626029</v>
      </c>
      <c r="AB278" s="3"/>
      <c r="AC278" s="3">
        <f t="shared" ref="AC278:AC341" si="93">$AC$13*((C278-I278)/J278)</f>
        <v>1.0506650702314977</v>
      </c>
      <c r="AE278" s="106">
        <f>Input_Analysis!F277/100</f>
        <v>2.3840120005857144</v>
      </c>
      <c r="AF278" s="105">
        <f t="shared" si="79"/>
        <v>0.10165556396907491</v>
      </c>
    </row>
    <row r="279" spans="1:32">
      <c r="A279" s="154">
        <f>Input_Analysis!A278</f>
        <v>5.24</v>
      </c>
      <c r="B279" s="154">
        <f>Input_Analysis!B278</f>
        <v>17.191549200000001</v>
      </c>
      <c r="C279" s="154">
        <f>Input_Analysis!I278</f>
        <v>271.3884329441866</v>
      </c>
      <c r="D279" s="154">
        <f>Input_Analysis!F278</f>
        <v>244.40123026138784</v>
      </c>
      <c r="E279" s="155">
        <f>Input_Analysis!L278</f>
        <v>0.10000050338027326</v>
      </c>
      <c r="F279" s="156">
        <f>Input_Analysis!P278</f>
        <v>134.93601341399395</v>
      </c>
      <c r="G279" s="160">
        <f>Input_Analysis!Q278</f>
        <v>48.461400000000005</v>
      </c>
      <c r="H279" s="4"/>
      <c r="I279" s="4">
        <f t="shared" si="83"/>
        <v>96.789999999999722</v>
      </c>
      <c r="J279" s="4">
        <f t="shared" si="84"/>
        <v>48.328599999999717</v>
      </c>
      <c r="K279" s="4"/>
      <c r="L279" s="4">
        <f t="shared" si="80"/>
        <v>6.7745864053292984E-2</v>
      </c>
      <c r="M279" s="139">
        <f t="shared" si="81"/>
        <v>3.6847739712192977E-4</v>
      </c>
      <c r="N279" s="3"/>
      <c r="O279" s="13">
        <f t="shared" si="85"/>
        <v>3.6127351701515851</v>
      </c>
      <c r="P279" s="13">
        <f t="shared" si="86"/>
        <v>0.49527714513701804</v>
      </c>
      <c r="Q279" s="13">
        <f t="shared" si="87"/>
        <v>1.8234300089428088</v>
      </c>
      <c r="R279" s="13">
        <f t="shared" si="82"/>
        <v>3.3267902673176533</v>
      </c>
      <c r="S279" s="13">
        <f t="shared" si="88"/>
        <v>1.406814213630341</v>
      </c>
      <c r="T279" s="13">
        <f t="shared" si="76"/>
        <v>1.0656071164828647</v>
      </c>
      <c r="U279" s="13">
        <f t="shared" si="89"/>
        <v>1.4991112376137363</v>
      </c>
      <c r="V279" s="4">
        <f t="shared" si="90"/>
        <v>11.639895529612458</v>
      </c>
      <c r="W279" s="4">
        <f t="shared" si="91"/>
        <v>243.10422329103392</v>
      </c>
      <c r="X279" s="4">
        <f t="shared" si="77"/>
        <v>0.240849011343439</v>
      </c>
      <c r="Z279" s="13">
        <f t="shared" si="92"/>
        <v>0.95991400000000004</v>
      </c>
      <c r="AA279" s="25">
        <f t="shared" si="78"/>
        <v>0.16244835205385683</v>
      </c>
      <c r="AB279" s="3"/>
      <c r="AC279" s="3">
        <f t="shared" si="93"/>
        <v>1.0838205510454755</v>
      </c>
      <c r="AE279" s="106">
        <f>Input_Analysis!F278/100</f>
        <v>2.4440123026138783</v>
      </c>
      <c r="AF279" s="105">
        <f t="shared" si="79"/>
        <v>0.10283417579338616</v>
      </c>
    </row>
    <row r="280" spans="1:32">
      <c r="A280" s="154">
        <f>Input_Analysis!A279</f>
        <v>5.26</v>
      </c>
      <c r="B280" s="154">
        <f>Input_Analysis!B279</f>
        <v>17.257165799999999</v>
      </c>
      <c r="C280" s="154">
        <f>Input_Analysis!I279</f>
        <v>254.32794470036032</v>
      </c>
      <c r="D280" s="154">
        <f>Input_Analysis!F279</f>
        <v>226.50114015631891</v>
      </c>
      <c r="E280" s="155">
        <f>Input_Analysis!L279</f>
        <v>0.10000050338027326</v>
      </c>
      <c r="F280" s="156">
        <f>Input_Analysis!P279</f>
        <v>139.1340227202071</v>
      </c>
      <c r="G280" s="160">
        <f>Input_Analysis!Q279</f>
        <v>48.657600000000002</v>
      </c>
      <c r="H280" s="4"/>
      <c r="I280" s="4">
        <f t="shared" si="83"/>
        <v>97.159999999999712</v>
      </c>
      <c r="J280" s="4">
        <f t="shared" si="84"/>
        <v>48.50239999999971</v>
      </c>
      <c r="K280" s="4"/>
      <c r="L280" s="4">
        <f t="shared" si="80"/>
        <v>7.7315309931097406E-2</v>
      </c>
      <c r="M280" s="139">
        <f t="shared" si="81"/>
        <v>3.931951068062541E-4</v>
      </c>
      <c r="N280" s="3"/>
      <c r="O280" s="13">
        <f t="shared" si="85"/>
        <v>3.2404158289148897</v>
      </c>
      <c r="P280" s="13">
        <f t="shared" si="86"/>
        <v>0.5756671495113056</v>
      </c>
      <c r="Q280" s="13">
        <f t="shared" si="87"/>
        <v>1.3750148854521407</v>
      </c>
      <c r="R280" s="13">
        <f t="shared" si="82"/>
        <v>3.3487307366527852</v>
      </c>
      <c r="S280" s="13">
        <f t="shared" si="88"/>
        <v>1.4042914133315718</v>
      </c>
      <c r="T280" s="13">
        <f t="shared" si="76"/>
        <v>1.0142550286588214</v>
      </c>
      <c r="U280" s="13">
        <f t="shared" si="89"/>
        <v>1.4243096276739502</v>
      </c>
      <c r="V280" s="4">
        <f t="shared" si="90"/>
        <v>10.477862980024041</v>
      </c>
      <c r="W280" s="4">
        <f t="shared" si="91"/>
        <v>218.83467381888349</v>
      </c>
      <c r="X280" s="4">
        <f t="shared" si="77"/>
        <v>0.21602772192765932</v>
      </c>
      <c r="Z280" s="13">
        <f t="shared" si="92"/>
        <v>0.95976099999999998</v>
      </c>
      <c r="AA280" s="25">
        <f t="shared" si="78"/>
        <v>0.16245911553284012</v>
      </c>
      <c r="AB280" s="3"/>
      <c r="AC280" s="3">
        <f t="shared" si="93"/>
        <v>0.97212474867446685</v>
      </c>
      <c r="AE280" s="106">
        <f>Input_Analysis!F279/100</f>
        <v>2.2650114015631893</v>
      </c>
      <c r="AF280" s="105">
        <f t="shared" si="79"/>
        <v>9.8907954498248643E-2</v>
      </c>
    </row>
    <row r="281" spans="1:32">
      <c r="A281" s="154">
        <f>Input_Analysis!A280</f>
        <v>5.28</v>
      </c>
      <c r="B281" s="154">
        <f>Input_Analysis!B280</f>
        <v>17.322782400000001</v>
      </c>
      <c r="C281" s="154">
        <f>Input_Analysis!I280</f>
        <v>265.46807741828502</v>
      </c>
      <c r="D281" s="154">
        <f>Input_Analysis!F280</f>
        <v>237.80119703828981</v>
      </c>
      <c r="E281" s="155">
        <f>Input_Analysis!L280</f>
        <v>0.10000050338027326</v>
      </c>
      <c r="F281" s="156">
        <f>Input_Analysis!P280</f>
        <v>138.33440189997603</v>
      </c>
      <c r="G281" s="160">
        <f>Input_Analysis!Q280</f>
        <v>48.853800000000007</v>
      </c>
      <c r="H281" s="4"/>
      <c r="I281" s="4">
        <f t="shared" si="83"/>
        <v>97.529999999999717</v>
      </c>
      <c r="J281" s="4">
        <f t="shared" si="84"/>
        <v>48.67619999999971</v>
      </c>
      <c r="K281" s="4"/>
      <c r="L281" s="4">
        <f t="shared" si="80"/>
        <v>7.1290831968145202E-2</v>
      </c>
      <c r="M281" s="139">
        <f t="shared" si="81"/>
        <v>3.7669502244033423E-4</v>
      </c>
      <c r="N281" s="3"/>
      <c r="O281" s="13">
        <f t="shared" si="85"/>
        <v>3.4501065699106812</v>
      </c>
      <c r="P281" s="13">
        <f t="shared" si="86"/>
        <v>0.5328190204125397</v>
      </c>
      <c r="Q281" s="13">
        <f t="shared" si="87"/>
        <v>1.6118241670120046</v>
      </c>
      <c r="R281" s="13">
        <f t="shared" si="82"/>
        <v>3.3366357189406819</v>
      </c>
      <c r="S281" s="13">
        <f t="shared" si="88"/>
        <v>1.4017821367367929</v>
      </c>
      <c r="T281" s="13">
        <f t="shared" si="76"/>
        <v>1.0496218841603475</v>
      </c>
      <c r="U281" s="13">
        <f t="shared" si="89"/>
        <v>1.4713412075439904</v>
      </c>
      <c r="V281" s="4">
        <f t="shared" si="90"/>
        <v>11.195871827885687</v>
      </c>
      <c r="W281" s="4">
        <f t="shared" si="91"/>
        <v>233.83059735027857</v>
      </c>
      <c r="X281" s="4">
        <f t="shared" si="77"/>
        <v>0.23000710466071209</v>
      </c>
      <c r="Z281" s="13">
        <f t="shared" si="92"/>
        <v>0.95960800000000002</v>
      </c>
      <c r="AA281" s="25">
        <f t="shared" si="78"/>
        <v>0.16246960560356036</v>
      </c>
      <c r="AB281" s="3"/>
      <c r="AC281" s="3">
        <f t="shared" si="93"/>
        <v>1.0350319709732043</v>
      </c>
      <c r="AE281" s="106">
        <f>Input_Analysis!F280/100</f>
        <v>2.3780119703828984</v>
      </c>
      <c r="AF281" s="105">
        <f t="shared" si="79"/>
        <v>0.10125458146677054</v>
      </c>
    </row>
    <row r="282" spans="1:32">
      <c r="A282" s="154">
        <f>Input_Analysis!A281</f>
        <v>5.3</v>
      </c>
      <c r="B282" s="154">
        <f>Input_Analysis!B281</f>
        <v>17.388399</v>
      </c>
      <c r="C282" s="154">
        <f>Input_Analysis!I281</f>
        <v>272.02812960037147</v>
      </c>
      <c r="D282" s="154">
        <f>Input_Analysis!F281</f>
        <v>244.40123026138784</v>
      </c>
      <c r="E282" s="155">
        <f>Input_Analysis!L281</f>
        <v>0.20000100676054652</v>
      </c>
      <c r="F282" s="156">
        <f>Input_Analysis!P281</f>
        <v>138.13449669491825</v>
      </c>
      <c r="G282" s="160">
        <f>Input_Analysis!Q281</f>
        <v>49.050000000000004</v>
      </c>
      <c r="H282" s="4"/>
      <c r="I282" s="4">
        <f t="shared" si="83"/>
        <v>97.899999999999707</v>
      </c>
      <c r="J282" s="4">
        <f t="shared" si="84"/>
        <v>48.849999999999703</v>
      </c>
      <c r="K282" s="4"/>
      <c r="L282" s="4">
        <f t="shared" si="80"/>
        <v>0.1365183121013413</v>
      </c>
      <c r="M282" s="139">
        <f t="shared" si="81"/>
        <v>7.352217840646191E-4</v>
      </c>
      <c r="N282" s="3"/>
      <c r="O282" s="13">
        <f t="shared" si="85"/>
        <v>3.5645471770803039</v>
      </c>
      <c r="P282" s="13">
        <f t="shared" si="86"/>
        <v>0.51160313327530305</v>
      </c>
      <c r="Q282" s="13">
        <f t="shared" si="87"/>
        <v>1.740913672578384</v>
      </c>
      <c r="R282" s="13">
        <f t="shared" si="82"/>
        <v>3.2376833193156971</v>
      </c>
      <c r="S282" s="13">
        <f t="shared" si="88"/>
        <v>1.3992862634510916</v>
      </c>
      <c r="T282" s="13">
        <f t="shared" si="76"/>
        <v>1.0051844393713592</v>
      </c>
      <c r="U282" s="13">
        <f t="shared" si="89"/>
        <v>1.4065407782471295</v>
      </c>
      <c r="V282" s="4">
        <f t="shared" si="90"/>
        <v>11.608541973358118</v>
      </c>
      <c r="W282" s="4">
        <f t="shared" si="91"/>
        <v>242.44939078663285</v>
      </c>
      <c r="X282" s="4">
        <f t="shared" si="77"/>
        <v>0.23763647847202024</v>
      </c>
      <c r="Z282" s="13">
        <f t="shared" si="92"/>
        <v>0.95945499999999995</v>
      </c>
      <c r="AA282" s="25">
        <f t="shared" si="78"/>
        <v>0.16247982518423795</v>
      </c>
      <c r="AB282" s="3"/>
      <c r="AC282" s="3">
        <f t="shared" si="93"/>
        <v>1.0693641531240912</v>
      </c>
      <c r="AE282" s="106">
        <f>Input_Analysis!F281/100</f>
        <v>2.4440123026138783</v>
      </c>
      <c r="AF282" s="105">
        <f t="shared" si="79"/>
        <v>0.10255867070897616</v>
      </c>
    </row>
    <row r="283" spans="1:32">
      <c r="A283" s="154">
        <f>Input_Analysis!A282</f>
        <v>5.32</v>
      </c>
      <c r="B283" s="154">
        <f>Input_Analysis!B282</f>
        <v>17.454015600000002</v>
      </c>
      <c r="C283" s="154">
        <f>Input_Analysis!I282</f>
        <v>278.42797021330341</v>
      </c>
      <c r="D283" s="154">
        <f>Input_Analysis!F282</f>
        <v>250.40126046420426</v>
      </c>
      <c r="E283" s="155">
        <f>Input_Analysis!L282</f>
        <v>0.10000050338027326</v>
      </c>
      <c r="F283" s="156">
        <f>Input_Analysis!P282</f>
        <v>140.13354874549594</v>
      </c>
      <c r="G283" s="160">
        <f>Input_Analysis!Q282</f>
        <v>49.246200000000009</v>
      </c>
      <c r="H283" s="4"/>
      <c r="I283" s="4">
        <f t="shared" si="83"/>
        <v>98.269999999999712</v>
      </c>
      <c r="J283" s="4">
        <f t="shared" si="84"/>
        <v>49.023799999999703</v>
      </c>
      <c r="K283" s="4"/>
      <c r="L283" s="4">
        <f t="shared" si="80"/>
        <v>6.5733040714405097E-2</v>
      </c>
      <c r="M283" s="139">
        <f t="shared" si="81"/>
        <v>3.5916112631810294E-4</v>
      </c>
      <c r="N283" s="3"/>
      <c r="O283" s="13">
        <f t="shared" si="85"/>
        <v>3.6749083141923884</v>
      </c>
      <c r="P283" s="13">
        <f t="shared" si="86"/>
        <v>0.50448697128351849</v>
      </c>
      <c r="Q283" s="13">
        <f t="shared" si="87"/>
        <v>1.8209649490208495</v>
      </c>
      <c r="R283" s="13">
        <f t="shared" si="82"/>
        <v>3.3249403264220314</v>
      </c>
      <c r="S283" s="13">
        <f t="shared" si="88"/>
        <v>1.3968036745747765</v>
      </c>
      <c r="T283" s="13">
        <f t="shared" si="76"/>
        <v>1.0918286713629262</v>
      </c>
      <c r="U283" s="13">
        <f t="shared" si="89"/>
        <v>1.5250703001658312</v>
      </c>
      <c r="V283" s="4">
        <f t="shared" si="90"/>
        <v>12.010531347553581</v>
      </c>
      <c r="W283" s="4">
        <f t="shared" si="91"/>
        <v>250.84511172213598</v>
      </c>
      <c r="X283" s="4">
        <f t="shared" si="77"/>
        <v>0.24499388761282589</v>
      </c>
      <c r="Z283" s="13">
        <f t="shared" si="92"/>
        <v>0.95930199999999999</v>
      </c>
      <c r="AA283" s="25">
        <f t="shared" si="78"/>
        <v>0.16248977715171053</v>
      </c>
      <c r="AB283" s="3"/>
      <c r="AC283" s="3">
        <f t="shared" si="93"/>
        <v>1.1024724942577164</v>
      </c>
      <c r="AE283" s="106">
        <f>Input_Analysis!F282/100</f>
        <v>2.5040126046420426</v>
      </c>
      <c r="AF283" s="105">
        <f t="shared" si="79"/>
        <v>0.10371781135265111</v>
      </c>
    </row>
    <row r="284" spans="1:32">
      <c r="A284" s="154">
        <f>Input_Analysis!A283</f>
        <v>5.34</v>
      </c>
      <c r="B284" s="154">
        <f>Input_Analysis!B283</f>
        <v>17.5196322</v>
      </c>
      <c r="C284" s="154">
        <f>Input_Analysis!I283</f>
        <v>282.92784916286155</v>
      </c>
      <c r="D284" s="154">
        <f>Input_Analysis!F283</f>
        <v>254.60128160617569</v>
      </c>
      <c r="E284" s="155">
        <f>Input_Analysis!L283</f>
        <v>0.10000050338027326</v>
      </c>
      <c r="F284" s="156">
        <f>Input_Analysis!P283</f>
        <v>141.63283778342918</v>
      </c>
      <c r="G284" s="160">
        <f>Input_Analysis!Q283</f>
        <v>49.442400000000006</v>
      </c>
      <c r="H284" s="4"/>
      <c r="I284" s="4">
        <f t="shared" si="83"/>
        <v>98.639999999999702</v>
      </c>
      <c r="J284" s="4">
        <f t="shared" si="84"/>
        <v>49.197599999999696</v>
      </c>
      <c r="K284" s="4"/>
      <c r="L284" s="4">
        <f t="shared" si="80"/>
        <v>6.4118800737216625E-2</v>
      </c>
      <c r="M284" s="139">
        <f t="shared" si="81"/>
        <v>3.5344878093888189E-4</v>
      </c>
      <c r="N284" s="3"/>
      <c r="O284" s="13">
        <f t="shared" si="85"/>
        <v>3.7458707165159071</v>
      </c>
      <c r="P284" s="13">
        <f t="shared" si="86"/>
        <v>0.50025239429625745</v>
      </c>
      <c r="Q284" s="13">
        <f t="shared" si="87"/>
        <v>1.871989921854587</v>
      </c>
      <c r="R284" s="13">
        <f t="shared" si="82"/>
        <v>3.3215493871767698</v>
      </c>
      <c r="S284" s="13">
        <f t="shared" si="88"/>
        <v>1.3943342526795839</v>
      </c>
      <c r="T284" s="13">
        <f t="shared" si="76"/>
        <v>1.1068407813244807</v>
      </c>
      <c r="U284" s="13">
        <f t="shared" si="89"/>
        <v>1.5433060136633565</v>
      </c>
      <c r="V284" s="4">
        <f t="shared" si="90"/>
        <v>12.285856610857456</v>
      </c>
      <c r="W284" s="4">
        <f t="shared" si="91"/>
        <v>256.59539823610061</v>
      </c>
      <c r="X284" s="4">
        <f t="shared" si="77"/>
        <v>0.24972471443439379</v>
      </c>
      <c r="Z284" s="13">
        <f t="shared" si="92"/>
        <v>0.95914900000000003</v>
      </c>
      <c r="AA284" s="25">
        <f t="shared" si="78"/>
        <v>0.16249946434216353</v>
      </c>
      <c r="AB284" s="3"/>
      <c r="AC284" s="3">
        <f t="shared" si="93"/>
        <v>1.123761214954772</v>
      </c>
      <c r="AE284" s="106">
        <f>Input_Analysis!F283/100</f>
        <v>2.546012816061757</v>
      </c>
      <c r="AF284" s="105">
        <f t="shared" si="79"/>
        <v>0.10449154359163852</v>
      </c>
    </row>
    <row r="285" spans="1:32">
      <c r="A285" s="154">
        <f>Input_Analysis!A284</f>
        <v>5.36</v>
      </c>
      <c r="B285" s="154">
        <f>Input_Analysis!B284</f>
        <v>17.585248800000002</v>
      </c>
      <c r="C285" s="154">
        <f>Input_Analysis!I284</f>
        <v>283.4476026960117</v>
      </c>
      <c r="D285" s="154">
        <f>Input_Analysis!F284</f>
        <v>254.60128160617569</v>
      </c>
      <c r="E285" s="155">
        <f>Input_Analysis!L284</f>
        <v>0.10000050338027326</v>
      </c>
      <c r="F285" s="156">
        <f>Input_Analysis!P284</f>
        <v>144.23160544918022</v>
      </c>
      <c r="G285" s="160">
        <f>Input_Analysis!Q284</f>
        <v>49.638600000000011</v>
      </c>
      <c r="H285" s="4"/>
      <c r="I285" s="4">
        <f t="shared" si="83"/>
        <v>99.009999999999707</v>
      </c>
      <c r="J285" s="4">
        <f t="shared" si="84"/>
        <v>49.371399999999696</v>
      </c>
      <c r="K285" s="4"/>
      <c r="L285" s="4">
        <f t="shared" si="80"/>
        <v>6.4271276865877983E-2</v>
      </c>
      <c r="M285" s="139">
        <f t="shared" si="81"/>
        <v>3.5280066731599962E-4</v>
      </c>
      <c r="N285" s="3"/>
      <c r="O285" s="13">
        <f t="shared" si="85"/>
        <v>3.7357174942580751</v>
      </c>
      <c r="P285" s="13">
        <f t="shared" si="86"/>
        <v>0.51287266840638435</v>
      </c>
      <c r="Q285" s="13">
        <f t="shared" si="87"/>
        <v>1.8197700945655244</v>
      </c>
      <c r="R285" s="13">
        <f t="shared" si="82"/>
        <v>3.3222070868445575</v>
      </c>
      <c r="S285" s="13">
        <f t="shared" si="88"/>
        <v>1.3918778817853505</v>
      </c>
      <c r="T285" s="13">
        <f t="shared" si="76"/>
        <v>1.10938489946577</v>
      </c>
      <c r="U285" s="13">
        <f t="shared" si="89"/>
        <v>1.54412830395307</v>
      </c>
      <c r="V285" s="4">
        <f t="shared" si="90"/>
        <v>12.295840179734133</v>
      </c>
      <c r="W285" s="4">
        <f t="shared" si="91"/>
        <v>256.80390936502465</v>
      </c>
      <c r="X285" s="4">
        <f t="shared" si="77"/>
        <v>0.24904783295053834</v>
      </c>
      <c r="Z285" s="13">
        <f t="shared" si="92"/>
        <v>0.95899599999999996</v>
      </c>
      <c r="AA285" s="25">
        <f t="shared" si="78"/>
        <v>0.16250888955184631</v>
      </c>
      <c r="AB285" s="3"/>
      <c r="AC285" s="3">
        <f t="shared" si="93"/>
        <v>1.1207152482774225</v>
      </c>
      <c r="AE285" s="106">
        <f>Input_Analysis!F284/100</f>
        <v>2.546012816061757</v>
      </c>
      <c r="AF285" s="105">
        <f t="shared" si="79"/>
        <v>0.10439946268343375</v>
      </c>
    </row>
    <row r="286" spans="1:32">
      <c r="A286" s="154">
        <f>Input_Analysis!A285</f>
        <v>5.38</v>
      </c>
      <c r="B286" s="154">
        <f>Input_Analysis!B285</f>
        <v>17.650865400000001</v>
      </c>
      <c r="C286" s="154">
        <f>Input_Analysis!I285</f>
        <v>279.38751519758074</v>
      </c>
      <c r="D286" s="154">
        <f>Input_Analysis!F285</f>
        <v>250.40126046420426</v>
      </c>
      <c r="E286" s="155">
        <f>Input_Analysis!L285</f>
        <v>0.10000050338027326</v>
      </c>
      <c r="F286" s="156">
        <f>Input_Analysis!P285</f>
        <v>144.93127366688239</v>
      </c>
      <c r="G286" s="160">
        <f>Input_Analysis!Q285</f>
        <v>49.834800000000001</v>
      </c>
      <c r="H286" s="4"/>
      <c r="I286" s="4">
        <f t="shared" si="83"/>
        <v>99.379999999999697</v>
      </c>
      <c r="J286" s="4">
        <f t="shared" si="84"/>
        <v>49.545199999999696</v>
      </c>
      <c r="K286" s="4"/>
      <c r="L286" s="4">
        <f t="shared" si="80"/>
        <v>6.6216175837027699E-2</v>
      </c>
      <c r="M286" s="139">
        <f t="shared" si="81"/>
        <v>3.5792760213194805E-4</v>
      </c>
      <c r="N286" s="3"/>
      <c r="O286" s="13">
        <f t="shared" si="85"/>
        <v>3.6331978717934761</v>
      </c>
      <c r="P286" s="13">
        <f t="shared" si="86"/>
        <v>0.52829168583601616</v>
      </c>
      <c r="Q286" s="13">
        <f t="shared" si="87"/>
        <v>1.7138096431278744</v>
      </c>
      <c r="R286" s="13">
        <f t="shared" si="82"/>
        <v>3.3281441480526688</v>
      </c>
      <c r="S286" s="13">
        <f t="shared" si="88"/>
        <v>1.3894344473371334</v>
      </c>
      <c r="T286" s="13">
        <f t="shared" si="76"/>
        <v>1.0980600959124405</v>
      </c>
      <c r="U286" s="13">
        <f t="shared" si="89"/>
        <v>1.5256825225070614</v>
      </c>
      <c r="V286" s="4">
        <f t="shared" si="90"/>
        <v>12.000501013172068</v>
      </c>
      <c r="W286" s="4">
        <f t="shared" si="91"/>
        <v>250.63562387553429</v>
      </c>
      <c r="X286" s="4">
        <f t="shared" si="77"/>
        <v>0.24221319145289838</v>
      </c>
      <c r="Z286" s="13">
        <f t="shared" si="92"/>
        <v>0.958843</v>
      </c>
      <c r="AA286" s="25">
        <f t="shared" si="78"/>
        <v>0.16251805553777207</v>
      </c>
      <c r="AB286" s="3"/>
      <c r="AC286" s="3">
        <f t="shared" si="93"/>
        <v>1.0899593615380427</v>
      </c>
      <c r="AE286" s="106">
        <f>Input_Analysis!F285/100</f>
        <v>2.5040126046420426</v>
      </c>
      <c r="AF286" s="105">
        <f t="shared" si="79"/>
        <v>0.10344385342341544</v>
      </c>
    </row>
    <row r="287" spans="1:32">
      <c r="A287" s="154">
        <f>Input_Analysis!A286</f>
        <v>5.4</v>
      </c>
      <c r="B287" s="154">
        <f>Input_Analysis!B286</f>
        <v>17.716481999999999</v>
      </c>
      <c r="C287" s="154">
        <f>Input_Analysis!I286</f>
        <v>278.68755957477015</v>
      </c>
      <c r="D287" s="154">
        <f>Input_Analysis!F286</f>
        <v>249.80125744392254</v>
      </c>
      <c r="E287" s="155">
        <f>Input_Analysis!L286</f>
        <v>0.10000050338027326</v>
      </c>
      <c r="F287" s="156">
        <f>Input_Analysis!P286</f>
        <v>144.43151065423797</v>
      </c>
      <c r="G287" s="160">
        <f>Input_Analysis!Q286</f>
        <v>50.031000000000006</v>
      </c>
      <c r="H287" s="4"/>
      <c r="I287" s="4">
        <f t="shared" si="83"/>
        <v>99.749999999999702</v>
      </c>
      <c r="J287" s="4">
        <f t="shared" si="84"/>
        <v>49.718999999999696</v>
      </c>
      <c r="K287" s="4"/>
      <c r="L287" s="4">
        <f t="shared" si="80"/>
        <v>6.6644228834700336E-2</v>
      </c>
      <c r="M287" s="139">
        <f t="shared" si="81"/>
        <v>3.5882657816824345E-4</v>
      </c>
      <c r="N287" s="3"/>
      <c r="O287" s="13">
        <f t="shared" si="85"/>
        <v>3.5989774447348402</v>
      </c>
      <c r="P287" s="13">
        <f t="shared" si="86"/>
        <v>0.52756118323381951</v>
      </c>
      <c r="Q287" s="13">
        <f t="shared" si="87"/>
        <v>1.7002966455586996</v>
      </c>
      <c r="R287" s="13">
        <f t="shared" si="82"/>
        <v>3.3307486603251113</v>
      </c>
      <c r="S287" s="13">
        <f t="shared" si="88"/>
        <v>1.387003836182771</v>
      </c>
      <c r="T287" s="13">
        <f t="shared" si="76"/>
        <v>1.0973191378519296</v>
      </c>
      <c r="U287" s="13">
        <f t="shared" si="89"/>
        <v>1.5219858537173974</v>
      </c>
      <c r="V287" s="4">
        <f t="shared" si="90"/>
        <v>11.929170638318029</v>
      </c>
      <c r="W287" s="4">
        <f t="shared" si="91"/>
        <v>249.1458583246465</v>
      </c>
      <c r="X287" s="4">
        <f t="shared" si="77"/>
        <v>0.23993182964898935</v>
      </c>
      <c r="Z287" s="13">
        <f t="shared" si="92"/>
        <v>0.95869000000000004</v>
      </c>
      <c r="AA287" s="25">
        <f t="shared" si="78"/>
        <v>0.16252696501840394</v>
      </c>
      <c r="AB287" s="3"/>
      <c r="AC287" s="3">
        <f t="shared" si="93"/>
        <v>1.0796932334204521</v>
      </c>
      <c r="AE287" s="106">
        <f>Input_Analysis!F286/100</f>
        <v>2.4980125744392252</v>
      </c>
      <c r="AF287" s="105">
        <f t="shared" si="79"/>
        <v>0.10322943377176634</v>
      </c>
    </row>
    <row r="288" spans="1:32">
      <c r="A288" s="154">
        <f>Input_Analysis!A287</f>
        <v>5.42</v>
      </c>
      <c r="B288" s="154">
        <f>Input_Analysis!B287</f>
        <v>17.782098599999998</v>
      </c>
      <c r="C288" s="154">
        <f>Input_Analysis!I287</f>
        <v>286.88712184343876</v>
      </c>
      <c r="D288" s="154">
        <f>Input_Analysis!F287</f>
        <v>257.00129368730234</v>
      </c>
      <c r="E288" s="155">
        <f>Input_Analysis!L287</f>
        <v>0.10000050338027326</v>
      </c>
      <c r="F288" s="156">
        <f>Input_Analysis!P287</f>
        <v>149.42914078068219</v>
      </c>
      <c r="G288" s="160">
        <f>Input_Analysis!Q287</f>
        <v>50.227200000000003</v>
      </c>
      <c r="H288" s="4"/>
      <c r="I288" s="4">
        <f t="shared" si="83"/>
        <v>100.11999999999969</v>
      </c>
      <c r="J288" s="4">
        <f t="shared" si="84"/>
        <v>49.892799999999689</v>
      </c>
      <c r="K288" s="4"/>
      <c r="L288" s="4">
        <f t="shared" si="80"/>
        <v>6.3742783495650698E-2</v>
      </c>
      <c r="M288" s="139">
        <f t="shared" si="81"/>
        <v>3.4857090390709818E-4</v>
      </c>
      <c r="N288" s="3"/>
      <c r="O288" s="13">
        <f t="shared" si="85"/>
        <v>3.7433682183289019</v>
      </c>
      <c r="P288" s="13">
        <f t="shared" si="86"/>
        <v>0.531153126961179</v>
      </c>
      <c r="Q288" s="13">
        <f t="shared" si="87"/>
        <v>1.7550664837964083</v>
      </c>
      <c r="R288" s="13">
        <f t="shared" si="82"/>
        <v>3.3227207281227464</v>
      </c>
      <c r="S288" s="13">
        <f t="shared" si="88"/>
        <v>1.3845859365508739</v>
      </c>
      <c r="T288" s="13">
        <f t="shared" si="76"/>
        <v>1.1232509091263603</v>
      </c>
      <c r="U288" s="13">
        <f t="shared" si="89"/>
        <v>1.5552374119943422</v>
      </c>
      <c r="V288" s="4">
        <f t="shared" si="90"/>
        <v>12.451141456229271</v>
      </c>
      <c r="W288" s="4">
        <f t="shared" si="91"/>
        <v>260.04744330417452</v>
      </c>
      <c r="X288" s="4">
        <f t="shared" si="77"/>
        <v>0.24955788122192679</v>
      </c>
      <c r="Z288" s="13">
        <f t="shared" si="92"/>
        <v>0.95853699999999997</v>
      </c>
      <c r="AA288" s="25">
        <f t="shared" si="78"/>
        <v>0.16253562067432628</v>
      </c>
      <c r="AB288" s="3"/>
      <c r="AC288" s="3">
        <f t="shared" si="93"/>
        <v>1.1230104654986706</v>
      </c>
      <c r="AE288" s="106">
        <f>Input_Analysis!F287/100</f>
        <v>2.5700129368730233</v>
      </c>
      <c r="AF288" s="105">
        <f t="shared" si="79"/>
        <v>0.10461525470329962</v>
      </c>
    </row>
    <row r="289" spans="1:32">
      <c r="A289" s="154">
        <f>Input_Analysis!A288</f>
        <v>5.44</v>
      </c>
      <c r="B289" s="154">
        <f>Input_Analysis!B288</f>
        <v>17.8477152</v>
      </c>
      <c r="C289" s="154">
        <f>Input_Analysis!I288</f>
        <v>280.36676329725537</v>
      </c>
      <c r="D289" s="154">
        <f>Input_Analysis!F288</f>
        <v>249.80125744392254</v>
      </c>
      <c r="E289" s="155">
        <f>Input_Analysis!L288</f>
        <v>0.20000100676054652</v>
      </c>
      <c r="F289" s="156">
        <f>Input_Analysis!P288</f>
        <v>152.82752926666427</v>
      </c>
      <c r="G289" s="160">
        <f>Input_Analysis!Q288</f>
        <v>50.423400000000008</v>
      </c>
      <c r="H289" s="4"/>
      <c r="I289" s="4">
        <f t="shared" si="83"/>
        <v>100.4899999999997</v>
      </c>
      <c r="J289" s="4">
        <f t="shared" si="84"/>
        <v>50.066599999999688</v>
      </c>
      <c r="K289" s="4"/>
      <c r="L289" s="4">
        <f t="shared" si="80"/>
        <v>0.13394904723487536</v>
      </c>
      <c r="M289" s="139">
        <f t="shared" si="81"/>
        <v>7.1335490843648232E-4</v>
      </c>
      <c r="N289" s="3"/>
      <c r="O289" s="13">
        <f t="shared" si="85"/>
        <v>3.5927497233136823</v>
      </c>
      <c r="P289" s="13">
        <f t="shared" si="86"/>
        <v>0.56930160065998148</v>
      </c>
      <c r="Q289" s="13">
        <f t="shared" si="87"/>
        <v>1.5473915550604973</v>
      </c>
      <c r="R289" s="13">
        <f t="shared" si="82"/>
        <v>3.2368148526388336</v>
      </c>
      <c r="S289" s="13">
        <f t="shared" si="88"/>
        <v>1.3821806380292374</v>
      </c>
      <c r="T289" s="13">
        <f t="shared" si="76"/>
        <v>1.0354023396855996</v>
      </c>
      <c r="U289" s="13">
        <f t="shared" si="89"/>
        <v>1.4311130664836071</v>
      </c>
      <c r="V289" s="4">
        <f t="shared" si="90"/>
        <v>11.991784219817045</v>
      </c>
      <c r="W289" s="4">
        <f t="shared" si="91"/>
        <v>250.45356989809352</v>
      </c>
      <c r="X289" s="4">
        <f t="shared" si="77"/>
        <v>0.23951664822091215</v>
      </c>
      <c r="Z289" s="13">
        <f t="shared" si="92"/>
        <v>0.95838400000000001</v>
      </c>
      <c r="AA289" s="25">
        <f t="shared" si="78"/>
        <v>0.1625440251489022</v>
      </c>
      <c r="AB289" s="3"/>
      <c r="AC289" s="3">
        <f t="shared" si="93"/>
        <v>1.0778249169941045</v>
      </c>
      <c r="AE289" s="106">
        <f>Input_Analysis!F288/100</f>
        <v>2.4980125744392252</v>
      </c>
      <c r="AF289" s="105">
        <f t="shared" si="79"/>
        <v>0.10304979129195473</v>
      </c>
    </row>
    <row r="290" spans="1:32">
      <c r="A290" s="154">
        <f>Input_Analysis!A289</f>
        <v>5.46</v>
      </c>
      <c r="B290" s="154">
        <f>Input_Analysis!B289</f>
        <v>17.913331799999998</v>
      </c>
      <c r="C290" s="154">
        <f>Input_Analysis!I289</f>
        <v>283.60695204984131</v>
      </c>
      <c r="D290" s="154">
        <f>Input_Analysis!F289</f>
        <v>253.40127556561245</v>
      </c>
      <c r="E290" s="155">
        <f>Input_Analysis!L289</f>
        <v>0.10000050338027326</v>
      </c>
      <c r="F290" s="156">
        <f>Input_Analysis!P289</f>
        <v>151.02838242114433</v>
      </c>
      <c r="G290" s="160">
        <f>Input_Analysis!Q289</f>
        <v>50.619600000000005</v>
      </c>
      <c r="H290" s="4"/>
      <c r="I290" s="4">
        <f t="shared" si="83"/>
        <v>100.85999999999969</v>
      </c>
      <c r="J290" s="4">
        <f t="shared" si="84"/>
        <v>50.240399999999681</v>
      </c>
      <c r="K290" s="4"/>
      <c r="L290" s="4">
        <f t="shared" si="80"/>
        <v>6.5556357129883794E-2</v>
      </c>
      <c r="M290" s="139">
        <f t="shared" si="81"/>
        <v>3.5260244030512725E-4</v>
      </c>
      <c r="N290" s="3"/>
      <c r="O290" s="13">
        <f t="shared" si="85"/>
        <v>3.637450180528873</v>
      </c>
      <c r="P290" s="13">
        <f t="shared" si="86"/>
        <v>0.54944162567351196</v>
      </c>
      <c r="Q290" s="13">
        <f t="shared" si="87"/>
        <v>1.6388836400326794</v>
      </c>
      <c r="R290" s="13">
        <f t="shared" si="82"/>
        <v>3.3292435002743161</v>
      </c>
      <c r="S290" s="13">
        <f t="shared" si="88"/>
        <v>1.3797878315436642</v>
      </c>
      <c r="T290" s="13">
        <f t="shared" si="76"/>
        <v>1.1155059853029392</v>
      </c>
      <c r="U290" s="13">
        <f t="shared" si="89"/>
        <v>1.539161584535121</v>
      </c>
      <c r="V290" s="4">
        <f t="shared" si="90"/>
        <v>12.183130136656109</v>
      </c>
      <c r="W290" s="4">
        <f t="shared" si="91"/>
        <v>254.44991165002159</v>
      </c>
      <c r="X290" s="4">
        <f t="shared" si="77"/>
        <v>0.24249667870192487</v>
      </c>
      <c r="Z290" s="13">
        <f t="shared" si="92"/>
        <v>0.95823100000000005</v>
      </c>
      <c r="AA290" s="25">
        <f t="shared" si="78"/>
        <v>0.16255218104891733</v>
      </c>
      <c r="AB290" s="3"/>
      <c r="AC290" s="3">
        <f t="shared" si="93"/>
        <v>1.091235054158662</v>
      </c>
      <c r="AE290" s="106">
        <f>Input_Analysis!F289/100</f>
        <v>2.5340127556561245</v>
      </c>
      <c r="AF290" s="105">
        <f t="shared" si="79"/>
        <v>0.10369980926331682</v>
      </c>
    </row>
    <row r="291" spans="1:32">
      <c r="A291" s="154">
        <f>Input_Analysis!A290</f>
        <v>5.48</v>
      </c>
      <c r="B291" s="154">
        <f>Input_Analysis!B290</f>
        <v>17.9789484</v>
      </c>
      <c r="C291" s="154">
        <f>Input_Analysis!I290</f>
        <v>284.46683183669802</v>
      </c>
      <c r="D291" s="154">
        <f>Input_Analysis!F290</f>
        <v>254.00127858589406</v>
      </c>
      <c r="E291" s="155">
        <f>Input_Analysis!L290</f>
        <v>0.10000050338027326</v>
      </c>
      <c r="F291" s="156">
        <f>Input_Analysis!P290</f>
        <v>152.32776625401985</v>
      </c>
      <c r="G291" s="160">
        <f>Input_Analysis!Q290</f>
        <v>50.81580000000001</v>
      </c>
      <c r="H291" s="4"/>
      <c r="I291" s="4">
        <f t="shared" si="83"/>
        <v>101.22999999999969</v>
      </c>
      <c r="J291" s="4">
        <f t="shared" si="84"/>
        <v>50.414199999999681</v>
      </c>
      <c r="K291" s="4"/>
      <c r="L291" s="4">
        <f t="shared" si="80"/>
        <v>6.54576595194553E-2</v>
      </c>
      <c r="M291" s="139">
        <f t="shared" si="81"/>
        <v>3.5153660177043026E-4</v>
      </c>
      <c r="N291" s="3"/>
      <c r="O291" s="13">
        <f t="shared" si="85"/>
        <v>3.6346273834891658</v>
      </c>
      <c r="P291" s="13">
        <f t="shared" si="86"/>
        <v>0.55399324053194643</v>
      </c>
      <c r="Q291" s="13">
        <f t="shared" si="87"/>
        <v>1.6210683811838533</v>
      </c>
      <c r="R291" s="13">
        <f t="shared" si="82"/>
        <v>3.3297707472034612</v>
      </c>
      <c r="S291" s="13">
        <f t="shared" si="88"/>
        <v>1.3774074093371895</v>
      </c>
      <c r="T291" s="13">
        <f t="shared" si="76"/>
        <v>1.1193035114193637</v>
      </c>
      <c r="U291" s="13">
        <f t="shared" si="89"/>
        <v>1.5417369499261651</v>
      </c>
      <c r="V291" s="4">
        <f t="shared" si="90"/>
        <v>12.215788789113223</v>
      </c>
      <c r="W291" s="4">
        <f t="shared" si="91"/>
        <v>255.13200164980896</v>
      </c>
      <c r="X291" s="4">
        <f t="shared" si="77"/>
        <v>0.24230849223261106</v>
      </c>
      <c r="Z291" s="13">
        <f t="shared" si="92"/>
        <v>0.95807799999999999</v>
      </c>
      <c r="AA291" s="25">
        <f t="shared" si="78"/>
        <v>0.16256009094521043</v>
      </c>
      <c r="AB291" s="3"/>
      <c r="AC291" s="3">
        <f t="shared" si="93"/>
        <v>1.0903882150467497</v>
      </c>
      <c r="AE291" s="106">
        <f>Input_Analysis!F290/100</f>
        <v>2.5400127858589405</v>
      </c>
      <c r="AF291" s="105">
        <f t="shared" si="79"/>
        <v>0.1037329103586794</v>
      </c>
    </row>
    <row r="292" spans="1:32">
      <c r="A292" s="154">
        <f>Input_Analysis!A291</f>
        <v>5.5</v>
      </c>
      <c r="B292" s="154">
        <f>Input_Analysis!B291</f>
        <v>18.044564999999999</v>
      </c>
      <c r="C292" s="154">
        <f>Input_Analysis!I291</f>
        <v>285.22733383124256</v>
      </c>
      <c r="D292" s="154">
        <f>Input_Analysis!F291</f>
        <v>255.80128764673898</v>
      </c>
      <c r="E292" s="155">
        <f>Input_Analysis!L291</f>
        <v>0.20000100676054652</v>
      </c>
      <c r="F292" s="156">
        <f>Input_Analysis!P291</f>
        <v>147.13023092251785</v>
      </c>
      <c r="G292" s="160">
        <f>Input_Analysis!Q291</f>
        <v>51.012000000000008</v>
      </c>
      <c r="H292" s="4"/>
      <c r="I292" s="4">
        <f t="shared" si="83"/>
        <v>101.59999999999968</v>
      </c>
      <c r="J292" s="4">
        <f t="shared" si="84"/>
        <v>50.587999999999674</v>
      </c>
      <c r="K292" s="4"/>
      <c r="L292" s="4">
        <f t="shared" si="80"/>
        <v>0.12970125594458723</v>
      </c>
      <c r="M292" s="139">
        <f t="shared" si="81"/>
        <v>7.0119859858480118E-4</v>
      </c>
      <c r="N292" s="3"/>
      <c r="O292" s="13">
        <f t="shared" si="85"/>
        <v>3.629859528568911</v>
      </c>
      <c r="P292" s="13">
        <f t="shared" si="86"/>
        <v>0.52344184777442992</v>
      </c>
      <c r="Q292" s="13">
        <f t="shared" si="87"/>
        <v>1.7298391497731791</v>
      </c>
      <c r="R292" s="13">
        <f t="shared" si="82"/>
        <v>3.2366045931829435</v>
      </c>
      <c r="S292" s="13">
        <f t="shared" si="88"/>
        <v>1.3750392649496987</v>
      </c>
      <c r="T292" s="13">
        <f t="shared" si="76"/>
        <v>1.0532062186676789</v>
      </c>
      <c r="U292" s="13">
        <f t="shared" si="89"/>
        <v>1.4481999047572569</v>
      </c>
      <c r="V292" s="4">
        <f t="shared" si="90"/>
        <v>12.241822255416192</v>
      </c>
      <c r="W292" s="4">
        <f t="shared" si="91"/>
        <v>255.67572178793699</v>
      </c>
      <c r="X292" s="4">
        <f t="shared" si="77"/>
        <v>0.24199063523792738</v>
      </c>
      <c r="Z292" s="13">
        <f t="shared" si="92"/>
        <v>0.95792500000000003</v>
      </c>
      <c r="AA292" s="25">
        <f t="shared" si="78"/>
        <v>0.16256775737329068</v>
      </c>
      <c r="AB292" s="3"/>
      <c r="AC292" s="3">
        <f t="shared" si="93"/>
        <v>1.0889578585706732</v>
      </c>
      <c r="AE292" s="106">
        <f>Input_Analysis!F291/100</f>
        <v>2.55801287646739</v>
      </c>
      <c r="AF292" s="105">
        <f t="shared" si="79"/>
        <v>0.10401029233703389</v>
      </c>
    </row>
    <row r="293" spans="1:32">
      <c r="A293" s="154">
        <f>Input_Analysis!A292</f>
        <v>5.52</v>
      </c>
      <c r="B293" s="154">
        <f>Input_Analysis!B292</f>
        <v>18.110181599999997</v>
      </c>
      <c r="C293" s="154">
        <f>Input_Analysis!I292</f>
        <v>281.32688309174938</v>
      </c>
      <c r="D293" s="154">
        <f>Input_Analysis!F292</f>
        <v>251.00126348448586</v>
      </c>
      <c r="E293" s="155">
        <f>Input_Analysis!L292</f>
        <v>0.20000100676054652</v>
      </c>
      <c r="F293" s="156">
        <f>Input_Analysis!P292</f>
        <v>151.62809803631765</v>
      </c>
      <c r="G293" s="160">
        <f>Input_Analysis!Q292</f>
        <v>51.208199999999998</v>
      </c>
      <c r="H293" s="4"/>
      <c r="I293" s="4">
        <f t="shared" si="83"/>
        <v>101.96999999999967</v>
      </c>
      <c r="J293" s="4">
        <f t="shared" si="84"/>
        <v>50.761799999999674</v>
      </c>
      <c r="K293" s="4"/>
      <c r="L293" s="4">
        <f t="shared" si="80"/>
        <v>0.13420070533144621</v>
      </c>
      <c r="M293" s="139">
        <f t="shared" si="81"/>
        <v>7.1092035202096216E-4</v>
      </c>
      <c r="N293" s="3"/>
      <c r="O293" s="13">
        <f t="shared" si="85"/>
        <v>3.5333042384578728</v>
      </c>
      <c r="P293" s="13">
        <f t="shared" si="86"/>
        <v>0.55988873304041542</v>
      </c>
      <c r="Q293" s="13">
        <f t="shared" si="87"/>
        <v>1.5550470049413645</v>
      </c>
      <c r="R293" s="13">
        <f t="shared" si="82"/>
        <v>3.2431216072772115</v>
      </c>
      <c r="S293" s="13">
        <f t="shared" si="88"/>
        <v>1.3726832931979296</v>
      </c>
      <c r="T293" s="13">
        <f t="shared" si="76"/>
        <v>1.0432964098959221</v>
      </c>
      <c r="U293" s="13">
        <f t="shared" si="89"/>
        <v>1.4321155517175113</v>
      </c>
      <c r="V293" s="4">
        <f t="shared" si="90"/>
        <v>11.957125539449979</v>
      </c>
      <c r="W293" s="4">
        <f t="shared" si="91"/>
        <v>249.72970845539479</v>
      </c>
      <c r="X293" s="4">
        <f t="shared" si="77"/>
        <v>0.23555361589719151</v>
      </c>
      <c r="Z293" s="13">
        <f t="shared" si="92"/>
        <v>0.95777199999999996</v>
      </c>
      <c r="AA293" s="25">
        <f t="shared" si="78"/>
        <v>0.16257518283394259</v>
      </c>
      <c r="AB293" s="3"/>
      <c r="AC293" s="3">
        <f t="shared" si="93"/>
        <v>1.0599912715373618</v>
      </c>
      <c r="AE293" s="106">
        <f>Input_Analysis!F292/100</f>
        <v>2.5100126348448586</v>
      </c>
      <c r="AF293" s="105">
        <f t="shared" si="79"/>
        <v>0.10294150936826033</v>
      </c>
    </row>
    <row r="294" spans="1:32">
      <c r="A294" s="154">
        <f>Input_Analysis!A293</f>
        <v>5.54</v>
      </c>
      <c r="B294" s="154">
        <f>Input_Analysis!B293</f>
        <v>18.175798199999999</v>
      </c>
      <c r="C294" s="154">
        <f>Input_Analysis!I293</f>
        <v>280.40703174337534</v>
      </c>
      <c r="D294" s="154">
        <f>Input_Analysis!F293</f>
        <v>250.40126046420426</v>
      </c>
      <c r="E294" s="155">
        <f>Input_Analysis!L293</f>
        <v>0.20000100676054652</v>
      </c>
      <c r="F294" s="156">
        <f>Input_Analysis!P293</f>
        <v>150.02885639585548</v>
      </c>
      <c r="G294" s="160">
        <f>Input_Analysis!Q293</f>
        <v>51.404400000000003</v>
      </c>
      <c r="H294" s="4"/>
      <c r="I294" s="4">
        <f t="shared" si="83"/>
        <v>102.33999999999968</v>
      </c>
      <c r="J294" s="4">
        <f t="shared" si="84"/>
        <v>50.935599999999674</v>
      </c>
      <c r="K294" s="4"/>
      <c r="L294" s="4">
        <f t="shared" si="80"/>
        <v>0.13507990282772106</v>
      </c>
      <c r="M294" s="139">
        <f t="shared" si="81"/>
        <v>7.13252465592891E-4</v>
      </c>
      <c r="N294" s="3"/>
      <c r="O294" s="13">
        <f t="shared" si="85"/>
        <v>3.495924888356607</v>
      </c>
      <c r="P294" s="13">
        <f t="shared" si="86"/>
        <v>0.55386140505778636</v>
      </c>
      <c r="Q294" s="13">
        <f t="shared" si="87"/>
        <v>1.5596670177149317</v>
      </c>
      <c r="R294" s="13">
        <f t="shared" si="82"/>
        <v>3.2465229531741606</v>
      </c>
      <c r="S294" s="13">
        <f t="shared" si="88"/>
        <v>1.3703393901558487</v>
      </c>
      <c r="T294" s="13">
        <f t="shared" si="76"/>
        <v>1.0422377081281871</v>
      </c>
      <c r="U294" s="13">
        <f t="shared" si="89"/>
        <v>1.4282193853538092</v>
      </c>
      <c r="V294" s="4">
        <f t="shared" si="90"/>
        <v>11.871135449558377</v>
      </c>
      <c r="W294" s="4">
        <f t="shared" si="91"/>
        <v>247.93376845227002</v>
      </c>
      <c r="X294" s="4">
        <f t="shared" si="77"/>
        <v>0.23306165922377381</v>
      </c>
      <c r="Z294" s="13">
        <f t="shared" si="92"/>
        <v>0.957619</v>
      </c>
      <c r="AA294" s="25">
        <f t="shared" si="78"/>
        <v>0.1625823697938186</v>
      </c>
      <c r="AB294" s="3"/>
      <c r="AC294" s="3">
        <f t="shared" si="93"/>
        <v>1.048777466506982</v>
      </c>
      <c r="AE294" s="106">
        <f>Input_Analysis!F293/100</f>
        <v>2.5040126046420426</v>
      </c>
      <c r="AF294" s="105">
        <f t="shared" si="79"/>
        <v>0.10273057764396344</v>
      </c>
    </row>
    <row r="295" spans="1:32">
      <c r="A295" s="154">
        <f>Input_Analysis!A294</f>
        <v>5.56</v>
      </c>
      <c r="B295" s="154">
        <f>Input_Analysis!B294</f>
        <v>18.241414799999998</v>
      </c>
      <c r="C295" s="154">
        <f>Input_Analysis!I294</f>
        <v>287.48683745861206</v>
      </c>
      <c r="D295" s="154">
        <f>Input_Analysis!F294</f>
        <v>257.00129368730234</v>
      </c>
      <c r="E295" s="155">
        <f>Input_Analysis!L294</f>
        <v>0.20000100676054652</v>
      </c>
      <c r="F295" s="156">
        <f>Input_Analysis!P294</f>
        <v>152.42771885654872</v>
      </c>
      <c r="G295" s="160">
        <f>Input_Analysis!Q294</f>
        <v>51.6006</v>
      </c>
      <c r="H295" s="4"/>
      <c r="I295" s="4">
        <f t="shared" si="83"/>
        <v>102.70999999999967</v>
      </c>
      <c r="J295" s="4">
        <f t="shared" si="84"/>
        <v>51.109399999999667</v>
      </c>
      <c r="K295" s="4"/>
      <c r="L295" s="4">
        <f t="shared" si="80"/>
        <v>0.12962559453670944</v>
      </c>
      <c r="M295" s="139">
        <f t="shared" si="81"/>
        <v>6.9568752617879277E-4</v>
      </c>
      <c r="N295" s="3"/>
      <c r="O295" s="13">
        <f t="shared" si="85"/>
        <v>3.6153200283825204</v>
      </c>
      <c r="P295" s="13">
        <f t="shared" si="86"/>
        <v>0.54566968589411369</v>
      </c>
      <c r="Q295" s="13">
        <f t="shared" si="87"/>
        <v>1.6425494840883323</v>
      </c>
      <c r="R295" s="13">
        <f t="shared" si="82"/>
        <v>3.2382413516299651</v>
      </c>
      <c r="S295" s="13">
        <f t="shared" si="88"/>
        <v>1.3680074531353983</v>
      </c>
      <c r="T295" s="13">
        <f t="shared" si="76"/>
        <v>1.0626987934963303</v>
      </c>
      <c r="U295" s="13">
        <f t="shared" si="89"/>
        <v>1.4537798699409754</v>
      </c>
      <c r="V295" s="4">
        <f t="shared" si="90"/>
        <v>12.318455830574159</v>
      </c>
      <c r="W295" s="4">
        <f t="shared" si="91"/>
        <v>257.27624695754844</v>
      </c>
      <c r="X295" s="4">
        <f t="shared" si="77"/>
        <v>0.24102133522550137</v>
      </c>
      <c r="Z295" s="13">
        <f t="shared" si="92"/>
        <v>0.95746600000000004</v>
      </c>
      <c r="AA295" s="25">
        <f t="shared" si="78"/>
        <v>0.16258932068601917</v>
      </c>
      <c r="AB295" s="3"/>
      <c r="AC295" s="3">
        <f t="shared" si="93"/>
        <v>1.0845960085147561</v>
      </c>
      <c r="AE295" s="106">
        <f>Input_Analysis!F294/100</f>
        <v>2.5700129368730233</v>
      </c>
      <c r="AF295" s="105">
        <f t="shared" si="79"/>
        <v>0.10398705779015628</v>
      </c>
    </row>
    <row r="296" spans="1:32">
      <c r="A296" s="154">
        <f>Input_Analysis!A295</f>
        <v>5.58</v>
      </c>
      <c r="B296" s="154">
        <f>Input_Analysis!B295</f>
        <v>18.3070314</v>
      </c>
      <c r="C296" s="154">
        <f>Input_Analysis!I295</f>
        <v>284.20695507012294</v>
      </c>
      <c r="D296" s="154">
        <f>Input_Analysis!F295</f>
        <v>254.00127858589406</v>
      </c>
      <c r="E296" s="155">
        <f>Input_Analysis!L295</f>
        <v>0.20000100676054652</v>
      </c>
      <c r="F296" s="156">
        <f>Input_Analysis!P295</f>
        <v>151.02838242114433</v>
      </c>
      <c r="G296" s="160">
        <f>Input_Analysis!Q295</f>
        <v>51.796800000000005</v>
      </c>
      <c r="H296" s="4"/>
      <c r="I296" s="4">
        <f t="shared" si="83"/>
        <v>103.07999999999967</v>
      </c>
      <c r="J296" s="4">
        <f t="shared" si="84"/>
        <v>51.283199999999667</v>
      </c>
      <c r="K296" s="4"/>
      <c r="L296" s="4">
        <f t="shared" si="80"/>
        <v>0.13252008506323329</v>
      </c>
      <c r="M296" s="139">
        <f t="shared" si="81"/>
        <v>7.0371608854962711E-4</v>
      </c>
      <c r="N296" s="3"/>
      <c r="O296" s="13">
        <f t="shared" si="85"/>
        <v>3.5318965093856165</v>
      </c>
      <c r="P296" s="13">
        <f t="shared" si="86"/>
        <v>0.54785651524217827</v>
      </c>
      <c r="Q296" s="13">
        <f t="shared" si="87"/>
        <v>1.5969239955575993</v>
      </c>
      <c r="R296" s="13">
        <f t="shared" si="82"/>
        <v>3.2447537394765376</v>
      </c>
      <c r="S296" s="13">
        <f t="shared" si="88"/>
        <v>1.3656873806675984</v>
      </c>
      <c r="T296" s="13">
        <f t="shared" si="76"/>
        <v>1.0551199353946601</v>
      </c>
      <c r="U296" s="13">
        <f t="shared" si="89"/>
        <v>1.4409639808592991</v>
      </c>
      <c r="V296" s="4">
        <f t="shared" si="90"/>
        <v>12.075130338008218</v>
      </c>
      <c r="W296" s="4">
        <f t="shared" si="91"/>
        <v>252.19428941534699</v>
      </c>
      <c r="X296" s="4">
        <f t="shared" si="77"/>
        <v>0.23545976729237444</v>
      </c>
      <c r="Z296" s="13">
        <f t="shared" si="92"/>
        <v>0.95731299999999997</v>
      </c>
      <c r="AA296" s="25">
        <f t="shared" si="78"/>
        <v>0.16259603791066135</v>
      </c>
      <c r="AB296" s="3"/>
      <c r="AC296" s="3">
        <f t="shared" si="93"/>
        <v>1.0595689528156849</v>
      </c>
      <c r="AE296" s="106">
        <f>Input_Analysis!F295/100</f>
        <v>2.5400127858589405</v>
      </c>
      <c r="AF296" s="105">
        <f t="shared" si="79"/>
        <v>0.10329064836950418</v>
      </c>
    </row>
    <row r="297" spans="1:32">
      <c r="A297" s="154">
        <f>Input_Analysis!A296</f>
        <v>5.6</v>
      </c>
      <c r="B297" s="154">
        <f>Input_Analysis!B296</f>
        <v>18.372647999999998</v>
      </c>
      <c r="C297" s="154">
        <f>Input_Analysis!I296</f>
        <v>281.32717049685772</v>
      </c>
      <c r="D297" s="154">
        <f>Input_Analysis!F296</f>
        <v>251.60126650476752</v>
      </c>
      <c r="E297" s="155">
        <f>Input_Analysis!L296</f>
        <v>0.20000100676054652</v>
      </c>
      <c r="F297" s="156">
        <f>Input_Analysis!P296</f>
        <v>148.62951996045112</v>
      </c>
      <c r="G297" s="160">
        <f>Input_Analysis!Q296</f>
        <v>51.993000000000002</v>
      </c>
      <c r="H297" s="4"/>
      <c r="I297" s="4">
        <f t="shared" si="83"/>
        <v>103.44999999999966</v>
      </c>
      <c r="J297" s="4">
        <f t="shared" si="84"/>
        <v>51.45699999999966</v>
      </c>
      <c r="K297" s="4"/>
      <c r="L297" s="4">
        <f t="shared" si="80"/>
        <v>0.13499783800640677</v>
      </c>
      <c r="M297" s="139">
        <f t="shared" si="81"/>
        <v>7.1091962574151878E-4</v>
      </c>
      <c r="N297" s="3"/>
      <c r="O297" s="13">
        <f t="shared" si="85"/>
        <v>3.4568119108548738</v>
      </c>
      <c r="P297" s="13">
        <f t="shared" si="86"/>
        <v>0.54327668744965818</v>
      </c>
      <c r="Q297" s="13">
        <f t="shared" si="87"/>
        <v>1.5788065867891148</v>
      </c>
      <c r="R297" s="13">
        <f t="shared" si="82"/>
        <v>3.2509988175830933</v>
      </c>
      <c r="S297" s="13">
        <f t="shared" si="88"/>
        <v>1.3633790724840027</v>
      </c>
      <c r="T297" s="13">
        <f t="shared" si="76"/>
        <v>1.0487799754967437</v>
      </c>
      <c r="U297" s="13">
        <f t="shared" si="89"/>
        <v>1.4298846702325456</v>
      </c>
      <c r="V297" s="4">
        <f t="shared" si="90"/>
        <v>11.858478033123871</v>
      </c>
      <c r="W297" s="4">
        <f t="shared" si="91"/>
        <v>247.6694128673463</v>
      </c>
      <c r="X297" s="4">
        <f t="shared" si="77"/>
        <v>0.23045412739032492</v>
      </c>
      <c r="Z297" s="13">
        <f t="shared" si="92"/>
        <v>0.95716000000000001</v>
      </c>
      <c r="AA297" s="25">
        <f t="shared" si="78"/>
        <v>0.16260252383543594</v>
      </c>
      <c r="AB297" s="3"/>
      <c r="AC297" s="3">
        <f t="shared" si="93"/>
        <v>1.037043573256462</v>
      </c>
      <c r="AE297" s="106">
        <f>Input_Analysis!F296/100</f>
        <v>2.5160126650476751</v>
      </c>
      <c r="AF297" s="105">
        <f t="shared" si="79"/>
        <v>0.10271458767845025</v>
      </c>
    </row>
    <row r="298" spans="1:32">
      <c r="A298" s="154">
        <f>Input_Analysis!A297</f>
        <v>5.62</v>
      </c>
      <c r="B298" s="154">
        <f>Input_Analysis!B297</f>
        <v>18.4382646</v>
      </c>
      <c r="C298" s="154">
        <f>Input_Analysis!I297</f>
        <v>288.52691933512909</v>
      </c>
      <c r="D298" s="154">
        <f>Input_Analysis!F297</f>
        <v>258.20129972786555</v>
      </c>
      <c r="E298" s="155">
        <f>Input_Analysis!L297</f>
        <v>0.20000100676054652</v>
      </c>
      <c r="F298" s="156">
        <f>Input_Analysis!P297</f>
        <v>151.62809803631765</v>
      </c>
      <c r="G298" s="160">
        <f>Input_Analysis!Q297</f>
        <v>52.189200000000007</v>
      </c>
      <c r="H298" s="4"/>
      <c r="I298" s="4">
        <f t="shared" si="83"/>
        <v>103.81999999999967</v>
      </c>
      <c r="J298" s="4">
        <f t="shared" si="84"/>
        <v>51.63079999999966</v>
      </c>
      <c r="K298" s="4"/>
      <c r="L298" s="4">
        <f t="shared" si="80"/>
        <v>0.12955002135174165</v>
      </c>
      <c r="M298" s="139">
        <f t="shared" si="81"/>
        <v>6.9317971169352772E-4</v>
      </c>
      <c r="N298" s="3"/>
      <c r="O298" s="13">
        <f t="shared" si="85"/>
        <v>3.5774560792226859</v>
      </c>
      <c r="P298" s="13">
        <f t="shared" si="86"/>
        <v>0.53836043822428337</v>
      </c>
      <c r="Q298" s="13">
        <f t="shared" si="87"/>
        <v>1.6514952566842342</v>
      </c>
      <c r="R298" s="13">
        <f t="shared" si="82"/>
        <v>3.2424228615292803</v>
      </c>
      <c r="S298" s="13">
        <f t="shared" si="88"/>
        <v>1.3610824294984987</v>
      </c>
      <c r="T298" s="13">
        <f t="shared" si="76"/>
        <v>1.0695017009658103</v>
      </c>
      <c r="U298" s="13">
        <f t="shared" si="89"/>
        <v>1.4556799735033219</v>
      </c>
      <c r="V298" s="4">
        <f t="shared" si="90"/>
        <v>12.313794622341963</v>
      </c>
      <c r="W298" s="4">
        <f t="shared" si="91"/>
        <v>257.17889561929951</v>
      </c>
      <c r="X298" s="4">
        <f t="shared" si="77"/>
        <v>0.23849707194817907</v>
      </c>
      <c r="Z298" s="13">
        <f t="shared" si="92"/>
        <v>0.95700700000000005</v>
      </c>
      <c r="AA298" s="25">
        <f t="shared" si="78"/>
        <v>0.16260878079615326</v>
      </c>
      <c r="AB298" s="3"/>
      <c r="AC298" s="3">
        <f t="shared" si="93"/>
        <v>1.0732368237668057</v>
      </c>
      <c r="AE298" s="106">
        <f>Input_Analysis!F297/100</f>
        <v>2.5820129972786554</v>
      </c>
      <c r="AF298" s="105">
        <f t="shared" si="79"/>
        <v>0.10396540023632997</v>
      </c>
    </row>
    <row r="299" spans="1:32">
      <c r="A299" s="154">
        <f>Input_Analysis!A298</f>
        <v>5.64</v>
      </c>
      <c r="B299" s="154">
        <f>Input_Analysis!B298</f>
        <v>18.503881199999999</v>
      </c>
      <c r="C299" s="154">
        <f>Input_Analysis!I298</f>
        <v>292.7865767326582</v>
      </c>
      <c r="D299" s="154">
        <f>Input_Analysis!F298</f>
        <v>261.70131734617513</v>
      </c>
      <c r="E299" s="155">
        <f>Input_Analysis!L298</f>
        <v>0.10000050338027326</v>
      </c>
      <c r="F299" s="156">
        <f>Input_Analysis!P298</f>
        <v>155.42629693241526</v>
      </c>
      <c r="G299" s="160">
        <f>Input_Analysis!Q298</f>
        <v>52.385400000000004</v>
      </c>
      <c r="H299" s="4"/>
      <c r="I299" s="4">
        <f t="shared" si="83"/>
        <v>104.18999999999966</v>
      </c>
      <c r="J299" s="4">
        <f t="shared" si="84"/>
        <v>51.804599999999652</v>
      </c>
      <c r="K299" s="4"/>
      <c r="L299" s="4">
        <f t="shared" si="80"/>
        <v>6.348782110716146E-2</v>
      </c>
      <c r="M299" s="139">
        <f t="shared" si="81"/>
        <v>3.4154743190833905E-4</v>
      </c>
      <c r="N299" s="3"/>
      <c r="O299" s="13">
        <f t="shared" si="85"/>
        <v>3.6405372637306304</v>
      </c>
      <c r="P299" s="13">
        <f t="shared" si="86"/>
        <v>0.54635613603145561</v>
      </c>
      <c r="Q299" s="13">
        <f t="shared" si="87"/>
        <v>1.6515073912402349</v>
      </c>
      <c r="R299" s="13">
        <f t="shared" si="82"/>
        <v>3.3338968917717273</v>
      </c>
      <c r="S299" s="13">
        <f t="shared" si="88"/>
        <v>1.3587973537894416</v>
      </c>
      <c r="T299" s="13">
        <f t="shared" si="76"/>
        <v>1.1553962929919506</v>
      </c>
      <c r="U299" s="13">
        <f t="shared" si="89"/>
        <v>1.5699494254955928</v>
      </c>
      <c r="V299" s="4">
        <f t="shared" si="90"/>
        <v>12.57310511551057</v>
      </c>
      <c r="W299" s="4">
        <f t="shared" si="91"/>
        <v>262.59470677263789</v>
      </c>
      <c r="X299" s="4">
        <f t="shared" si="77"/>
        <v>0.24270248424870869</v>
      </c>
      <c r="Z299" s="13">
        <f t="shared" si="92"/>
        <v>0.95685399999999998</v>
      </c>
      <c r="AA299" s="25">
        <f t="shared" si="78"/>
        <v>0.16261481109727766</v>
      </c>
      <c r="AB299" s="3"/>
      <c r="AC299" s="3">
        <f t="shared" si="93"/>
        <v>1.092161179119189</v>
      </c>
      <c r="AE299" s="106">
        <f>Input_Analysis!F298/100</f>
        <v>2.6170131734617512</v>
      </c>
      <c r="AF299" s="105">
        <f t="shared" si="79"/>
        <v>0.10457977534787628</v>
      </c>
    </row>
    <row r="300" spans="1:32">
      <c r="A300" s="154">
        <f>Input_Analysis!A299</f>
        <v>5.66</v>
      </c>
      <c r="B300" s="154">
        <f>Input_Analysis!B299</f>
        <v>18.569497800000001</v>
      </c>
      <c r="C300" s="154">
        <f>Input_Analysis!I299</f>
        <v>298.70664485345145</v>
      </c>
      <c r="D300" s="154">
        <f>Input_Analysis!F299</f>
        <v>267.70134754899152</v>
      </c>
      <c r="E300" s="155">
        <f>Input_Analysis!L299</f>
        <v>0.20000100676054652</v>
      </c>
      <c r="F300" s="156">
        <f>Input_Analysis!P299</f>
        <v>155.02648652229973</v>
      </c>
      <c r="G300" s="160">
        <f>Input_Analysis!Q299</f>
        <v>52.581600000000009</v>
      </c>
      <c r="H300" s="4"/>
      <c r="I300" s="4">
        <f t="shared" si="83"/>
        <v>104.55999999999966</v>
      </c>
      <c r="J300" s="4">
        <f t="shared" si="84"/>
        <v>51.978399999999652</v>
      </c>
      <c r="K300" s="4"/>
      <c r="L300" s="4">
        <f t="shared" si="80"/>
        <v>0.1225936954458989</v>
      </c>
      <c r="M300" s="139">
        <f t="shared" si="81"/>
        <v>6.6955660413469905E-4</v>
      </c>
      <c r="N300" s="3"/>
      <c r="O300" s="13">
        <f t="shared" si="85"/>
        <v>3.7351408441478209</v>
      </c>
      <c r="P300" s="13">
        <f t="shared" si="86"/>
        <v>0.52766756077411725</v>
      </c>
      <c r="Q300" s="13">
        <f t="shared" si="87"/>
        <v>1.7642281857685631</v>
      </c>
      <c r="R300" s="13">
        <f t="shared" si="82"/>
        <v>3.2322616169132381</v>
      </c>
      <c r="S300" s="13">
        <f t="shared" si="88"/>
        <v>1.3565237485821187</v>
      </c>
      <c r="T300" s="13">
        <f t="shared" si="76"/>
        <v>1.0998226268499796</v>
      </c>
      <c r="U300" s="13">
        <f t="shared" si="89"/>
        <v>1.4919355125499669</v>
      </c>
      <c r="V300" s="4">
        <f t="shared" si="90"/>
        <v>12.943109656896786</v>
      </c>
      <c r="W300" s="4">
        <f t="shared" si="91"/>
        <v>270.32241072144183</v>
      </c>
      <c r="X300" s="4">
        <f t="shared" si="77"/>
        <v>0.24900938960985472</v>
      </c>
      <c r="Z300" s="13">
        <f t="shared" si="92"/>
        <v>0.95670100000000002</v>
      </c>
      <c r="AA300" s="25">
        <f t="shared" si="78"/>
        <v>0.16262061701245192</v>
      </c>
      <c r="AB300" s="3"/>
      <c r="AC300" s="3">
        <f t="shared" si="93"/>
        <v>1.1205422532443463</v>
      </c>
      <c r="AE300" s="106">
        <f>Input_Analysis!F299/100</f>
        <v>2.6770134754899151</v>
      </c>
      <c r="AF300" s="105">
        <f t="shared" si="79"/>
        <v>0.10568330425178331</v>
      </c>
    </row>
    <row r="301" spans="1:32">
      <c r="A301" s="154">
        <f>Input_Analysis!A300</f>
        <v>5.68</v>
      </c>
      <c r="B301" s="154">
        <f>Input_Analysis!B300</f>
        <v>18.635114399999999</v>
      </c>
      <c r="C301" s="154">
        <f>Input_Analysis!I300</f>
        <v>294.42694903456521</v>
      </c>
      <c r="D301" s="154">
        <f>Input_Analysis!F300</f>
        <v>264.10132942730166</v>
      </c>
      <c r="E301" s="155">
        <f>Input_Analysis!L300</f>
        <v>0.20000100676054652</v>
      </c>
      <c r="F301" s="156">
        <f>Input_Analysis!P300</f>
        <v>151.62809803631765</v>
      </c>
      <c r="G301" s="160">
        <f>Input_Analysis!Q300</f>
        <v>52.777799999999999</v>
      </c>
      <c r="H301" s="4"/>
      <c r="I301" s="4">
        <f t="shared" si="83"/>
        <v>104.92999999999965</v>
      </c>
      <c r="J301" s="4">
        <f t="shared" si="84"/>
        <v>52.152199999999652</v>
      </c>
      <c r="K301" s="4"/>
      <c r="L301" s="4">
        <f t="shared" si="80"/>
        <v>0.12565140184488602</v>
      </c>
      <c r="M301" s="139">
        <f t="shared" si="81"/>
        <v>6.7928906445675517E-4</v>
      </c>
      <c r="N301" s="3"/>
      <c r="O301" s="13">
        <f t="shared" si="85"/>
        <v>3.6335370134829752</v>
      </c>
      <c r="P301" s="13">
        <f t="shared" si="86"/>
        <v>0.52164585519678563</v>
      </c>
      <c r="Q301" s="13">
        <f t="shared" si="87"/>
        <v>1.7381174906954742</v>
      </c>
      <c r="R301" s="13">
        <f t="shared" si="82"/>
        <v>3.2400125598250091</v>
      </c>
      <c r="S301" s="13">
        <f t="shared" si="88"/>
        <v>1.3542615182315354</v>
      </c>
      <c r="T301" s="13">
        <f t="shared" si="76"/>
        <v>1.0896296382065669</v>
      </c>
      <c r="U301" s="13">
        <f t="shared" si="89"/>
        <v>1.4756434881477039</v>
      </c>
      <c r="V301" s="4">
        <f t="shared" si="90"/>
        <v>12.633129935637703</v>
      </c>
      <c r="W301" s="4">
        <f t="shared" si="91"/>
        <v>263.84835095166574</v>
      </c>
      <c r="X301" s="4">
        <f t="shared" si="77"/>
        <v>0.24223580089886498</v>
      </c>
      <c r="Z301" s="13">
        <f t="shared" si="92"/>
        <v>0.95654799999999995</v>
      </c>
      <c r="AA301" s="25">
        <f t="shared" si="78"/>
        <v>0.16262620078501058</v>
      </c>
      <c r="AB301" s="3"/>
      <c r="AC301" s="3">
        <f t="shared" si="93"/>
        <v>1.0900611040448924</v>
      </c>
      <c r="AE301" s="106">
        <f>Input_Analysis!F300/100</f>
        <v>2.6410132942730167</v>
      </c>
      <c r="AF301" s="105">
        <f t="shared" si="79"/>
        <v>0.10488272602523564</v>
      </c>
    </row>
    <row r="302" spans="1:32">
      <c r="A302" s="154">
        <f>Input_Analysis!A301</f>
        <v>5.7</v>
      </c>
      <c r="B302" s="154">
        <f>Input_Analysis!B301</f>
        <v>18.700731000000001</v>
      </c>
      <c r="C302" s="154">
        <f>Input_Analysis!I301</f>
        <v>297.86704299220884</v>
      </c>
      <c r="D302" s="154">
        <f>Input_Analysis!F301</f>
        <v>267.70134754899152</v>
      </c>
      <c r="E302" s="155">
        <f>Input_Analysis!L301</f>
        <v>0.20000100676054652</v>
      </c>
      <c r="F302" s="156">
        <f>Input_Analysis!P301</f>
        <v>150.82847721608658</v>
      </c>
      <c r="G302" s="160">
        <f>Input_Analysis!Q301</f>
        <v>52.974000000000004</v>
      </c>
      <c r="H302" s="4"/>
      <c r="I302" s="4">
        <f t="shared" si="83"/>
        <v>105.29999999999966</v>
      </c>
      <c r="J302" s="4">
        <f t="shared" si="84"/>
        <v>52.325999999999652</v>
      </c>
      <c r="K302" s="4"/>
      <c r="L302" s="4">
        <f t="shared" si="80"/>
        <v>0.12315230740324488</v>
      </c>
      <c r="M302" s="139">
        <f t="shared" si="81"/>
        <v>6.7144389238717444E-4</v>
      </c>
      <c r="N302" s="3"/>
      <c r="O302" s="13">
        <f t="shared" si="85"/>
        <v>3.6801407138365332</v>
      </c>
      <c r="P302" s="13">
        <f t="shared" si="86"/>
        <v>0.50815796771644639</v>
      </c>
      <c r="Q302" s="13">
        <f t="shared" si="87"/>
        <v>1.8100478877828081</v>
      </c>
      <c r="R302" s="13">
        <f t="shared" si="82"/>
        <v>3.2374833109669576</v>
      </c>
      <c r="S302" s="13">
        <f t="shared" si="88"/>
        <v>1.352010568205515</v>
      </c>
      <c r="T302" s="13">
        <f t="shared" si="76"/>
        <v>1.1005175246480576</v>
      </c>
      <c r="U302" s="13">
        <f t="shared" si="89"/>
        <v>1.4879113238195474</v>
      </c>
      <c r="V302" s="4">
        <f t="shared" si="90"/>
        <v>12.837802866147278</v>
      </c>
      <c r="W302" s="4">
        <f t="shared" si="91"/>
        <v>268.12303311471834</v>
      </c>
      <c r="X302" s="4">
        <f t="shared" si="77"/>
        <v>0.2453427142557689</v>
      </c>
      <c r="Z302" s="13">
        <f t="shared" si="92"/>
        <v>0.956395</v>
      </c>
      <c r="AA302" s="25">
        <f t="shared" si="78"/>
        <v>0.16263156462848355</v>
      </c>
      <c r="AB302" s="3"/>
      <c r="AC302" s="3">
        <f t="shared" si="93"/>
        <v>1.1040422141509598</v>
      </c>
      <c r="AE302" s="106">
        <f>Input_Analysis!F301/100</f>
        <v>2.6770134754899151</v>
      </c>
      <c r="AF302" s="105">
        <f t="shared" si="79"/>
        <v>0.10550735259706301</v>
      </c>
    </row>
    <row r="303" spans="1:32">
      <c r="A303" s="154">
        <f>Input_Analysis!A302</f>
        <v>5.72</v>
      </c>
      <c r="B303" s="154">
        <f>Input_Analysis!B302</f>
        <v>18.7663476</v>
      </c>
      <c r="C303" s="154">
        <f>Input_Analysis!I302</f>
        <v>300.66715288855926</v>
      </c>
      <c r="D303" s="154">
        <f>Input_Analysis!F302</f>
        <v>270.70136265039969</v>
      </c>
      <c r="E303" s="155">
        <f>Input_Analysis!L302</f>
        <v>0.20000100676054652</v>
      </c>
      <c r="F303" s="156">
        <f>Input_Analysis!P302</f>
        <v>149.82895119079774</v>
      </c>
      <c r="G303" s="160">
        <f>Input_Analysis!Q302</f>
        <v>53.170200000000001</v>
      </c>
      <c r="H303" s="4"/>
      <c r="I303" s="4">
        <f t="shared" si="83"/>
        <v>105.66999999999965</v>
      </c>
      <c r="J303" s="4">
        <f t="shared" si="84"/>
        <v>52.499799999999645</v>
      </c>
      <c r="K303" s="4"/>
      <c r="L303" s="4">
        <f t="shared" si="80"/>
        <v>0.12118969603627744</v>
      </c>
      <c r="M303" s="139">
        <f t="shared" si="81"/>
        <v>6.6519074278351869E-4</v>
      </c>
      <c r="N303" s="3"/>
      <c r="O303" s="13">
        <f t="shared" si="85"/>
        <v>3.7142456330988103</v>
      </c>
      <c r="P303" s="13">
        <f t="shared" si="86"/>
        <v>0.49569314094569361</v>
      </c>
      <c r="Q303" s="13">
        <f t="shared" si="87"/>
        <v>1.8731195489842347</v>
      </c>
      <c r="R303" s="13">
        <f t="shared" si="82"/>
        <v>3.2358593205749759</v>
      </c>
      <c r="S303" s="13">
        <f t="shared" si="88"/>
        <v>1.3497708050681074</v>
      </c>
      <c r="T303" s="13">
        <f t="shared" si="76"/>
        <v>1.1096715241755135</v>
      </c>
      <c r="U303" s="13">
        <f t="shared" si="89"/>
        <v>1.4978022265475368</v>
      </c>
      <c r="V303" s="4">
        <f t="shared" si="90"/>
        <v>12.99981019257064</v>
      </c>
      <c r="W303" s="4">
        <f t="shared" si="91"/>
        <v>271.5066257902206</v>
      </c>
      <c r="X303" s="4">
        <f t="shared" si="77"/>
        <v>0.24761637553992069</v>
      </c>
      <c r="Z303" s="13">
        <f t="shared" si="92"/>
        <v>0.95624200000000004</v>
      </c>
      <c r="AA303" s="25">
        <f t="shared" si="78"/>
        <v>0.16263671072708905</v>
      </c>
      <c r="AB303" s="3"/>
      <c r="AC303" s="3">
        <f t="shared" si="93"/>
        <v>1.114273689929643</v>
      </c>
      <c r="AE303" s="106">
        <f>Input_Analysis!F302/100</f>
        <v>2.707013626503997</v>
      </c>
      <c r="AF303" s="105">
        <f t="shared" si="79"/>
        <v>0.10600897615659113</v>
      </c>
    </row>
    <row r="304" spans="1:32">
      <c r="A304" s="154">
        <f>Input_Analysis!A303</f>
        <v>5.74</v>
      </c>
      <c r="B304" s="154">
        <f>Input_Analysis!B303</f>
        <v>18.831964200000002</v>
      </c>
      <c r="C304" s="154">
        <f>Input_Analysis!I303</f>
        <v>298.3068344433359</v>
      </c>
      <c r="D304" s="154">
        <f>Input_Analysis!F303</f>
        <v>267.70134754899152</v>
      </c>
      <c r="E304" s="155">
        <f>Input_Analysis!L303</f>
        <v>0.20000100676054652</v>
      </c>
      <c r="F304" s="156">
        <f>Input_Analysis!P303</f>
        <v>153.02743447172202</v>
      </c>
      <c r="G304" s="160">
        <f>Input_Analysis!Q303</f>
        <v>53.366400000000006</v>
      </c>
      <c r="H304" s="4"/>
      <c r="I304" s="4">
        <f t="shared" si="83"/>
        <v>106.03999999999965</v>
      </c>
      <c r="J304" s="4">
        <f t="shared" si="84"/>
        <v>52.673599999999645</v>
      </c>
      <c r="K304" s="4"/>
      <c r="L304" s="4">
        <f t="shared" si="80"/>
        <v>0.12371603341976085</v>
      </c>
      <c r="M304" s="139">
        <f t="shared" si="81"/>
        <v>6.7045398786710398E-4</v>
      </c>
      <c r="N304" s="3"/>
      <c r="O304" s="13">
        <f t="shared" si="85"/>
        <v>3.6501555702161528</v>
      </c>
      <c r="P304" s="13">
        <f t="shared" si="86"/>
        <v>0.51834750782820804</v>
      </c>
      <c r="Q304" s="13">
        <f t="shared" si="87"/>
        <v>1.7581065272093583</v>
      </c>
      <c r="R304" s="13">
        <f t="shared" si="82"/>
        <v>3.2401147713073057</v>
      </c>
      <c r="S304" s="13">
        <f t="shared" si="88"/>
        <v>1.3475421364632989</v>
      </c>
      <c r="T304" s="13">
        <f t="shared" si="76"/>
        <v>1.10406324204927</v>
      </c>
      <c r="U304" s="13">
        <f t="shared" si="89"/>
        <v>1.4877717399816697</v>
      </c>
      <c r="V304" s="4">
        <f t="shared" si="90"/>
        <v>12.817788962889084</v>
      </c>
      <c r="W304" s="4">
        <f t="shared" si="91"/>
        <v>267.70503413919255</v>
      </c>
      <c r="X304" s="4">
        <f t="shared" si="77"/>
        <v>0.24334370468107686</v>
      </c>
      <c r="Z304" s="13">
        <f t="shared" si="92"/>
        <v>0.95608899999999997</v>
      </c>
      <c r="AA304" s="25">
        <f t="shared" si="78"/>
        <v>0.16264164123621758</v>
      </c>
      <c r="AB304" s="3"/>
      <c r="AC304" s="3">
        <f t="shared" si="93"/>
        <v>1.0950466710648459</v>
      </c>
      <c r="AE304" s="106">
        <f>Input_Analysis!F303/100</f>
        <v>2.6770134754899151</v>
      </c>
      <c r="AF304" s="105">
        <f t="shared" si="79"/>
        <v>0.10533285596209217</v>
      </c>
    </row>
    <row r="305" spans="1:32">
      <c r="A305" s="154">
        <f>Input_Analysis!A304</f>
        <v>5.76</v>
      </c>
      <c r="B305" s="154">
        <f>Input_Analysis!B304</f>
        <v>18.8975808</v>
      </c>
      <c r="C305" s="154">
        <f>Input_Analysis!I304</f>
        <v>257.74689851706489</v>
      </c>
      <c r="D305" s="154">
        <f>Input_Analysis!F304</f>
        <v>227.70114619688223</v>
      </c>
      <c r="E305" s="155">
        <f>Input_Analysis!L304</f>
        <v>-0.10000050338027326</v>
      </c>
      <c r="F305" s="156">
        <f>Input_Analysis!P304</f>
        <v>150.22876160091329</v>
      </c>
      <c r="G305" s="160">
        <f>Input_Analysis!Q304</f>
        <v>53.562600000000003</v>
      </c>
      <c r="H305" s="4"/>
      <c r="I305" s="4">
        <f t="shared" si="83"/>
        <v>106.40999999999964</v>
      </c>
      <c r="J305" s="4">
        <f t="shared" si="84"/>
        <v>52.847399999999638</v>
      </c>
      <c r="K305" s="4"/>
      <c r="L305" s="4">
        <f t="shared" si="80"/>
        <v>-8.2446663681411778E-2</v>
      </c>
      <c r="M305" s="139">
        <f t="shared" si="81"/>
        <v>-3.8797946340235956E-4</v>
      </c>
      <c r="N305" s="3"/>
      <c r="O305" s="13">
        <f t="shared" si="85"/>
        <v>2.8636583543763043</v>
      </c>
      <c r="P305" s="13">
        <f t="shared" si="86"/>
        <v>0.6387481344479442</v>
      </c>
      <c r="Q305" s="13">
        <f t="shared" si="87"/>
        <v>1.0345019228221701</v>
      </c>
      <c r="R305" s="13" t="e">
        <f t="shared" si="82"/>
        <v>#NUM!</v>
      </c>
      <c r="S305" s="13">
        <f t="shared" si="88"/>
        <v>1.345324471099016</v>
      </c>
      <c r="T305" s="13" t="e">
        <f t="shared" si="76"/>
        <v>#NUM!</v>
      </c>
      <c r="U305" s="13" t="e">
        <f t="shared" si="89"/>
        <v>#NUM!</v>
      </c>
      <c r="V305" s="4">
        <f t="shared" si="90"/>
        <v>10.089126567804351</v>
      </c>
      <c r="W305" s="4">
        <f t="shared" si="91"/>
        <v>210.71574669301802</v>
      </c>
      <c r="X305" s="4">
        <f t="shared" si="77"/>
        <v>0.1909105569584203</v>
      </c>
      <c r="Z305" s="13">
        <f t="shared" si="92"/>
        <v>0.95593600000000001</v>
      </c>
      <c r="AA305" s="25">
        <f t="shared" si="78"/>
        <v>0.16264635828290569</v>
      </c>
      <c r="AB305" s="3"/>
      <c r="AC305" s="3">
        <f t="shared" si="93"/>
        <v>0.85909750631289128</v>
      </c>
      <c r="AE305" s="106">
        <f>Input_Analysis!F304/100</f>
        <v>2.2770114619688222</v>
      </c>
      <c r="AF305" s="105">
        <f t="shared" si="79"/>
        <v>9.706519544020728E-2</v>
      </c>
    </row>
    <row r="306" spans="1:32">
      <c r="A306" s="154">
        <f>Input_Analysis!A305</f>
        <v>5.78</v>
      </c>
      <c r="B306" s="154">
        <f>Input_Analysis!B305</f>
        <v>18.963197399999999</v>
      </c>
      <c r="C306" s="154">
        <f>Input_Analysis!I305</f>
        <v>318.06690517076703</v>
      </c>
      <c r="D306" s="154">
        <f>Input_Analysis!F305</f>
        <v>287.40144671490532</v>
      </c>
      <c r="E306" s="155">
        <f>Input_Analysis!L305</f>
        <v>0</v>
      </c>
      <c r="F306" s="156">
        <f>Input_Analysis!P305</f>
        <v>153.32729227930869</v>
      </c>
      <c r="G306" s="160">
        <f>Input_Analysis!Q305</f>
        <v>53.758800000000008</v>
      </c>
      <c r="H306" s="4"/>
      <c r="I306" s="4">
        <f t="shared" si="83"/>
        <v>106.77999999999965</v>
      </c>
      <c r="J306" s="4">
        <f t="shared" si="84"/>
        <v>53.021199999999638</v>
      </c>
      <c r="K306" s="4"/>
      <c r="L306" s="4">
        <f t="shared" si="80"/>
        <v>0</v>
      </c>
      <c r="M306" s="139">
        <f t="shared" si="81"/>
        <v>0</v>
      </c>
      <c r="N306" s="3"/>
      <c r="O306" s="13">
        <f t="shared" si="85"/>
        <v>3.9849514000205359</v>
      </c>
      <c r="P306" s="13">
        <f t="shared" si="86"/>
        <v>0.47124781442955455</v>
      </c>
      <c r="Q306" s="13">
        <f t="shared" si="87"/>
        <v>2.107051762152865</v>
      </c>
      <c r="R306" s="13" t="e">
        <f t="shared" si="82"/>
        <v>#NUM!</v>
      </c>
      <c r="S306" s="13">
        <f t="shared" si="88"/>
        <v>1.3431177187314201</v>
      </c>
      <c r="T306" s="13" t="e">
        <f t="shared" si="76"/>
        <v>#NUM!</v>
      </c>
      <c r="U306" s="13" t="e">
        <f t="shared" si="89"/>
        <v>#NUM!</v>
      </c>
      <c r="V306" s="4">
        <f t="shared" si="90"/>
        <v>14.085793678051159</v>
      </c>
      <c r="W306" s="4">
        <f t="shared" si="91"/>
        <v>294.18785785738004</v>
      </c>
      <c r="X306" s="4">
        <f t="shared" si="77"/>
        <v>0.26566342666803572</v>
      </c>
      <c r="Z306" s="13">
        <f t="shared" si="92"/>
        <v>0.95578300000000005</v>
      </c>
      <c r="AA306" s="25">
        <f t="shared" si="78"/>
        <v>0.16265086396630088</v>
      </c>
      <c r="AB306" s="3"/>
      <c r="AC306" s="3">
        <f t="shared" si="93"/>
        <v>1.1954854200061606</v>
      </c>
      <c r="AE306" s="106">
        <f>Input_Analysis!F305/100</f>
        <v>2.8740144671490531</v>
      </c>
      <c r="AF306" s="105">
        <f t="shared" si="79"/>
        <v>0.10896045752223685</v>
      </c>
    </row>
    <row r="307" spans="1:32">
      <c r="A307" s="154">
        <f>Input_Analysis!A306</f>
        <v>5.8</v>
      </c>
      <c r="B307" s="154">
        <f>Input_Analysis!B306</f>
        <v>19.028814000000001</v>
      </c>
      <c r="C307" s="154">
        <f>Input_Analysis!I306</f>
        <v>325.86694443442832</v>
      </c>
      <c r="D307" s="154">
        <f>Input_Analysis!F306</f>
        <v>295.20148597856661</v>
      </c>
      <c r="E307" s="155">
        <f>Input_Analysis!L306</f>
        <v>0</v>
      </c>
      <c r="F307" s="156">
        <f>Input_Analysis!P306</f>
        <v>153.32729227930869</v>
      </c>
      <c r="G307" s="160">
        <f>Input_Analysis!Q306</f>
        <v>53.955000000000005</v>
      </c>
      <c r="H307" s="4"/>
      <c r="I307" s="4">
        <f t="shared" si="83"/>
        <v>107.14999999999964</v>
      </c>
      <c r="J307" s="4">
        <f t="shared" si="84"/>
        <v>53.194999999999631</v>
      </c>
      <c r="K307" s="4"/>
      <c r="L307" s="4">
        <f t="shared" si="80"/>
        <v>0</v>
      </c>
      <c r="M307" s="139">
        <f t="shared" si="81"/>
        <v>0</v>
      </c>
      <c r="N307" s="3"/>
      <c r="O307" s="13">
        <f t="shared" si="85"/>
        <v>4.1116071892927941</v>
      </c>
      <c r="P307" s="13">
        <f t="shared" si="86"/>
        <v>0.45434199227806277</v>
      </c>
      <c r="Q307" s="13">
        <f t="shared" si="87"/>
        <v>2.2435313874447003</v>
      </c>
      <c r="R307" s="13" t="e">
        <f t="shared" si="82"/>
        <v>#NUM!</v>
      </c>
      <c r="S307" s="13">
        <f t="shared" si="88"/>
        <v>1.3409217901494817</v>
      </c>
      <c r="T307" s="13" t="e">
        <f t="shared" si="76"/>
        <v>#NUM!</v>
      </c>
      <c r="U307" s="13" t="e">
        <f t="shared" si="89"/>
        <v>#NUM!</v>
      </c>
      <c r="V307" s="4">
        <f t="shared" si="90"/>
        <v>14.581129628961913</v>
      </c>
      <c r="W307" s="4">
        <f t="shared" si="91"/>
        <v>304.53316218661001</v>
      </c>
      <c r="X307" s="4">
        <f t="shared" si="77"/>
        <v>0.27410714595285296</v>
      </c>
      <c r="Z307" s="13">
        <f t="shared" si="92"/>
        <v>0.95562999999999998</v>
      </c>
      <c r="AA307" s="25">
        <f t="shared" si="78"/>
        <v>0.16265516035811697</v>
      </c>
      <c r="AB307" s="3"/>
      <c r="AC307" s="3">
        <f t="shared" si="93"/>
        <v>1.2334821567878382</v>
      </c>
      <c r="AE307" s="106">
        <f>Input_Analysis!F306/100</f>
        <v>2.9520148597856659</v>
      </c>
      <c r="AF307" s="105">
        <f t="shared" si="79"/>
        <v>0.11033883588964773</v>
      </c>
    </row>
    <row r="308" spans="1:32">
      <c r="A308" s="154">
        <f>Input_Analysis!A307</f>
        <v>5.82</v>
      </c>
      <c r="B308" s="154">
        <f>Input_Analysis!B307</f>
        <v>19.094430599999999</v>
      </c>
      <c r="C308" s="154">
        <f>Input_Analysis!I307</f>
        <v>313.0464583735851</v>
      </c>
      <c r="D308" s="154">
        <f>Input_Analysis!F307</f>
        <v>281.5014170154692</v>
      </c>
      <c r="E308" s="155">
        <f>Input_Analysis!L307</f>
        <v>0</v>
      </c>
      <c r="F308" s="156">
        <f>Input_Analysis!P307</f>
        <v>157.72520679057962</v>
      </c>
      <c r="G308" s="160">
        <f>Input_Analysis!Q307</f>
        <v>54.15120000000001</v>
      </c>
      <c r="H308" s="4"/>
      <c r="I308" s="4">
        <f t="shared" si="83"/>
        <v>107.51999999999964</v>
      </c>
      <c r="J308" s="4">
        <f t="shared" si="84"/>
        <v>53.368799999999631</v>
      </c>
      <c r="K308" s="4"/>
      <c r="L308" s="4">
        <f t="shared" si="80"/>
        <v>0</v>
      </c>
      <c r="M308" s="139">
        <f t="shared" si="81"/>
        <v>0</v>
      </c>
      <c r="N308" s="3"/>
      <c r="O308" s="13">
        <f t="shared" si="85"/>
        <v>3.8510601395119783</v>
      </c>
      <c r="P308" s="13">
        <f t="shared" si="86"/>
        <v>0.50394488189113407</v>
      </c>
      <c r="Q308" s="13">
        <f t="shared" si="87"/>
        <v>1.9103380923499602</v>
      </c>
      <c r="R308" s="13" t="e">
        <f t="shared" si="82"/>
        <v>#NUM!</v>
      </c>
      <c r="S308" s="13">
        <f t="shared" si="88"/>
        <v>1.3387365971598333</v>
      </c>
      <c r="T308" s="13" t="e">
        <f t="shared" si="76"/>
        <v>#NUM!</v>
      </c>
      <c r="U308" s="13" t="e">
        <f t="shared" si="89"/>
        <v>#NUM!</v>
      </c>
      <c r="V308" s="4">
        <f t="shared" si="90"/>
        <v>13.701763891572364</v>
      </c>
      <c r="W308" s="4">
        <f t="shared" si="91"/>
        <v>286.16723063396222</v>
      </c>
      <c r="X308" s="4">
        <f t="shared" si="77"/>
        <v>0.25673734263413189</v>
      </c>
      <c r="Z308" s="13">
        <f t="shared" si="92"/>
        <v>0.95547700000000002</v>
      </c>
      <c r="AA308" s="25">
        <f t="shared" si="78"/>
        <v>0.16265924950308103</v>
      </c>
      <c r="AB308" s="3"/>
      <c r="AC308" s="3">
        <f t="shared" si="93"/>
        <v>1.1553180418535935</v>
      </c>
      <c r="AE308" s="106">
        <f>Input_Analysis!F307/100</f>
        <v>2.8150141701546918</v>
      </c>
      <c r="AF308" s="105">
        <f t="shared" si="79"/>
        <v>0.10766022040448826</v>
      </c>
    </row>
    <row r="309" spans="1:32">
      <c r="A309" s="154">
        <f>Input_Analysis!A308</f>
        <v>5.84</v>
      </c>
      <c r="B309" s="154">
        <f>Input_Analysis!B308</f>
        <v>19.160047199999998</v>
      </c>
      <c r="C309" s="154">
        <f>Input_Analysis!I308</f>
        <v>316.82663068408397</v>
      </c>
      <c r="D309" s="154">
        <f>Input_Analysis!F308</f>
        <v>285.60143765406048</v>
      </c>
      <c r="E309" s="155">
        <f>Input_Analysis!L308</f>
        <v>0</v>
      </c>
      <c r="F309" s="156">
        <f>Input_Analysis!P308</f>
        <v>156.12596515011742</v>
      </c>
      <c r="G309" s="160">
        <f>Input_Analysis!Q308</f>
        <v>54.3474</v>
      </c>
      <c r="H309" s="4"/>
      <c r="I309" s="4">
        <f t="shared" si="83"/>
        <v>107.88999999999963</v>
      </c>
      <c r="J309" s="4">
        <f t="shared" si="84"/>
        <v>53.542599999999631</v>
      </c>
      <c r="K309" s="4"/>
      <c r="L309" s="4">
        <f t="shared" si="80"/>
        <v>0</v>
      </c>
      <c r="M309" s="139">
        <f t="shared" si="81"/>
        <v>0</v>
      </c>
      <c r="N309" s="3"/>
      <c r="O309" s="13">
        <f t="shared" si="85"/>
        <v>3.9022503704356115</v>
      </c>
      <c r="P309" s="13">
        <f t="shared" si="86"/>
        <v>0.48712647857334468</v>
      </c>
      <c r="Q309" s="13">
        <f t="shared" si="87"/>
        <v>2.0013608889737822</v>
      </c>
      <c r="R309" s="13" t="e">
        <f t="shared" si="82"/>
        <v>#NUM!</v>
      </c>
      <c r="S309" s="13">
        <f t="shared" si="88"/>
        <v>1.3365620525718924</v>
      </c>
      <c r="T309" s="13" t="e">
        <f t="shared" si="76"/>
        <v>#NUM!</v>
      </c>
      <c r="U309" s="13" t="e">
        <f t="shared" si="89"/>
        <v>#NUM!</v>
      </c>
      <c r="V309" s="4">
        <f t="shared" si="90"/>
        <v>13.929108712272289</v>
      </c>
      <c r="W309" s="4">
        <f t="shared" si="91"/>
        <v>290.91542497255301</v>
      </c>
      <c r="X309" s="4">
        <f t="shared" si="77"/>
        <v>0.26015002469570742</v>
      </c>
      <c r="Z309" s="13">
        <f t="shared" si="92"/>
        <v>0.95532399999999995</v>
      </c>
      <c r="AA309" s="25">
        <f t="shared" si="78"/>
        <v>0.1626631334193713</v>
      </c>
      <c r="AB309" s="3"/>
      <c r="AC309" s="3">
        <f t="shared" si="93"/>
        <v>1.1706751111306835</v>
      </c>
      <c r="AE309" s="106">
        <f>Input_Analysis!F308/100</f>
        <v>2.856014376540605</v>
      </c>
      <c r="AF309" s="105">
        <f t="shared" si="79"/>
        <v>0.10835330478198414</v>
      </c>
    </row>
    <row r="310" spans="1:32">
      <c r="A310" s="154">
        <f>Input_Analysis!A309</f>
        <v>5.86</v>
      </c>
      <c r="B310" s="154">
        <f>Input_Analysis!B309</f>
        <v>19.2256638</v>
      </c>
      <c r="C310" s="154">
        <f>Input_Analysis!I309</f>
        <v>322.6067651613368</v>
      </c>
      <c r="D310" s="154">
        <f>Input_Analysis!F309</f>
        <v>291.60146785687687</v>
      </c>
      <c r="E310" s="155">
        <f>Input_Analysis!L309</f>
        <v>0</v>
      </c>
      <c r="F310" s="156">
        <f>Input_Analysis!P309</f>
        <v>155.02648652229973</v>
      </c>
      <c r="G310" s="160">
        <f>Input_Analysis!Q309</f>
        <v>54.543600000000005</v>
      </c>
      <c r="H310" s="4"/>
      <c r="I310" s="4">
        <f t="shared" si="83"/>
        <v>108.25999999999964</v>
      </c>
      <c r="J310" s="4">
        <f t="shared" si="84"/>
        <v>53.716399999999631</v>
      </c>
      <c r="K310" s="4"/>
      <c r="L310" s="4">
        <f t="shared" si="80"/>
        <v>0</v>
      </c>
      <c r="M310" s="139">
        <f t="shared" si="81"/>
        <v>0</v>
      </c>
      <c r="N310" s="3"/>
      <c r="O310" s="13">
        <f t="shared" si="85"/>
        <v>3.9903412209555857</v>
      </c>
      <c r="P310" s="13">
        <f t="shared" si="86"/>
        <v>0.46878657789244943</v>
      </c>
      <c r="Q310" s="13">
        <f t="shared" si="87"/>
        <v>2.1197228153606384</v>
      </c>
      <c r="R310" s="13" t="e">
        <f t="shared" si="82"/>
        <v>#NUM!</v>
      </c>
      <c r="S310" s="13">
        <f t="shared" si="88"/>
        <v>1.334398070183249</v>
      </c>
      <c r="T310" s="13" t="e">
        <f t="shared" si="76"/>
        <v>#NUM!</v>
      </c>
      <c r="U310" s="13" t="e">
        <f t="shared" si="89"/>
        <v>#NUM!</v>
      </c>
      <c r="V310" s="4">
        <f t="shared" si="90"/>
        <v>14.289784344089144</v>
      </c>
      <c r="W310" s="4">
        <f t="shared" si="91"/>
        <v>298.44829063356974</v>
      </c>
      <c r="X310" s="4">
        <f t="shared" si="77"/>
        <v>0.26602274806370574</v>
      </c>
      <c r="Z310" s="13">
        <f t="shared" si="92"/>
        <v>0.95517099999999999</v>
      </c>
      <c r="AA310" s="25">
        <f t="shared" si="78"/>
        <v>0.16266681409904668</v>
      </c>
      <c r="AB310" s="3"/>
      <c r="AC310" s="3">
        <f t="shared" si="93"/>
        <v>1.1971023662866758</v>
      </c>
      <c r="AE310" s="106">
        <f>Input_Analysis!F309/100</f>
        <v>2.9160146785687688</v>
      </c>
      <c r="AF310" s="105">
        <f t="shared" si="79"/>
        <v>0.10939688588796606</v>
      </c>
    </row>
    <row r="311" spans="1:32">
      <c r="A311" s="154">
        <f>Input_Analysis!A310</f>
        <v>5.88</v>
      </c>
      <c r="B311" s="154">
        <f>Input_Analysis!B310</f>
        <v>19.291280399999998</v>
      </c>
      <c r="C311" s="154">
        <f>Input_Analysis!I310</f>
        <v>319.30689225234187</v>
      </c>
      <c r="D311" s="154">
        <f>Input_Analysis!F310</f>
        <v>288.60145275546859</v>
      </c>
      <c r="E311" s="155">
        <f>Input_Analysis!L310</f>
        <v>0</v>
      </c>
      <c r="F311" s="156">
        <f>Input_Analysis!P310</f>
        <v>153.52719748436644</v>
      </c>
      <c r="G311" s="160">
        <f>Input_Analysis!Q310</f>
        <v>54.739800000000002</v>
      </c>
      <c r="H311" s="4"/>
      <c r="I311" s="4">
        <f t="shared" si="83"/>
        <v>108.62999999999963</v>
      </c>
      <c r="J311" s="4">
        <f t="shared" si="84"/>
        <v>53.890199999999624</v>
      </c>
      <c r="K311" s="4"/>
      <c r="L311" s="4">
        <f t="shared" si="80"/>
        <v>0</v>
      </c>
      <c r="M311" s="139">
        <f t="shared" si="81"/>
        <v>0</v>
      </c>
      <c r="N311" s="3"/>
      <c r="O311" s="13">
        <f t="shared" si="85"/>
        <v>3.9093729890099445</v>
      </c>
      <c r="P311" s="13">
        <f t="shared" si="86"/>
        <v>0.46890475945526078</v>
      </c>
      <c r="Q311" s="13">
        <f t="shared" si="87"/>
        <v>2.0762493879773425</v>
      </c>
      <c r="R311" s="13" t="e">
        <f t="shared" si="82"/>
        <v>#NUM!</v>
      </c>
      <c r="S311" s="13">
        <f t="shared" si="88"/>
        <v>1.3322445647653125</v>
      </c>
      <c r="T311" s="13" t="e">
        <f t="shared" si="76"/>
        <v>#NUM!</v>
      </c>
      <c r="U311" s="13" t="e">
        <f t="shared" si="89"/>
        <v>#NUM!</v>
      </c>
      <c r="V311" s="4">
        <f t="shared" si="90"/>
        <v>14.045126150156149</v>
      </c>
      <c r="W311" s="4">
        <f t="shared" si="91"/>
        <v>293.33849905025573</v>
      </c>
      <c r="X311" s="4">
        <f t="shared" si="77"/>
        <v>0.26062486593399631</v>
      </c>
      <c r="Z311" s="13">
        <f t="shared" si="92"/>
        <v>0.95501800000000003</v>
      </c>
      <c r="AA311" s="25">
        <f t="shared" si="78"/>
        <v>0.16267029350846779</v>
      </c>
      <c r="AB311" s="3"/>
      <c r="AC311" s="3">
        <f t="shared" si="93"/>
        <v>1.1728118967029832</v>
      </c>
      <c r="AE311" s="106">
        <f>Input_Analysis!F310/100</f>
        <v>2.886014527554686</v>
      </c>
      <c r="AF311" s="105">
        <f t="shared" si="79"/>
        <v>0.10874483508016859</v>
      </c>
    </row>
    <row r="312" spans="1:32">
      <c r="A312" s="154">
        <f>Input_Analysis!A311</f>
        <v>5.9</v>
      </c>
      <c r="B312" s="154">
        <f>Input_Analysis!B311</f>
        <v>19.356897</v>
      </c>
      <c r="C312" s="154">
        <f>Input_Analysis!I311</f>
        <v>316.44681079447417</v>
      </c>
      <c r="D312" s="154">
        <f>Input_Analysis!F311</f>
        <v>285.60143765406048</v>
      </c>
      <c r="E312" s="155">
        <f>Input_Analysis!L311</f>
        <v>0</v>
      </c>
      <c r="F312" s="156">
        <f>Input_Analysis!P311</f>
        <v>154.22686570206864</v>
      </c>
      <c r="G312" s="160">
        <f>Input_Analysis!Q311</f>
        <v>54.936000000000007</v>
      </c>
      <c r="H312" s="4"/>
      <c r="I312" s="4">
        <f t="shared" si="83"/>
        <v>108.99999999999963</v>
      </c>
      <c r="J312" s="4">
        <f t="shared" si="84"/>
        <v>54.063999999999623</v>
      </c>
      <c r="K312" s="4"/>
      <c r="L312" s="4">
        <f t="shared" si="80"/>
        <v>0</v>
      </c>
      <c r="M312" s="139">
        <f t="shared" si="81"/>
        <v>0</v>
      </c>
      <c r="N312" s="3"/>
      <c r="O312" s="13">
        <f t="shared" si="85"/>
        <v>3.8370599806613641</v>
      </c>
      <c r="P312" s="13">
        <f t="shared" si="86"/>
        <v>0.47863288580724372</v>
      </c>
      <c r="Q312" s="13">
        <f t="shared" si="87"/>
        <v>2.0005168891019287</v>
      </c>
      <c r="R312" s="13" t="e">
        <f t="shared" si="82"/>
        <v>#NUM!</v>
      </c>
      <c r="S312" s="13">
        <f t="shared" si="88"/>
        <v>1.3301014520492138</v>
      </c>
      <c r="T312" s="13" t="e">
        <f t="shared" si="76"/>
        <v>#NUM!</v>
      </c>
      <c r="U312" s="13" t="e">
        <f t="shared" si="89"/>
        <v>#NUM!</v>
      </c>
      <c r="V312" s="4">
        <f t="shared" si="90"/>
        <v>13.829787386298303</v>
      </c>
      <c r="W312" s="4">
        <f t="shared" si="91"/>
        <v>288.84105637141619</v>
      </c>
      <c r="X312" s="4">
        <f t="shared" si="77"/>
        <v>0.2558039987107576</v>
      </c>
      <c r="Z312" s="13">
        <f t="shared" si="92"/>
        <v>0.95486499999999996</v>
      </c>
      <c r="AA312" s="25">
        <f t="shared" si="78"/>
        <v>0.16267357358871024</v>
      </c>
      <c r="AB312" s="3"/>
      <c r="AC312" s="3">
        <f t="shared" si="93"/>
        <v>1.1511179941984091</v>
      </c>
      <c r="AE312" s="106">
        <f>Input_Analysis!F311/100</f>
        <v>2.856014376540605</v>
      </c>
      <c r="AF312" s="105">
        <f t="shared" si="79"/>
        <v>0.1080911114160118</v>
      </c>
    </row>
    <row r="313" spans="1:32">
      <c r="A313" s="154">
        <f>Input_Analysis!A312</f>
        <v>5.92</v>
      </c>
      <c r="B313" s="154">
        <f>Input_Analysis!B312</f>
        <v>19.422513599999998</v>
      </c>
      <c r="C313" s="154">
        <f>Input_Analysis!I312</f>
        <v>316.46651390987154</v>
      </c>
      <c r="D313" s="154">
        <f>Input_Analysis!F312</f>
        <v>285.00143463377873</v>
      </c>
      <c r="E313" s="155">
        <f>Input_Analysis!L312</f>
        <v>0</v>
      </c>
      <c r="F313" s="156">
        <f>Input_Analysis!P312</f>
        <v>157.32539638046407</v>
      </c>
      <c r="G313" s="160">
        <f>Input_Analysis!Q312</f>
        <v>55.132200000000005</v>
      </c>
      <c r="H313" s="4"/>
      <c r="I313" s="4">
        <f t="shared" si="83"/>
        <v>109.36999999999962</v>
      </c>
      <c r="J313" s="4">
        <f t="shared" si="84"/>
        <v>54.237799999999616</v>
      </c>
      <c r="K313" s="4"/>
      <c r="L313" s="4">
        <f t="shared" si="80"/>
        <v>0</v>
      </c>
      <c r="M313" s="139">
        <f t="shared" si="81"/>
        <v>0</v>
      </c>
      <c r="N313" s="3"/>
      <c r="O313" s="13">
        <f t="shared" si="85"/>
        <v>3.8183059399509824</v>
      </c>
      <c r="P313" s="13">
        <f t="shared" si="86"/>
        <v>0.49345686439192488</v>
      </c>
      <c r="Q313" s="13">
        <f t="shared" si="87"/>
        <v>1.9341366635337094</v>
      </c>
      <c r="R313" s="13" t="e">
        <f t="shared" si="82"/>
        <v>#NUM!</v>
      </c>
      <c r="S313" s="13">
        <f t="shared" si="88"/>
        <v>1.3279686487119546</v>
      </c>
      <c r="T313" s="13" t="e">
        <f t="shared" si="76"/>
        <v>#NUM!</v>
      </c>
      <c r="U313" s="13" t="e">
        <f t="shared" si="89"/>
        <v>#NUM!</v>
      </c>
      <c r="V313" s="4">
        <f t="shared" si="90"/>
        <v>13.806434260658129</v>
      </c>
      <c r="W313" s="4">
        <f t="shared" si="91"/>
        <v>288.35331630057709</v>
      </c>
      <c r="X313" s="4">
        <f t="shared" si="77"/>
        <v>0.25455372933006548</v>
      </c>
      <c r="Z313" s="13">
        <f t="shared" si="92"/>
        <v>0.95471200000000001</v>
      </c>
      <c r="AA313" s="25">
        <f t="shared" si="78"/>
        <v>0.16267665625596966</v>
      </c>
      <c r="AB313" s="3"/>
      <c r="AC313" s="3">
        <f t="shared" si="93"/>
        <v>1.1454917819852948</v>
      </c>
      <c r="AE313" s="106">
        <f>Input_Analysis!F312/100</f>
        <v>2.8500143463377872</v>
      </c>
      <c r="AF313" s="105">
        <f t="shared" si="79"/>
        <v>0.10789090551837716</v>
      </c>
    </row>
    <row r="314" spans="1:32">
      <c r="A314" s="154">
        <f>Input_Analysis!A313</f>
        <v>5.94</v>
      </c>
      <c r="B314" s="154">
        <f>Input_Analysis!B313</f>
        <v>19.488130200000001</v>
      </c>
      <c r="C314" s="154">
        <f>Input_Analysis!I313</f>
        <v>309.7665759850961</v>
      </c>
      <c r="D314" s="154">
        <f>Input_Analysis!F313</f>
        <v>278.50140191406103</v>
      </c>
      <c r="E314" s="155">
        <f>Input_Analysis!L313</f>
        <v>0</v>
      </c>
      <c r="F314" s="156">
        <f>Input_Analysis!P313</f>
        <v>156.32587035517523</v>
      </c>
      <c r="G314" s="160">
        <f>Input_Analysis!Q313</f>
        <v>55.328400000000009</v>
      </c>
      <c r="H314" s="4"/>
      <c r="I314" s="4">
        <f t="shared" si="83"/>
        <v>109.73999999999963</v>
      </c>
      <c r="J314" s="4">
        <f t="shared" si="84"/>
        <v>54.411599999999616</v>
      </c>
      <c r="K314" s="4"/>
      <c r="L314" s="4">
        <f t="shared" si="80"/>
        <v>0</v>
      </c>
      <c r="M314" s="139">
        <f t="shared" si="81"/>
        <v>0</v>
      </c>
      <c r="N314" s="3"/>
      <c r="O314" s="13">
        <f t="shared" si="85"/>
        <v>3.6761752270673513</v>
      </c>
      <c r="P314" s="13">
        <f t="shared" si="86"/>
        <v>0.50492025800961715</v>
      </c>
      <c r="Q314" s="13">
        <f t="shared" si="87"/>
        <v>1.8199998829279413</v>
      </c>
      <c r="R314" s="13" t="e">
        <f t="shared" si="82"/>
        <v>#NUM!</v>
      </c>
      <c r="S314" s="13">
        <f t="shared" si="88"/>
        <v>1.3258460723627996</v>
      </c>
      <c r="T314" s="13" t="e">
        <f t="shared" si="76"/>
        <v>#NUM!</v>
      </c>
      <c r="U314" s="13" t="e">
        <f t="shared" si="89"/>
        <v>#NUM!</v>
      </c>
      <c r="V314" s="4">
        <f t="shared" si="90"/>
        <v>13.335105065673099</v>
      </c>
      <c r="W314" s="4">
        <f t="shared" si="91"/>
        <v>278.50940339176094</v>
      </c>
      <c r="X314" s="4">
        <f t="shared" si="77"/>
        <v>0.24507834847115675</v>
      </c>
      <c r="Z314" s="13">
        <f t="shared" si="92"/>
        <v>0.95455900000000005</v>
      </c>
      <c r="AA314" s="25">
        <f t="shared" si="78"/>
        <v>0.162679543401959</v>
      </c>
      <c r="AB314" s="3"/>
      <c r="AC314" s="3">
        <f t="shared" si="93"/>
        <v>1.1028525681202053</v>
      </c>
      <c r="AE314" s="106">
        <f>Input_Analysis!F313/100</f>
        <v>2.7850140191406103</v>
      </c>
      <c r="AF314" s="105">
        <f t="shared" si="79"/>
        <v>0.10656820482221682</v>
      </c>
    </row>
    <row r="315" spans="1:32">
      <c r="A315" s="154">
        <f>Input_Analysis!A314</f>
        <v>5.96</v>
      </c>
      <c r="B315" s="154">
        <f>Input_Analysis!B314</f>
        <v>19.553746799999999</v>
      </c>
      <c r="C315" s="154">
        <f>Input_Analysis!I314</f>
        <v>312.88682161464726</v>
      </c>
      <c r="D315" s="154">
        <f>Input_Analysis!F314</f>
        <v>282.10142003575089</v>
      </c>
      <c r="E315" s="155">
        <f>Input_Analysis!L314</f>
        <v>0</v>
      </c>
      <c r="F315" s="156">
        <f>Input_Analysis!P314</f>
        <v>153.92700789448199</v>
      </c>
      <c r="G315" s="160">
        <f>Input_Analysis!Q314</f>
        <v>55.524600000000007</v>
      </c>
      <c r="H315" s="4"/>
      <c r="I315" s="4">
        <f t="shared" si="83"/>
        <v>110.10999999999962</v>
      </c>
      <c r="J315" s="4">
        <f t="shared" si="84"/>
        <v>54.585399999999609</v>
      </c>
      <c r="K315" s="4"/>
      <c r="L315" s="4">
        <f t="shared" si="80"/>
        <v>0</v>
      </c>
      <c r="M315" s="139">
        <f t="shared" si="81"/>
        <v>0</v>
      </c>
      <c r="N315" s="3"/>
      <c r="O315" s="13">
        <f t="shared" si="85"/>
        <v>3.7148545511189641</v>
      </c>
      <c r="P315" s="13">
        <f t="shared" si="86"/>
        <v>0.48527443674742882</v>
      </c>
      <c r="Q315" s="13">
        <f t="shared" si="87"/>
        <v>1.9121306012260861</v>
      </c>
      <c r="R315" s="13" t="e">
        <f t="shared" si="82"/>
        <v>#NUM!</v>
      </c>
      <c r="S315" s="13">
        <f t="shared" si="88"/>
        <v>1.3237336415299112</v>
      </c>
      <c r="T315" s="13" t="e">
        <f t="shared" si="76"/>
        <v>#NUM!</v>
      </c>
      <c r="U315" s="13" t="e">
        <f t="shared" si="89"/>
        <v>#NUM!</v>
      </c>
      <c r="V315" s="4">
        <f t="shared" si="90"/>
        <v>13.518454774309843</v>
      </c>
      <c r="W315" s="4">
        <f t="shared" si="91"/>
        <v>282.33874089701402</v>
      </c>
      <c r="X315" s="4">
        <f t="shared" si="77"/>
        <v>0.24765697007459761</v>
      </c>
      <c r="Z315" s="13">
        <f t="shared" si="92"/>
        <v>0.95440599999999998</v>
      </c>
      <c r="AA315" s="25">
        <f t="shared" si="78"/>
        <v>0.16268223689429834</v>
      </c>
      <c r="AB315" s="3"/>
      <c r="AC315" s="3">
        <f t="shared" si="93"/>
        <v>1.1144563653356891</v>
      </c>
      <c r="AE315" s="106">
        <f>Input_Analysis!F314/100</f>
        <v>2.8210142003575087</v>
      </c>
      <c r="AF315" s="105">
        <f t="shared" si="79"/>
        <v>0.10716928746156587</v>
      </c>
    </row>
    <row r="316" spans="1:32">
      <c r="A316" s="154">
        <f>Input_Analysis!A315</f>
        <v>5.98</v>
      </c>
      <c r="B316" s="154">
        <f>Input_Analysis!B315</f>
        <v>19.619363400000001</v>
      </c>
      <c r="C316" s="154">
        <f>Input_Analysis!I315</f>
        <v>314.32642649617151</v>
      </c>
      <c r="D316" s="154">
        <f>Input_Analysis!F315</f>
        <v>282.70142305603247</v>
      </c>
      <c r="E316" s="155">
        <f>Input_Analysis!L315</f>
        <v>0</v>
      </c>
      <c r="F316" s="156">
        <f>Input_Analysis!P315</f>
        <v>158.12501720069511</v>
      </c>
      <c r="G316" s="160">
        <f>Input_Analysis!Q315</f>
        <v>55.720800000000011</v>
      </c>
      <c r="H316" s="4"/>
      <c r="I316" s="4">
        <f t="shared" si="83"/>
        <v>110.47999999999962</v>
      </c>
      <c r="J316" s="4">
        <f t="shared" si="84"/>
        <v>54.759199999999609</v>
      </c>
      <c r="K316" s="4"/>
      <c r="L316" s="4">
        <f t="shared" si="80"/>
        <v>0</v>
      </c>
      <c r="M316" s="139">
        <f t="shared" si="81"/>
        <v>0</v>
      </c>
      <c r="N316" s="3"/>
      <c r="O316" s="13">
        <f t="shared" si="85"/>
        <v>3.7225968694972416</v>
      </c>
      <c r="P316" s="13">
        <f t="shared" si="86"/>
        <v>0.50235963887558355</v>
      </c>
      <c r="Q316" s="13">
        <f t="shared" si="87"/>
        <v>1.8525144504572295</v>
      </c>
      <c r="R316" s="13" t="e">
        <f t="shared" si="82"/>
        <v>#NUM!</v>
      </c>
      <c r="S316" s="13">
        <f t="shared" si="88"/>
        <v>1.3216312756472119</v>
      </c>
      <c r="T316" s="13" t="e">
        <f t="shared" si="76"/>
        <v>#NUM!</v>
      </c>
      <c r="U316" s="13" t="e">
        <f t="shared" si="89"/>
        <v>#NUM!</v>
      </c>
      <c r="V316" s="4">
        <f t="shared" si="90"/>
        <v>13.58976176641146</v>
      </c>
      <c r="W316" s="4">
        <f t="shared" si="91"/>
        <v>283.82801808906288</v>
      </c>
      <c r="X316" s="4">
        <f t="shared" si="77"/>
        <v>0.24817312463314944</v>
      </c>
      <c r="Z316" s="13">
        <f t="shared" si="92"/>
        <v>0.95425300000000002</v>
      </c>
      <c r="AA316" s="25">
        <f t="shared" si="78"/>
        <v>0.16268473857689728</v>
      </c>
      <c r="AB316" s="3"/>
      <c r="AC316" s="3">
        <f t="shared" si="93"/>
        <v>1.1167790608491723</v>
      </c>
      <c r="AE316" s="106">
        <f>Input_Analysis!F315/100</f>
        <v>2.8270142305603247</v>
      </c>
      <c r="AF316" s="105">
        <f t="shared" si="79"/>
        <v>0.10719796846042445</v>
      </c>
    </row>
    <row r="317" spans="1:32">
      <c r="A317" s="154">
        <f>Input_Analysis!A316</f>
        <v>6</v>
      </c>
      <c r="B317" s="154">
        <f>Input_Analysis!B316</f>
        <v>19.684979999999999</v>
      </c>
      <c r="C317" s="154">
        <f>Input_Analysis!I316</f>
        <v>314.62570949354148</v>
      </c>
      <c r="D317" s="154">
        <f>Input_Analysis!F316</f>
        <v>281.5014170154692</v>
      </c>
      <c r="E317" s="155">
        <f>Input_Analysis!L316</f>
        <v>0</v>
      </c>
      <c r="F317" s="156">
        <f>Input_Analysis!P316</f>
        <v>165.62146239036144</v>
      </c>
      <c r="G317" s="160">
        <f>Input_Analysis!Q316</f>
        <v>55.917000000000002</v>
      </c>
      <c r="H317" s="4"/>
      <c r="I317" s="4">
        <f t="shared" si="83"/>
        <v>110.84999999999961</v>
      </c>
      <c r="J317" s="4">
        <f t="shared" si="84"/>
        <v>54.932999999999609</v>
      </c>
      <c r="K317" s="4"/>
      <c r="L317" s="4">
        <f t="shared" si="80"/>
        <v>0</v>
      </c>
      <c r="M317" s="139">
        <f t="shared" si="81"/>
        <v>0</v>
      </c>
      <c r="N317" s="3"/>
      <c r="O317" s="13">
        <f t="shared" si="85"/>
        <v>3.7095317840559101</v>
      </c>
      <c r="P317" s="13">
        <f t="shared" si="86"/>
        <v>0.53835887831291418</v>
      </c>
      <c r="Q317" s="13">
        <f t="shared" si="87"/>
        <v>1.712472413725467</v>
      </c>
      <c r="R317" s="13" t="e">
        <f t="shared" si="82"/>
        <v>#NUM!</v>
      </c>
      <c r="S317" s="13">
        <f t="shared" si="88"/>
        <v>1.3195388950414801</v>
      </c>
      <c r="T317" s="13" t="e">
        <f t="shared" si="76"/>
        <v>#NUM!</v>
      </c>
      <c r="U317" s="13" t="e">
        <f t="shared" si="89"/>
        <v>#NUM!</v>
      </c>
      <c r="V317" s="4">
        <f t="shared" si="90"/>
        <v>13.585047299569457</v>
      </c>
      <c r="W317" s="4">
        <f t="shared" si="91"/>
        <v>283.7295544218469</v>
      </c>
      <c r="X317" s="4">
        <f t="shared" si="77"/>
        <v>0.24730211893706067</v>
      </c>
      <c r="Z317" s="13">
        <f t="shared" si="92"/>
        <v>0.95409999999999995</v>
      </c>
      <c r="AA317" s="25">
        <f t="shared" si="78"/>
        <v>0.16268705027032992</v>
      </c>
      <c r="AB317" s="3"/>
      <c r="AC317" s="3">
        <f t="shared" si="93"/>
        <v>1.1128595352167729</v>
      </c>
      <c r="AE317" s="106">
        <f>Input_Analysis!F316/100</f>
        <v>2.8150141701546918</v>
      </c>
      <c r="AF317" s="105">
        <f t="shared" si="79"/>
        <v>0.10688550037342492</v>
      </c>
    </row>
    <row r="318" spans="1:32">
      <c r="A318" s="154">
        <f>Input_Analysis!A317</f>
        <v>6.02</v>
      </c>
      <c r="B318" s="154">
        <f>Input_Analysis!B317</f>
        <v>19.750596599999998</v>
      </c>
      <c r="C318" s="154">
        <f>Input_Analysis!I317</f>
        <v>310.76638941549322</v>
      </c>
      <c r="D318" s="154">
        <f>Input_Analysis!F317</f>
        <v>279.10140493434267</v>
      </c>
      <c r="E318" s="155">
        <f>Input_Analysis!L317</f>
        <v>0.10000050338027326</v>
      </c>
      <c r="F318" s="156">
        <f>Input_Analysis!P317</f>
        <v>158.32492240575289</v>
      </c>
      <c r="G318" s="160">
        <f>Input_Analysis!Q317</f>
        <v>56.113199999999999</v>
      </c>
      <c r="H318" s="4"/>
      <c r="I318" s="4">
        <f t="shared" si="83"/>
        <v>111.2199999999996</v>
      </c>
      <c r="J318" s="4">
        <f t="shared" si="84"/>
        <v>55.106799999999602</v>
      </c>
      <c r="K318" s="4"/>
      <c r="L318" s="4">
        <f t="shared" si="80"/>
        <v>5.9566158276661181E-2</v>
      </c>
      <c r="M318" s="139">
        <f t="shared" si="81"/>
        <v>3.2178674009232397E-4</v>
      </c>
      <c r="N318" s="3"/>
      <c r="O318" s="13">
        <f t="shared" si="85"/>
        <v>3.6210846831152428</v>
      </c>
      <c r="P318" s="13">
        <f t="shared" si="86"/>
        <v>0.5122203549016795</v>
      </c>
      <c r="Q318" s="13">
        <f t="shared" si="87"/>
        <v>1.7662914016009175</v>
      </c>
      <c r="R318" s="13">
        <f t="shared" si="82"/>
        <v>3.3459656639908975</v>
      </c>
      <c r="S318" s="13">
        <f t="shared" si="88"/>
        <v>1.3174564209196686</v>
      </c>
      <c r="T318" s="13">
        <f t="shared" si="76"/>
        <v>1.2368897690162397</v>
      </c>
      <c r="U318" s="13">
        <f t="shared" si="89"/>
        <v>1.6295483681602909</v>
      </c>
      <c r="V318" s="4">
        <f t="shared" si="90"/>
        <v>13.303092627699575</v>
      </c>
      <c r="W318" s="4">
        <f t="shared" si="91"/>
        <v>277.84080985933554</v>
      </c>
      <c r="X318" s="4">
        <f t="shared" si="77"/>
        <v>0.24140564554101621</v>
      </c>
      <c r="Z318" s="13">
        <f t="shared" si="92"/>
        <v>0.95394699999999999</v>
      </c>
      <c r="AA318" s="25">
        <f t="shared" si="78"/>
        <v>0.16268917377220293</v>
      </c>
      <c r="AB318" s="3"/>
      <c r="AC318" s="3">
        <f t="shared" si="93"/>
        <v>1.0863254049345727</v>
      </c>
      <c r="AE318" s="106">
        <f>Input_Analysis!F317/100</f>
        <v>2.7910140493434268</v>
      </c>
      <c r="AF318" s="105">
        <f t="shared" si="79"/>
        <v>0.106344869953962</v>
      </c>
    </row>
    <row r="319" spans="1:32">
      <c r="A319" s="154">
        <f>Input_Analysis!A318</f>
        <v>6.04</v>
      </c>
      <c r="B319" s="154">
        <f>Input_Analysis!B318</f>
        <v>19.8162132</v>
      </c>
      <c r="C319" s="154">
        <f>Input_Analysis!I318</f>
        <v>318.84653547049237</v>
      </c>
      <c r="D319" s="154">
        <f>Input_Analysis!F318</f>
        <v>287.40144671490532</v>
      </c>
      <c r="E319" s="155">
        <f>Input_Analysis!L318</f>
        <v>0.10000050338027326</v>
      </c>
      <c r="F319" s="156">
        <f>Input_Analysis!P318</f>
        <v>157.22544377793517</v>
      </c>
      <c r="G319" s="160">
        <f>Input_Analysis!Q318</f>
        <v>56.309400000000004</v>
      </c>
      <c r="H319" s="4"/>
      <c r="I319" s="4">
        <f t="shared" si="83"/>
        <v>111.58999999999961</v>
      </c>
      <c r="J319" s="4">
        <f t="shared" si="84"/>
        <v>55.280599999999602</v>
      </c>
      <c r="K319" s="4"/>
      <c r="L319" s="4">
        <f t="shared" si="80"/>
        <v>5.6879404184889737E-2</v>
      </c>
      <c r="M319" s="139">
        <f t="shared" si="81"/>
        <v>3.136320839513334E-4</v>
      </c>
      <c r="N319" s="3"/>
      <c r="O319" s="13">
        <f t="shared" si="85"/>
        <v>3.7491730457067081</v>
      </c>
      <c r="P319" s="13">
        <f t="shared" si="86"/>
        <v>0.48691368669675866</v>
      </c>
      <c r="Q319" s="13">
        <f t="shared" si="87"/>
        <v>1.9236493759575393</v>
      </c>
      <c r="R319" s="13">
        <f t="shared" si="82"/>
        <v>3.3402584668186344</v>
      </c>
      <c r="S319" s="13">
        <f t="shared" si="88"/>
        <v>1.3153837753564404</v>
      </c>
      <c r="T319" s="13">
        <f t="shared" si="76"/>
        <v>1.2639121576438008</v>
      </c>
      <c r="U319" s="13">
        <f t="shared" si="89"/>
        <v>1.6625295456404072</v>
      </c>
      <c r="V319" s="4">
        <f t="shared" si="90"/>
        <v>13.817102364699517</v>
      </c>
      <c r="W319" s="4">
        <f t="shared" si="91"/>
        <v>288.57612424076621</v>
      </c>
      <c r="X319" s="4">
        <f t="shared" si="77"/>
        <v>0.24994486971378055</v>
      </c>
      <c r="Z319" s="13">
        <f t="shared" si="92"/>
        <v>0.95379400000000003</v>
      </c>
      <c r="AA319" s="25">
        <f t="shared" si="78"/>
        <v>0.16269111085751664</v>
      </c>
      <c r="AB319" s="3"/>
      <c r="AC319" s="3">
        <f t="shared" si="93"/>
        <v>1.1247519137120123</v>
      </c>
      <c r="AE319" s="106">
        <f>Input_Analysis!F318/100</f>
        <v>2.8740144671490531</v>
      </c>
      <c r="AF319" s="105">
        <f t="shared" si="79"/>
        <v>0.10782963106842873</v>
      </c>
    </row>
    <row r="320" spans="1:32">
      <c r="A320" s="154">
        <f>Input_Analysis!A319</f>
        <v>6.06</v>
      </c>
      <c r="B320" s="154">
        <f>Input_Analysis!B319</f>
        <v>19.881829799999998</v>
      </c>
      <c r="C320" s="154">
        <f>Input_Analysis!I319</f>
        <v>321.86625368729801</v>
      </c>
      <c r="D320" s="154">
        <f>Input_Analysis!F319</f>
        <v>289.80145879603191</v>
      </c>
      <c r="E320" s="155">
        <f>Input_Analysis!L319</f>
        <v>0.10000050338027326</v>
      </c>
      <c r="F320" s="156">
        <f>Input_Analysis!P319</f>
        <v>160.32397445633057</v>
      </c>
      <c r="G320" s="160">
        <f>Input_Analysis!Q319</f>
        <v>56.505600000000001</v>
      </c>
      <c r="H320" s="4"/>
      <c r="I320" s="4">
        <f t="shared" si="83"/>
        <v>111.9599999999996</v>
      </c>
      <c r="J320" s="4">
        <f t="shared" si="84"/>
        <v>55.454399999999595</v>
      </c>
      <c r="K320" s="4"/>
      <c r="L320" s="4">
        <f t="shared" si="80"/>
        <v>5.6230141192760104E-2</v>
      </c>
      <c r="M320" s="139">
        <f t="shared" si="81"/>
        <v>3.1068961792256273E-4</v>
      </c>
      <c r="N320" s="3"/>
      <c r="O320" s="13">
        <f t="shared" si="85"/>
        <v>3.7852046670291259</v>
      </c>
      <c r="P320" s="13">
        <f t="shared" si="86"/>
        <v>0.49459400390705316</v>
      </c>
      <c r="Q320" s="13">
        <f t="shared" si="87"/>
        <v>1.9130651351555268</v>
      </c>
      <c r="R320" s="13">
        <f t="shared" si="82"/>
        <v>3.3385212558567363</v>
      </c>
      <c r="S320" s="13">
        <f t="shared" si="88"/>
        <v>1.3133208812819228</v>
      </c>
      <c r="T320" s="13">
        <f t="shared" si="76"/>
        <v>1.274312040690724</v>
      </c>
      <c r="U320" s="13">
        <f t="shared" si="89"/>
        <v>1.6735806123081072</v>
      </c>
      <c r="V320" s="4">
        <f t="shared" si="90"/>
        <v>13.993750245819895</v>
      </c>
      <c r="W320" s="4">
        <f t="shared" si="91"/>
        <v>292.26549119655419</v>
      </c>
      <c r="X320" s="4">
        <f t="shared" si="77"/>
        <v>0.25234697780194171</v>
      </c>
      <c r="Z320" s="13">
        <f t="shared" si="92"/>
        <v>0.95364099999999996</v>
      </c>
      <c r="AA320" s="25">
        <f t="shared" si="78"/>
        <v>0.16269286327901905</v>
      </c>
      <c r="AB320" s="3"/>
      <c r="AC320" s="3">
        <f t="shared" si="93"/>
        <v>1.1355614001087377</v>
      </c>
      <c r="AE320" s="106">
        <f>Input_Analysis!F319/100</f>
        <v>2.898014587960319</v>
      </c>
      <c r="AF320" s="105">
        <f t="shared" si="79"/>
        <v>0.10819398382886888</v>
      </c>
    </row>
    <row r="321" spans="1:32">
      <c r="A321" s="154">
        <f>Input_Analysis!A320</f>
        <v>6.08</v>
      </c>
      <c r="B321" s="154">
        <f>Input_Analysis!B320</f>
        <v>19.9474464</v>
      </c>
      <c r="C321" s="154">
        <f>Input_Analysis!I320</f>
        <v>318.58608389370062</v>
      </c>
      <c r="D321" s="154">
        <f>Input_Analysis!F320</f>
        <v>286.20144067434205</v>
      </c>
      <c r="E321" s="155">
        <f>Input_Analysis!L320</f>
        <v>0.10000050338027326</v>
      </c>
      <c r="F321" s="156">
        <f>Input_Analysis!P320</f>
        <v>161.92321609679274</v>
      </c>
      <c r="G321" s="160">
        <f>Input_Analysis!Q320</f>
        <v>56.701800000000006</v>
      </c>
      <c r="H321" s="4"/>
      <c r="I321" s="4">
        <f t="shared" si="83"/>
        <v>112.3299999999996</v>
      </c>
      <c r="J321" s="4">
        <f t="shared" si="84"/>
        <v>55.628199999999595</v>
      </c>
      <c r="K321" s="4"/>
      <c r="L321" s="4">
        <f t="shared" si="80"/>
        <v>5.7514047731146427E-2</v>
      </c>
      <c r="M321" s="139">
        <f t="shared" si="81"/>
        <v>3.1388848551727516E-4</v>
      </c>
      <c r="N321" s="3"/>
      <c r="O321" s="13">
        <f t="shared" si="85"/>
        <v>3.7077612414872769</v>
      </c>
      <c r="P321" s="13">
        <f t="shared" si="86"/>
        <v>0.51014939346478183</v>
      </c>
      <c r="Q321" s="13">
        <f t="shared" si="87"/>
        <v>1.8162490930303161</v>
      </c>
      <c r="R321" s="13">
        <f t="shared" si="82"/>
        <v>3.3426506361288917</v>
      </c>
      <c r="S321" s="13">
        <f t="shared" si="88"/>
        <v>1.3112676624696706</v>
      </c>
      <c r="T321" s="13">
        <f t="shared" si="76"/>
        <v>1.2650263281694669</v>
      </c>
      <c r="U321" s="13">
        <f t="shared" si="89"/>
        <v>1.6587881163013674</v>
      </c>
      <c r="V321" s="4">
        <f t="shared" si="90"/>
        <v>13.750405592913403</v>
      </c>
      <c r="W321" s="4">
        <f t="shared" si="91"/>
        <v>287.18313348240133</v>
      </c>
      <c r="X321" s="4">
        <f t="shared" si="77"/>
        <v>0.24718408276581846</v>
      </c>
      <c r="Z321" s="13">
        <f t="shared" si="92"/>
        <v>0.953488</v>
      </c>
      <c r="AA321" s="25">
        <f t="shared" si="78"/>
        <v>0.16269443276755374</v>
      </c>
      <c r="AB321" s="3"/>
      <c r="AC321" s="3">
        <f t="shared" si="93"/>
        <v>1.112328372446183</v>
      </c>
      <c r="AE321" s="106">
        <f>Input_Analysis!F320/100</f>
        <v>2.8620144067434206</v>
      </c>
      <c r="AF321" s="105">
        <f t="shared" si="79"/>
        <v>0.10743579139673512</v>
      </c>
    </row>
    <row r="322" spans="1:32">
      <c r="A322" s="154">
        <f>Input_Analysis!A321</f>
        <v>6.1</v>
      </c>
      <c r="B322" s="154">
        <f>Input_Analysis!B321</f>
        <v>20.013062999999999</v>
      </c>
      <c r="C322" s="154">
        <f>Input_Analysis!I321</f>
        <v>321.10603909786181</v>
      </c>
      <c r="D322" s="154">
        <f>Input_Analysis!F321</f>
        <v>288.60145275546859</v>
      </c>
      <c r="E322" s="155">
        <f>Input_Analysis!L321</f>
        <v>0.10000050338027326</v>
      </c>
      <c r="F322" s="156">
        <f>Input_Analysis!P321</f>
        <v>162.52293171196604</v>
      </c>
      <c r="G322" s="160">
        <f>Input_Analysis!Q321</f>
        <v>56.898000000000003</v>
      </c>
      <c r="H322" s="4"/>
      <c r="I322" s="4">
        <f t="shared" si="83"/>
        <v>112.69999999999959</v>
      </c>
      <c r="J322" s="4">
        <f t="shared" si="84"/>
        <v>55.801999999999587</v>
      </c>
      <c r="K322" s="4"/>
      <c r="L322" s="4">
        <f t="shared" si="80"/>
        <v>5.6850299877448926E-2</v>
      </c>
      <c r="M322" s="139">
        <f t="shared" si="81"/>
        <v>3.114251717632649E-4</v>
      </c>
      <c r="N322" s="3"/>
      <c r="O322" s="13">
        <f t="shared" si="85"/>
        <v>3.7347413909512879</v>
      </c>
      <c r="P322" s="13">
        <f t="shared" si="86"/>
        <v>0.50682279731043323</v>
      </c>
      <c r="Q322" s="13">
        <f t="shared" si="87"/>
        <v>1.8418893119582977</v>
      </c>
      <c r="R322" s="13">
        <f t="shared" si="82"/>
        <v>3.341793606331064</v>
      </c>
      <c r="S322" s="13">
        <f t="shared" si="88"/>
        <v>1.3092240435248355</v>
      </c>
      <c r="T322" s="13">
        <f t="shared" si="76"/>
        <v>1.2742564647543084</v>
      </c>
      <c r="U322" s="13">
        <f t="shared" si="89"/>
        <v>1.6682872012732977</v>
      </c>
      <c r="V322" s="4">
        <f t="shared" si="90"/>
        <v>13.893735939857482</v>
      </c>
      <c r="W322" s="4">
        <f t="shared" si="91"/>
        <v>290.17664941037765</v>
      </c>
      <c r="X322" s="4">
        <f t="shared" si="77"/>
        <v>0.24898275939675252</v>
      </c>
      <c r="Z322" s="13">
        <f t="shared" si="92"/>
        <v>0.95333500000000004</v>
      </c>
      <c r="AA322" s="25">
        <f t="shared" si="78"/>
        <v>0.16269582103240091</v>
      </c>
      <c r="AB322" s="3"/>
      <c r="AC322" s="3">
        <f t="shared" si="93"/>
        <v>1.1204224172853863</v>
      </c>
      <c r="AE322" s="106">
        <f>Input_Analysis!F321/100</f>
        <v>2.886014527554686</v>
      </c>
      <c r="AF322" s="105">
        <f t="shared" si="79"/>
        <v>0.107801212745092</v>
      </c>
    </row>
    <row r="323" spans="1:32">
      <c r="A323" s="154">
        <f>Input_Analysis!A322</f>
        <v>6.12</v>
      </c>
      <c r="B323" s="154">
        <f>Input_Analysis!B322</f>
        <v>20.078679600000001</v>
      </c>
      <c r="C323" s="154">
        <f>Input_Analysis!I322</f>
        <v>320.54601711859169</v>
      </c>
      <c r="D323" s="154">
        <f>Input_Analysis!F322</f>
        <v>288.00144973518695</v>
      </c>
      <c r="E323" s="155">
        <f>Input_Analysis!L322</f>
        <v>0.10000050338027326</v>
      </c>
      <c r="F323" s="156">
        <f>Input_Analysis!P322</f>
        <v>162.72283691702381</v>
      </c>
      <c r="G323" s="160">
        <f>Input_Analysis!Q322</f>
        <v>57.094200000000008</v>
      </c>
      <c r="H323" s="4"/>
      <c r="I323" s="4">
        <f t="shared" si="83"/>
        <v>113.0699999999996</v>
      </c>
      <c r="J323" s="4">
        <f t="shared" si="84"/>
        <v>55.975799999999587</v>
      </c>
      <c r="K323" s="4"/>
      <c r="L323" s="4">
        <f t="shared" si="80"/>
        <v>5.7165537432894327E-2</v>
      </c>
      <c r="M323" s="139">
        <f t="shared" si="81"/>
        <v>3.1196925882649886E-4</v>
      </c>
      <c r="N323" s="3"/>
      <c r="O323" s="13">
        <f t="shared" si="85"/>
        <v>3.7065306278533514</v>
      </c>
      <c r="P323" s="13">
        <f t="shared" si="86"/>
        <v>0.50911251519083811</v>
      </c>
      <c r="Q323" s="13">
        <f t="shared" si="87"/>
        <v>1.8194894972750553</v>
      </c>
      <c r="R323" s="13">
        <f t="shared" si="82"/>
        <v>3.3437560013787748</v>
      </c>
      <c r="S323" s="13">
        <f t="shared" si="88"/>
        <v>1.3071899498725366</v>
      </c>
      <c r="T323" s="13">
        <f t="shared" si="76"/>
        <v>1.2738092166133683</v>
      </c>
      <c r="U323" s="13">
        <f t="shared" si="89"/>
        <v>1.665110606012004</v>
      </c>
      <c r="V323" s="4">
        <f t="shared" si="90"/>
        <v>13.831734474572807</v>
      </c>
      <c r="W323" s="4">
        <f t="shared" si="91"/>
        <v>288.88172214727712</v>
      </c>
      <c r="X323" s="4">
        <f t="shared" si="77"/>
        <v>0.24710204185689011</v>
      </c>
      <c r="Z323" s="13">
        <f t="shared" si="92"/>
        <v>0.95318199999999997</v>
      </c>
      <c r="AA323" s="25">
        <f t="shared" si="78"/>
        <v>0.16269702976161188</v>
      </c>
      <c r="AB323" s="3"/>
      <c r="AC323" s="3">
        <f t="shared" si="93"/>
        <v>1.1119591883560054</v>
      </c>
      <c r="AE323" s="106">
        <f>Input_Analysis!F322/100</f>
        <v>2.8800144973518695</v>
      </c>
      <c r="AF323" s="105">
        <f t="shared" si="79"/>
        <v>0.10760540614023591</v>
      </c>
    </row>
    <row r="324" spans="1:32">
      <c r="A324" s="154">
        <f>Input_Analysis!A323</f>
        <v>6.14</v>
      </c>
      <c r="B324" s="154">
        <f>Input_Analysis!B323</f>
        <v>20.144296199999999</v>
      </c>
      <c r="C324" s="154">
        <f>Input_Analysis!I323</f>
        <v>320.96610545432134</v>
      </c>
      <c r="D324" s="154">
        <f>Input_Analysis!F323</f>
        <v>288.60145275546859</v>
      </c>
      <c r="E324" s="155">
        <f>Input_Analysis!L323</f>
        <v>0.10000050338027326</v>
      </c>
      <c r="F324" s="156">
        <f>Input_Analysis!P323</f>
        <v>161.82326349426387</v>
      </c>
      <c r="G324" s="160">
        <f>Input_Analysis!Q323</f>
        <v>57.290399999999998</v>
      </c>
      <c r="H324" s="4"/>
      <c r="I324" s="4">
        <f t="shared" si="83"/>
        <v>113.43999999999959</v>
      </c>
      <c r="J324" s="4">
        <f t="shared" si="84"/>
        <v>56.149599999999587</v>
      </c>
      <c r="K324" s="4"/>
      <c r="L324" s="4">
        <f t="shared" si="80"/>
        <v>5.7090473849789991E-2</v>
      </c>
      <c r="M324" s="139">
        <f t="shared" si="81"/>
        <v>3.1156094578499021E-4</v>
      </c>
      <c r="N324" s="3"/>
      <c r="O324" s="13">
        <f t="shared" si="85"/>
        <v>3.6959498456680593</v>
      </c>
      <c r="P324" s="13">
        <f t="shared" si="86"/>
        <v>0.50370946472212597</v>
      </c>
      <c r="Q324" s="13">
        <f t="shared" si="87"/>
        <v>1.834264927266777</v>
      </c>
      <c r="R324" s="13">
        <f t="shared" si="82"/>
        <v>3.3450452809878715</v>
      </c>
      <c r="S324" s="13">
        <f t="shared" si="88"/>
        <v>1.3051653077464334</v>
      </c>
      <c r="T324" s="13">
        <f t="shared" si="76"/>
        <v>1.2766490581109193</v>
      </c>
      <c r="U324" s="13">
        <f t="shared" si="89"/>
        <v>1.6662380608135323</v>
      </c>
      <c r="V324" s="4">
        <f t="shared" si="90"/>
        <v>13.835073696954783</v>
      </c>
      <c r="W324" s="4">
        <f t="shared" si="91"/>
        <v>288.95146324259031</v>
      </c>
      <c r="X324" s="4">
        <f t="shared" si="77"/>
        <v>0.24639665637787064</v>
      </c>
      <c r="Z324" s="13">
        <f t="shared" si="92"/>
        <v>0.95302900000000002</v>
      </c>
      <c r="AA324" s="25">
        <f t="shared" si="78"/>
        <v>0.16269806062233808</v>
      </c>
      <c r="AB324" s="3"/>
      <c r="AC324" s="3">
        <f t="shared" si="93"/>
        <v>1.1087849537004177</v>
      </c>
      <c r="AE324" s="106">
        <f>Input_Analysis!F323/100</f>
        <v>2.886014527554686</v>
      </c>
      <c r="AF324" s="105">
        <f t="shared" si="79"/>
        <v>0.1076339853440091</v>
      </c>
    </row>
    <row r="325" spans="1:32">
      <c r="A325" s="154">
        <f>Input_Analysis!A324</f>
        <v>6.16</v>
      </c>
      <c r="B325" s="154">
        <f>Input_Analysis!B324</f>
        <v>20.209912800000001</v>
      </c>
      <c r="C325" s="154">
        <f>Input_Analysis!I324</f>
        <v>324.64637306314262</v>
      </c>
      <c r="D325" s="154">
        <f>Input_Analysis!F324</f>
        <v>292.80147389744008</v>
      </c>
      <c r="E325" s="155">
        <f>Input_Analysis!L324</f>
        <v>0.10000050338027326</v>
      </c>
      <c r="F325" s="156">
        <f>Input_Analysis!P324</f>
        <v>159.22449582851289</v>
      </c>
      <c r="G325" s="160">
        <f>Input_Analysis!Q324</f>
        <v>57.486600000000003</v>
      </c>
      <c r="H325" s="4"/>
      <c r="I325" s="4">
        <f t="shared" si="83"/>
        <v>113.80999999999959</v>
      </c>
      <c r="J325" s="4">
        <f t="shared" si="84"/>
        <v>56.323399999999587</v>
      </c>
      <c r="K325" s="4"/>
      <c r="L325" s="4">
        <f t="shared" si="80"/>
        <v>5.5868864143535743E-2</v>
      </c>
      <c r="M325" s="139">
        <f t="shared" si="81"/>
        <v>3.0802901765615445E-4</v>
      </c>
      <c r="N325" s="3"/>
      <c r="O325" s="13">
        <f t="shared" si="85"/>
        <v>3.7433175742789775</v>
      </c>
      <c r="P325" s="13">
        <f t="shared" si="86"/>
        <v>0.48254432738720832</v>
      </c>
      <c r="Q325" s="13">
        <f t="shared" si="87"/>
        <v>1.937000913201812</v>
      </c>
      <c r="R325" s="13">
        <f t="shared" si="82"/>
        <v>3.3437561673004836</v>
      </c>
      <c r="S325" s="13">
        <f t="shared" si="88"/>
        <v>1.3031500441774866</v>
      </c>
      <c r="T325" s="13">
        <f t="shared" si="76"/>
        <v>1.2901036633000427</v>
      </c>
      <c r="U325" s="13">
        <f t="shared" si="89"/>
        <v>1.6811986458229879</v>
      </c>
      <c r="V325" s="4">
        <f t="shared" si="90"/>
        <v>14.055758204209534</v>
      </c>
      <c r="W325" s="4">
        <f t="shared" si="91"/>
        <v>293.56055407094391</v>
      </c>
      <c r="X325" s="4">
        <f t="shared" si="77"/>
        <v>0.24955450495193182</v>
      </c>
      <c r="Z325" s="13">
        <f t="shared" si="92"/>
        <v>0.95287600000000006</v>
      </c>
      <c r="AA325" s="25">
        <f t="shared" si="78"/>
        <v>0.16269891526115318</v>
      </c>
      <c r="AB325" s="3"/>
      <c r="AC325" s="3">
        <f t="shared" si="93"/>
        <v>1.1229952722836931</v>
      </c>
      <c r="AE325" s="106">
        <f>Input_Analysis!F324/100</f>
        <v>2.9280147389744009</v>
      </c>
      <c r="AF325" s="105">
        <f t="shared" si="79"/>
        <v>0.10833062400486593</v>
      </c>
    </row>
    <row r="326" spans="1:32">
      <c r="A326" s="154">
        <f>Input_Analysis!A325</f>
        <v>6.18</v>
      </c>
      <c r="B326" s="154">
        <f>Input_Analysis!B325</f>
        <v>20.2755294</v>
      </c>
      <c r="C326" s="154">
        <f>Input_Analysis!I325</f>
        <v>327.30626191084428</v>
      </c>
      <c r="D326" s="154">
        <f>Input_Analysis!F325</f>
        <v>295.20148597856661</v>
      </c>
      <c r="E326" s="155">
        <f>Input_Analysis!L325</f>
        <v>0.10000050338027326</v>
      </c>
      <c r="F326" s="156">
        <f>Input_Analysis!P325</f>
        <v>160.52387966138835</v>
      </c>
      <c r="G326" s="160">
        <f>Input_Analysis!Q325</f>
        <v>57.6828</v>
      </c>
      <c r="H326" s="4"/>
      <c r="I326" s="4">
        <f t="shared" si="83"/>
        <v>114.17999999999958</v>
      </c>
      <c r="J326" s="4">
        <f t="shared" si="84"/>
        <v>56.49719999999958</v>
      </c>
      <c r="K326" s="4"/>
      <c r="L326" s="4">
        <f t="shared" si="80"/>
        <v>5.5242339239284184E-2</v>
      </c>
      <c r="M326" s="139">
        <f t="shared" si="81"/>
        <v>3.055257873664288E-4</v>
      </c>
      <c r="N326" s="3"/>
      <c r="O326" s="13">
        <f t="shared" si="85"/>
        <v>3.772333175995382</v>
      </c>
      <c r="P326" s="13">
        <f t="shared" si="86"/>
        <v>0.48253593310996551</v>
      </c>
      <c r="Q326" s="13">
        <f t="shared" si="87"/>
        <v>1.9520468669147708</v>
      </c>
      <c r="R326" s="13">
        <f t="shared" si="82"/>
        <v>3.3426912828910962</v>
      </c>
      <c r="S326" s="13">
        <f t="shared" si="88"/>
        <v>1.3011440869829141</v>
      </c>
      <c r="T326" s="13">
        <f t="shared" si="76"/>
        <v>1.2996895297809437</v>
      </c>
      <c r="U326" s="13">
        <f t="shared" si="89"/>
        <v>1.6910833465880788</v>
      </c>
      <c r="V326" s="4">
        <f t="shared" si="90"/>
        <v>14.208417460722981</v>
      </c>
      <c r="W326" s="4">
        <f t="shared" si="91"/>
        <v>296.74890828670755</v>
      </c>
      <c r="X326" s="4">
        <f t="shared" si="77"/>
        <v>0.25148887839969214</v>
      </c>
      <c r="Z326" s="13">
        <f t="shared" si="92"/>
        <v>0.95272299999999999</v>
      </c>
      <c r="AA326" s="25">
        <f t="shared" si="78"/>
        <v>0.1626995953043697</v>
      </c>
      <c r="AB326" s="3"/>
      <c r="AC326" s="3">
        <f t="shared" si="93"/>
        <v>1.1316999527986145</v>
      </c>
      <c r="AE326" s="106">
        <f>Input_Analysis!F325/100</f>
        <v>2.9520148597856659</v>
      </c>
      <c r="AF326" s="105">
        <f t="shared" si="79"/>
        <v>0.10868994520866902</v>
      </c>
    </row>
    <row r="327" spans="1:32">
      <c r="A327" s="154">
        <f>Input_Analysis!A326</f>
        <v>6.2</v>
      </c>
      <c r="B327" s="154">
        <f>Input_Analysis!B326</f>
        <v>20.341145999999998</v>
      </c>
      <c r="C327" s="154">
        <f>Input_Analysis!I326</f>
        <v>328.74615419747687</v>
      </c>
      <c r="D327" s="154">
        <f>Input_Analysis!F326</f>
        <v>296.40149201912988</v>
      </c>
      <c r="E327" s="155">
        <f>Input_Analysis!L326</f>
        <v>0.10000050338027326</v>
      </c>
      <c r="F327" s="156">
        <f>Input_Analysis!P326</f>
        <v>161.723310891735</v>
      </c>
      <c r="G327" s="160">
        <f>Input_Analysis!Q326</f>
        <v>57.879000000000005</v>
      </c>
      <c r="H327" s="4"/>
      <c r="I327" s="4">
        <f t="shared" si="83"/>
        <v>114.54999999999959</v>
      </c>
      <c r="J327" s="4">
        <f t="shared" si="84"/>
        <v>56.67099999999958</v>
      </c>
      <c r="K327" s="4"/>
      <c r="L327" s="4">
        <f t="shared" si="80"/>
        <v>5.4990202318358473E-2</v>
      </c>
      <c r="M327" s="139">
        <f t="shared" si="81"/>
        <v>3.0418759916565668E-4</v>
      </c>
      <c r="N327" s="3"/>
      <c r="O327" s="13">
        <f t="shared" si="85"/>
        <v>3.779643101365405</v>
      </c>
      <c r="P327" s="13">
        <f t="shared" si="86"/>
        <v>0.48480940883745349</v>
      </c>
      <c r="Q327" s="13">
        <f t="shared" si="87"/>
        <v>1.9472365637758837</v>
      </c>
      <c r="R327" s="13">
        <f t="shared" si="82"/>
        <v>3.3427117729531104</v>
      </c>
      <c r="S327" s="13">
        <f t="shared" si="88"/>
        <v>1.2991473647553309</v>
      </c>
      <c r="T327" s="13">
        <f t="shared" si="76"/>
        <v>1.3054261567631031</v>
      </c>
      <c r="U327" s="13">
        <f t="shared" si="89"/>
        <v>1.695940951441465</v>
      </c>
      <c r="V327" s="4">
        <f t="shared" si="90"/>
        <v>14.279743613165152</v>
      </c>
      <c r="W327" s="4">
        <f t="shared" si="91"/>
        <v>298.23858565070788</v>
      </c>
      <c r="X327" s="4">
        <f t="shared" si="77"/>
        <v>0.25197620675769367</v>
      </c>
      <c r="Z327" s="13">
        <f t="shared" si="92"/>
        <v>0.95257000000000003</v>
      </c>
      <c r="AA327" s="25">
        <f t="shared" si="78"/>
        <v>0.16270010235834967</v>
      </c>
      <c r="AB327" s="3"/>
      <c r="AC327" s="3">
        <f t="shared" si="93"/>
        <v>1.1338929304096215</v>
      </c>
      <c r="AE327" s="106">
        <f>Input_Analysis!F326/100</f>
        <v>2.9640149201912989</v>
      </c>
      <c r="AF327" s="105">
        <f t="shared" si="79"/>
        <v>0.10882703702901395</v>
      </c>
    </row>
    <row r="328" spans="1:32">
      <c r="A328" s="154">
        <f>Input_Analysis!A327</f>
        <v>6.22</v>
      </c>
      <c r="B328" s="154">
        <f>Input_Analysis!B327</f>
        <v>20.4067626</v>
      </c>
      <c r="C328" s="154">
        <f>Input_Analysis!I327</f>
        <v>332.38615336017835</v>
      </c>
      <c r="D328" s="154">
        <f>Input_Analysis!F327</f>
        <v>300.00151014081979</v>
      </c>
      <c r="E328" s="155">
        <f>Input_Analysis!L327</f>
        <v>0.10000050338027326</v>
      </c>
      <c r="F328" s="156">
        <f>Input_Analysis!P327</f>
        <v>161.92321609679274</v>
      </c>
      <c r="G328" s="160">
        <f>Input_Analysis!Q327</f>
        <v>58.075200000000002</v>
      </c>
      <c r="H328" s="4"/>
      <c r="I328" s="4">
        <f t="shared" si="83"/>
        <v>114.91999999999958</v>
      </c>
      <c r="J328" s="4">
        <f t="shared" si="84"/>
        <v>56.844799999999573</v>
      </c>
      <c r="K328" s="4"/>
      <c r="L328" s="4">
        <f t="shared" si="80"/>
        <v>5.4030520555071855E-2</v>
      </c>
      <c r="M328" s="139">
        <f t="shared" si="81"/>
        <v>3.0085640562743687E-4</v>
      </c>
      <c r="N328" s="3"/>
      <c r="O328" s="13">
        <f t="shared" si="85"/>
        <v>3.8256120763936265</v>
      </c>
      <c r="P328" s="13">
        <f t="shared" si="86"/>
        <v>0.47753645563773889</v>
      </c>
      <c r="Q328" s="13">
        <f t="shared" si="87"/>
        <v>1.9987428447876836</v>
      </c>
      <c r="R328" s="13">
        <f t="shared" si="82"/>
        <v>3.3410626215177324</v>
      </c>
      <c r="S328" s="13">
        <f t="shared" si="88"/>
        <v>1.297159806852074</v>
      </c>
      <c r="T328" s="13">
        <f t="shared" si="76"/>
        <v>1.3183354078406453</v>
      </c>
      <c r="U328" s="13">
        <f t="shared" si="89"/>
        <v>1.7100917030008216</v>
      </c>
      <c r="V328" s="4">
        <f t="shared" si="90"/>
        <v>14.497743557345252</v>
      </c>
      <c r="W328" s="4">
        <f t="shared" si="91"/>
        <v>302.79160822488524</v>
      </c>
      <c r="X328" s="4">
        <f t="shared" si="77"/>
        <v>0.25504080509290844</v>
      </c>
      <c r="Z328" s="13">
        <f t="shared" si="92"/>
        <v>0.95241699999999996</v>
      </c>
      <c r="AA328" s="25">
        <f t="shared" si="78"/>
        <v>0.16270043800980977</v>
      </c>
      <c r="AB328" s="3"/>
      <c r="AC328" s="3">
        <f t="shared" si="93"/>
        <v>1.147683622918088</v>
      </c>
      <c r="AE328" s="106">
        <f>Input_Analysis!F327/100</f>
        <v>3.0000151014081977</v>
      </c>
      <c r="AF328" s="105">
        <f t="shared" si="79"/>
        <v>0.10940215230067683</v>
      </c>
    </row>
    <row r="329" spans="1:32">
      <c r="A329" s="154">
        <f>Input_Analysis!A328</f>
        <v>6.24</v>
      </c>
      <c r="B329" s="154">
        <f>Input_Analysis!B328</f>
        <v>20.472379199999999</v>
      </c>
      <c r="C329" s="154">
        <f>Input_Analysis!I328</f>
        <v>334.56598231063299</v>
      </c>
      <c r="D329" s="154">
        <f>Input_Analysis!F328</f>
        <v>301.80151920166469</v>
      </c>
      <c r="E329" s="155">
        <f>Input_Analysis!L328</f>
        <v>0.10000050338027326</v>
      </c>
      <c r="F329" s="156">
        <f>Input_Analysis!P328</f>
        <v>163.82231554484156</v>
      </c>
      <c r="G329" s="160">
        <f>Input_Analysis!Q328</f>
        <v>58.271400000000007</v>
      </c>
      <c r="H329" s="4"/>
      <c r="I329" s="4">
        <f t="shared" si="83"/>
        <v>115.28999999999958</v>
      </c>
      <c r="J329" s="4">
        <f t="shared" si="84"/>
        <v>57.018599999999573</v>
      </c>
      <c r="K329" s="4"/>
      <c r="L329" s="4">
        <f t="shared" si="80"/>
        <v>5.3616261241295211E-2</v>
      </c>
      <c r="M329" s="139">
        <f t="shared" si="81"/>
        <v>2.9889620782613292E-4</v>
      </c>
      <c r="N329" s="3"/>
      <c r="O329" s="13">
        <f t="shared" si="85"/>
        <v>3.8456921480119655</v>
      </c>
      <c r="P329" s="13">
        <f t="shared" si="86"/>
        <v>0.48136104297694915</v>
      </c>
      <c r="Q329" s="13">
        <f t="shared" si="87"/>
        <v>1.9945257646766619</v>
      </c>
      <c r="R329" s="13">
        <f t="shared" si="82"/>
        <v>3.3403681478894542</v>
      </c>
      <c r="S329" s="13">
        <f t="shared" si="88"/>
        <v>1.295181343384703</v>
      </c>
      <c r="T329" s="13">
        <f t="shared" si="76"/>
        <v>1.3263274575983404</v>
      </c>
      <c r="U329" s="13">
        <f t="shared" si="89"/>
        <v>1.7178345783002362</v>
      </c>
      <c r="V329" s="4">
        <f t="shared" si="90"/>
        <v>14.618398820708896</v>
      </c>
      <c r="W329" s="4">
        <f t="shared" si="91"/>
        <v>305.31154528199818</v>
      </c>
      <c r="X329" s="4">
        <f t="shared" si="77"/>
        <v>0.25637947653413107</v>
      </c>
      <c r="Z329" s="13">
        <f t="shared" si="92"/>
        <v>0.952264</v>
      </c>
      <c r="AA329" s="25">
        <f t="shared" si="78"/>
        <v>0.1627006038261205</v>
      </c>
      <c r="AB329" s="3"/>
      <c r="AC329" s="3">
        <f t="shared" si="93"/>
        <v>1.1537076444035896</v>
      </c>
      <c r="AE329" s="106">
        <f>Input_Analysis!F328/100</f>
        <v>3.0180151920166467</v>
      </c>
      <c r="AF329" s="105">
        <f t="shared" si="79"/>
        <v>0.10964615449502933</v>
      </c>
    </row>
    <row r="330" spans="1:32">
      <c r="A330" s="154">
        <f>Input_Analysis!A329</f>
        <v>6.26</v>
      </c>
      <c r="B330" s="154">
        <f>Input_Analysis!B329</f>
        <v>20.537995799999997</v>
      </c>
      <c r="C330" s="154">
        <f>Input_Analysis!I329</f>
        <v>339.46595907541496</v>
      </c>
      <c r="D330" s="154">
        <f>Input_Analysis!F329</f>
        <v>306.60154336391776</v>
      </c>
      <c r="E330" s="155">
        <f>Input_Analysis!L329</f>
        <v>0.10000050338027326</v>
      </c>
      <c r="F330" s="156">
        <f>Input_Analysis!P329</f>
        <v>164.32207855748595</v>
      </c>
      <c r="G330" s="160">
        <f>Input_Analysis!Q329</f>
        <v>58.467600000000004</v>
      </c>
      <c r="H330" s="4"/>
      <c r="I330" s="4">
        <f t="shared" si="83"/>
        <v>115.65999999999957</v>
      </c>
      <c r="J330" s="4">
        <f t="shared" si="84"/>
        <v>57.192399999999566</v>
      </c>
      <c r="K330" s="4"/>
      <c r="L330" s="4">
        <f t="shared" si="80"/>
        <v>5.2372313336590613E-2</v>
      </c>
      <c r="M330" s="139">
        <f t="shared" si="81"/>
        <v>2.9458182980302125E-4</v>
      </c>
      <c r="N330" s="3"/>
      <c r="O330" s="13">
        <f t="shared" si="85"/>
        <v>3.9132115294237888</v>
      </c>
      <c r="P330" s="13">
        <f t="shared" si="86"/>
        <v>0.47297435240237012</v>
      </c>
      <c r="Q330" s="13">
        <f t="shared" si="87"/>
        <v>2.0623628404810836</v>
      </c>
      <c r="R330" s="13">
        <f t="shared" si="82"/>
        <v>3.3377409690796429</v>
      </c>
      <c r="S330" s="13">
        <f t="shared" si="88"/>
        <v>1.2932119052086803</v>
      </c>
      <c r="T330" s="13">
        <f t="shared" si="76"/>
        <v>1.3432490868339229</v>
      </c>
      <c r="U330" s="13">
        <f t="shared" si="89"/>
        <v>1.7371057107543175</v>
      </c>
      <c r="V330" s="4">
        <f t="shared" si="90"/>
        <v>14.920397271694359</v>
      </c>
      <c r="W330" s="4">
        <f t="shared" si="91"/>
        <v>311.61891279016351</v>
      </c>
      <c r="X330" s="4">
        <f t="shared" si="77"/>
        <v>0.26088076862825255</v>
      </c>
      <c r="Z330" s="13">
        <f t="shared" si="92"/>
        <v>0.95211100000000004</v>
      </c>
      <c r="AA330" s="25">
        <f t="shared" si="78"/>
        <v>0.16270060135560035</v>
      </c>
      <c r="AB330" s="3"/>
      <c r="AC330" s="3">
        <f t="shared" si="93"/>
        <v>1.1739634588271366</v>
      </c>
      <c r="AE330" s="106">
        <f>Input_Analysis!F329/100</f>
        <v>3.0660154336391776</v>
      </c>
      <c r="AF330" s="105">
        <f t="shared" si="79"/>
        <v>0.11043059682158764</v>
      </c>
    </row>
    <row r="331" spans="1:32">
      <c r="A331" s="154">
        <f>Input_Analysis!A330</f>
        <v>6.28</v>
      </c>
      <c r="B331" s="154">
        <f>Input_Analysis!B330</f>
        <v>20.603612399999999</v>
      </c>
      <c r="C331" s="154">
        <f>Input_Analysis!I330</f>
        <v>340.00599053417926</v>
      </c>
      <c r="D331" s="154">
        <f>Input_Analysis!F330</f>
        <v>307.20154638419939</v>
      </c>
      <c r="E331" s="155">
        <f>Input_Analysis!L330</f>
        <v>0.10000050338027326</v>
      </c>
      <c r="F331" s="156">
        <f>Input_Analysis!P330</f>
        <v>164.0222207498993</v>
      </c>
      <c r="G331" s="160">
        <f>Input_Analysis!Q330</f>
        <v>58.663800000000009</v>
      </c>
      <c r="H331" s="4"/>
      <c r="I331" s="4">
        <f t="shared" si="83"/>
        <v>116.02999999999957</v>
      </c>
      <c r="J331" s="4">
        <f t="shared" si="84"/>
        <v>57.366199999999566</v>
      </c>
      <c r="K331" s="4"/>
      <c r="L331" s="4">
        <f t="shared" si="80"/>
        <v>5.2309302964626873E-2</v>
      </c>
      <c r="M331" s="139">
        <f t="shared" si="81"/>
        <v>2.9411394553126459E-4</v>
      </c>
      <c r="N331" s="3"/>
      <c r="O331" s="13">
        <f t="shared" si="85"/>
        <v>3.9043198004082784</v>
      </c>
      <c r="P331" s="13">
        <f t="shared" si="86"/>
        <v>0.47040051256664117</v>
      </c>
      <c r="Q331" s="13">
        <f t="shared" si="87"/>
        <v>2.0677257650721379</v>
      </c>
      <c r="R331" s="13">
        <f t="shared" si="82"/>
        <v>3.3387933346858998</v>
      </c>
      <c r="S331" s="13">
        <f t="shared" si="88"/>
        <v>1.29125142391322</v>
      </c>
      <c r="T331" s="13">
        <f t="shared" si="76"/>
        <v>1.3463892449031409</v>
      </c>
      <c r="U331" s="13">
        <f t="shared" si="89"/>
        <v>1.7385270296226258</v>
      </c>
      <c r="V331" s="4">
        <f t="shared" si="90"/>
        <v>14.931732702278646</v>
      </c>
      <c r="W331" s="4">
        <f t="shared" si="91"/>
        <v>311.85565813215152</v>
      </c>
      <c r="X331" s="4">
        <f t="shared" si="77"/>
        <v>0.26028798669388525</v>
      </c>
      <c r="Z331" s="13">
        <f t="shared" si="92"/>
        <v>0.95195799999999997</v>
      </c>
      <c r="AA331" s="25">
        <f t="shared" si="78"/>
        <v>0.16270043212780413</v>
      </c>
      <c r="AB331" s="3"/>
      <c r="AC331" s="3">
        <f t="shared" si="93"/>
        <v>1.1712959401224834</v>
      </c>
      <c r="AE331" s="106">
        <f>Input_Analysis!F330/100</f>
        <v>3.0720154638419941</v>
      </c>
      <c r="AF331" s="105">
        <f t="shared" si="79"/>
        <v>0.11045477858994782</v>
      </c>
    </row>
    <row r="332" spans="1:32">
      <c r="A332" s="154">
        <f>Input_Analysis!A331</f>
        <v>6.3</v>
      </c>
      <c r="B332" s="154">
        <f>Input_Analysis!B331</f>
        <v>20.669228999999998</v>
      </c>
      <c r="C332" s="154">
        <f>Input_Analysis!I331</f>
        <v>339.26634127546549</v>
      </c>
      <c r="D332" s="154">
        <f>Input_Analysis!F331</f>
        <v>307.20154638419939</v>
      </c>
      <c r="E332" s="155">
        <f>Input_Analysis!L331</f>
        <v>0.10000050338027326</v>
      </c>
      <c r="F332" s="156">
        <f>Input_Analysis!P331</f>
        <v>160.32397445633057</v>
      </c>
      <c r="G332" s="160">
        <f>Input_Analysis!Q331</f>
        <v>58.86</v>
      </c>
      <c r="H332" s="4"/>
      <c r="I332" s="4">
        <f t="shared" si="83"/>
        <v>116.39999999999957</v>
      </c>
      <c r="J332" s="4">
        <f t="shared" si="84"/>
        <v>57.539999999999566</v>
      </c>
      <c r="K332" s="4"/>
      <c r="L332" s="4">
        <f t="shared" si="80"/>
        <v>5.241074051827195E-2</v>
      </c>
      <c r="M332" s="139">
        <f t="shared" si="81"/>
        <v>2.9475515609453986E-4</v>
      </c>
      <c r="N332" s="3"/>
      <c r="O332" s="13">
        <f t="shared" si="85"/>
        <v>3.873241940831901</v>
      </c>
      <c r="P332" s="13">
        <f t="shared" si="86"/>
        <v>0.45526827369108952</v>
      </c>
      <c r="Q332" s="13">
        <f t="shared" si="87"/>
        <v>2.1098777688414363</v>
      </c>
      <c r="R332" s="13">
        <f t="shared" si="82"/>
        <v>3.341463487800203</v>
      </c>
      <c r="S332" s="13">
        <f t="shared" si="88"/>
        <v>1.289299831811308</v>
      </c>
      <c r="T332" s="13">
        <f t="shared" si="76"/>
        <v>1.3460070974381604</v>
      </c>
      <c r="U332" s="13">
        <f t="shared" si="89"/>
        <v>1.7354067243438471</v>
      </c>
      <c r="V332" s="4">
        <f t="shared" si="90"/>
        <v>14.857756085031061</v>
      </c>
      <c r="W332" s="4">
        <f t="shared" si="91"/>
        <v>310.31062467099025</v>
      </c>
      <c r="X332" s="4">
        <f t="shared" si="77"/>
        <v>0.2582161293887934</v>
      </c>
      <c r="Z332" s="13">
        <f t="shared" si="92"/>
        <v>0.95180500000000001</v>
      </c>
      <c r="AA332" s="25">
        <f t="shared" si="78"/>
        <v>0.16270009765380669</v>
      </c>
      <c r="AB332" s="3"/>
      <c r="AC332" s="3">
        <f t="shared" si="93"/>
        <v>1.1619725822495703</v>
      </c>
      <c r="AE332" s="106">
        <f>Input_Analysis!F331/100</f>
        <v>3.0720154638419941</v>
      </c>
      <c r="AF332" s="105">
        <f t="shared" si="79"/>
        <v>0.11037127657737851</v>
      </c>
    </row>
    <row r="333" spans="1:32">
      <c r="A333" s="154">
        <f>Input_Analysis!A332</f>
        <v>6.32</v>
      </c>
      <c r="B333" s="154">
        <f>Input_Analysis!B332</f>
        <v>20.7348456</v>
      </c>
      <c r="C333" s="154">
        <f>Input_Analysis!I332</f>
        <v>340.96663723803852</v>
      </c>
      <c r="D333" s="154">
        <f>Input_Analysis!F332</f>
        <v>309.50155796194571</v>
      </c>
      <c r="E333" s="155">
        <f>Input_Analysis!L332</f>
        <v>0.10000050338027326</v>
      </c>
      <c r="F333" s="156">
        <f>Input_Analysis!P332</f>
        <v>157.32539638046407</v>
      </c>
      <c r="G333" s="160">
        <f>Input_Analysis!Q332</f>
        <v>59.056200000000004</v>
      </c>
      <c r="H333" s="4"/>
      <c r="I333" s="4">
        <f t="shared" si="83"/>
        <v>116.76999999999957</v>
      </c>
      <c r="J333" s="4">
        <f t="shared" si="84"/>
        <v>57.713799999999566</v>
      </c>
      <c r="K333" s="4"/>
      <c r="L333" s="4">
        <f t="shared" si="80"/>
        <v>5.1885899972861659E-2</v>
      </c>
      <c r="M333" s="139">
        <f t="shared" si="81"/>
        <v>2.9328530260413739E-4</v>
      </c>
      <c r="N333" s="3"/>
      <c r="O333" s="13">
        <f t="shared" si="85"/>
        <v>3.8846278920819737</v>
      </c>
      <c r="P333" s="13">
        <f t="shared" si="86"/>
        <v>0.43831699525505174</v>
      </c>
      <c r="Q333" s="13">
        <f t="shared" si="87"/>
        <v>2.1819294667406375</v>
      </c>
      <c r="R333" s="13">
        <f t="shared" si="82"/>
        <v>3.3420421754891363</v>
      </c>
      <c r="S333" s="13">
        <f t="shared" si="88"/>
        <v>1.2873570619298855</v>
      </c>
      <c r="T333" s="13">
        <f t="shared" si="76"/>
        <v>1.3533088585179514</v>
      </c>
      <c r="U333" s="13">
        <f t="shared" si="89"/>
        <v>1.742191715985357</v>
      </c>
      <c r="V333" s="4">
        <f t="shared" si="90"/>
        <v>14.946442482535929</v>
      </c>
      <c r="W333" s="4">
        <f t="shared" si="91"/>
        <v>312.16287821803036</v>
      </c>
      <c r="X333" s="4">
        <f t="shared" si="77"/>
        <v>0.25897519280546494</v>
      </c>
      <c r="Z333" s="13">
        <f t="shared" si="92"/>
        <v>0.95165199999999994</v>
      </c>
      <c r="AA333" s="25">
        <f t="shared" si="78"/>
        <v>0.16269959942648096</v>
      </c>
      <c r="AB333" s="3"/>
      <c r="AC333" s="3">
        <f t="shared" si="93"/>
        <v>1.165388367624592</v>
      </c>
      <c r="AE333" s="106">
        <f>Input_Analysis!F332/100</f>
        <v>3.0950155796194569</v>
      </c>
      <c r="AF333" s="105">
        <f t="shared" si="79"/>
        <v>0.11070018166398995</v>
      </c>
    </row>
    <row r="334" spans="1:32">
      <c r="A334" s="154">
        <f>Input_Analysis!A333</f>
        <v>6.34</v>
      </c>
      <c r="B334" s="154">
        <f>Input_Analysis!B333</f>
        <v>20.800462199999998</v>
      </c>
      <c r="C334" s="154">
        <f>Input_Analysis!I333</f>
        <v>342.00671911455555</v>
      </c>
      <c r="D334" s="154">
        <f>Input_Analysis!F333</f>
        <v>310.70156400250897</v>
      </c>
      <c r="E334" s="155">
        <f>Input_Analysis!L333</f>
        <v>0.10000050338027326</v>
      </c>
      <c r="F334" s="156">
        <f>Input_Analysis!P333</f>
        <v>156.52577556023297</v>
      </c>
      <c r="G334" s="160">
        <f>Input_Analysis!Q333</f>
        <v>59.252400000000002</v>
      </c>
      <c r="H334" s="4"/>
      <c r="I334" s="4">
        <f t="shared" si="83"/>
        <v>117.13999999999956</v>
      </c>
      <c r="J334" s="4">
        <f t="shared" si="84"/>
        <v>57.887599999999559</v>
      </c>
      <c r="K334" s="4"/>
      <c r="L334" s="4">
        <f t="shared" si="80"/>
        <v>5.1663409466445938E-2</v>
      </c>
      <c r="M334" s="139">
        <f t="shared" si="81"/>
        <v>2.9239338817427729E-4</v>
      </c>
      <c r="N334" s="3"/>
      <c r="O334" s="13">
        <f t="shared" si="85"/>
        <v>3.8845403698643182</v>
      </c>
      <c r="P334" s="13">
        <f t="shared" si="86"/>
        <v>0.43258235786629712</v>
      </c>
      <c r="Q334" s="13">
        <f t="shared" si="87"/>
        <v>2.2041567374415938</v>
      </c>
      <c r="R334" s="13">
        <f t="shared" si="82"/>
        <v>3.3427686043623113</v>
      </c>
      <c r="S334" s="13">
        <f t="shared" si="88"/>
        <v>1.285423048000196</v>
      </c>
      <c r="T334" s="13">
        <f t="shared" si="76"/>
        <v>1.3581377053595869</v>
      </c>
      <c r="U334" s="13">
        <f t="shared" si="89"/>
        <v>1.7457815088273123</v>
      </c>
      <c r="V334" s="4">
        <f t="shared" si="90"/>
        <v>14.991114607637066</v>
      </c>
      <c r="W334" s="4">
        <f t="shared" si="91"/>
        <v>313.0958747597814</v>
      </c>
      <c r="X334" s="4">
        <f t="shared" si="77"/>
        <v>0.25896935799095455</v>
      </c>
      <c r="Z334" s="13">
        <f t="shared" si="92"/>
        <v>0.95149899999999998</v>
      </c>
      <c r="AA334" s="25">
        <f t="shared" si="78"/>
        <v>0.16269893892077125</v>
      </c>
      <c r="AB334" s="3"/>
      <c r="AC334" s="3">
        <f t="shared" si="93"/>
        <v>1.1653621109592953</v>
      </c>
      <c r="AE334" s="106">
        <f>Input_Analysis!F333/100</f>
        <v>3.1070156400250899</v>
      </c>
      <c r="AF334" s="105">
        <f t="shared" si="79"/>
        <v>0.11083123305093884</v>
      </c>
    </row>
    <row r="335" spans="1:32">
      <c r="A335" s="154">
        <f>Input_Analysis!A334</f>
        <v>6.36</v>
      </c>
      <c r="B335" s="154">
        <f>Input_Analysis!B334</f>
        <v>20.8660788</v>
      </c>
      <c r="C335" s="154">
        <f>Input_Analysis!I334</f>
        <v>342.08639379147036</v>
      </c>
      <c r="D335" s="154">
        <f>Input_Analysis!F334</f>
        <v>310.10156098222734</v>
      </c>
      <c r="E335" s="155">
        <f>Input_Analysis!L334</f>
        <v>0.10000050338027326</v>
      </c>
      <c r="F335" s="156">
        <f>Input_Analysis!P334</f>
        <v>159.92416404621505</v>
      </c>
      <c r="G335" s="160">
        <f>Input_Analysis!Q334</f>
        <v>59.448600000000006</v>
      </c>
      <c r="H335" s="4"/>
      <c r="I335" s="4">
        <f t="shared" si="83"/>
        <v>117.50999999999956</v>
      </c>
      <c r="J335" s="4">
        <f t="shared" si="84"/>
        <v>58.061399999999558</v>
      </c>
      <c r="K335" s="4"/>
      <c r="L335" s="4">
        <f t="shared" si="80"/>
        <v>5.1923616419257974E-2</v>
      </c>
      <c r="M335" s="139">
        <f t="shared" si="81"/>
        <v>2.9232528739869075E-4</v>
      </c>
      <c r="N335" s="3"/>
      <c r="O335" s="13">
        <f t="shared" si="85"/>
        <v>3.8679121376934158</v>
      </c>
      <c r="P335" s="13">
        <f t="shared" si="86"/>
        <v>0.44740038055607528</v>
      </c>
      <c r="Q335" s="13">
        <f t="shared" si="87"/>
        <v>2.1374067753319186</v>
      </c>
      <c r="R335" s="13">
        <f t="shared" si="82"/>
        <v>3.3435353154647762</v>
      </c>
      <c r="S335" s="13">
        <f t="shared" si="88"/>
        <v>1.2834977244482921</v>
      </c>
      <c r="T335" s="13">
        <f t="shared" si="76"/>
        <v>1.3591946391847334</v>
      </c>
      <c r="U335" s="13">
        <f t="shared" si="89"/>
        <v>1.7445232264759227</v>
      </c>
      <c r="V335" s="4">
        <f t="shared" si="90"/>
        <v>14.971759586098052</v>
      </c>
      <c r="W335" s="4">
        <f t="shared" si="91"/>
        <v>312.69163681227985</v>
      </c>
      <c r="X335" s="4">
        <f t="shared" si="77"/>
        <v>0.25786080917956106</v>
      </c>
      <c r="Z335" s="13">
        <f t="shared" si="92"/>
        <v>0.95134600000000002</v>
      </c>
      <c r="AA335" s="25">
        <f t="shared" si="78"/>
        <v>0.16269811759396152</v>
      </c>
      <c r="AB335" s="3"/>
      <c r="AC335" s="3">
        <f t="shared" si="93"/>
        <v>1.1603736413080248</v>
      </c>
      <c r="AE335" s="106">
        <f>Input_Analysis!F334/100</f>
        <v>3.1010156098222734</v>
      </c>
      <c r="AF335" s="105">
        <f t="shared" si="79"/>
        <v>0.11064121381923753</v>
      </c>
    </row>
    <row r="336" spans="1:32">
      <c r="A336" s="154">
        <f>Input_Analysis!A335</f>
        <v>6.38</v>
      </c>
      <c r="B336" s="154">
        <f>Input_Analysis!B335</f>
        <v>20.931695399999999</v>
      </c>
      <c r="C336" s="154">
        <f>Input_Analysis!I335</f>
        <v>345.56646879012555</v>
      </c>
      <c r="D336" s="154">
        <f>Input_Analysis!F335</f>
        <v>313.7015791039172</v>
      </c>
      <c r="E336" s="155">
        <f>Input_Analysis!L335</f>
        <v>0.10000050338027326</v>
      </c>
      <c r="F336" s="156">
        <f>Input_Analysis!P335</f>
        <v>159.32444843104176</v>
      </c>
      <c r="G336" s="160">
        <f>Input_Analysis!Q335</f>
        <v>59.644800000000004</v>
      </c>
      <c r="H336" s="4"/>
      <c r="I336" s="4">
        <f t="shared" si="83"/>
        <v>117.87999999999955</v>
      </c>
      <c r="J336" s="4">
        <f t="shared" si="84"/>
        <v>58.235199999999551</v>
      </c>
      <c r="K336" s="4"/>
      <c r="L336" s="4">
        <f t="shared" si="80"/>
        <v>5.106715196449594E-2</v>
      </c>
      <c r="M336" s="139">
        <f t="shared" si="81"/>
        <v>2.8938138509325981E-4</v>
      </c>
      <c r="N336" s="3"/>
      <c r="O336" s="13">
        <f t="shared" si="85"/>
        <v>3.9097739647176923</v>
      </c>
      <c r="P336" s="13">
        <f t="shared" si="86"/>
        <v>0.43779346643090689</v>
      </c>
      <c r="Q336" s="13">
        <f t="shared" si="87"/>
        <v>2.1981004677426235</v>
      </c>
      <c r="R336" s="13">
        <f t="shared" si="82"/>
        <v>3.342291003478012</v>
      </c>
      <c r="S336" s="13">
        <f t="shared" si="88"/>
        <v>1.2815810263856962</v>
      </c>
      <c r="T336" s="13">
        <f t="shared" si="76"/>
        <v>1.3718081948241783</v>
      </c>
      <c r="U336" s="13">
        <f t="shared" si="89"/>
        <v>1.7580833543270795</v>
      </c>
      <c r="V336" s="4">
        <f t="shared" si="90"/>
        <v>15.179097919341734</v>
      </c>
      <c r="W336" s="4">
        <f t="shared" si="91"/>
        <v>317.0219870575574</v>
      </c>
      <c r="X336" s="4">
        <f t="shared" si="77"/>
        <v>0.26065159764784618</v>
      </c>
      <c r="Z336" s="13">
        <f t="shared" si="92"/>
        <v>0.95119299999999996</v>
      </c>
      <c r="AA336" s="25">
        <f t="shared" si="78"/>
        <v>0.16269713688593904</v>
      </c>
      <c r="AB336" s="3"/>
      <c r="AC336" s="3">
        <f t="shared" si="93"/>
        <v>1.1729321894153077</v>
      </c>
      <c r="AE336" s="106">
        <f>Input_Analysis!F335/100</f>
        <v>3.1370157910391718</v>
      </c>
      <c r="AF336" s="105">
        <f t="shared" si="79"/>
        <v>0.1111984646733529</v>
      </c>
    </row>
    <row r="337" spans="1:32">
      <c r="A337" s="154">
        <f>Input_Analysis!A336</f>
        <v>6.4</v>
      </c>
      <c r="B337" s="154">
        <f>Input_Analysis!B336</f>
        <v>20.997312000000001</v>
      </c>
      <c r="C337" s="154">
        <f>Input_Analysis!I336</f>
        <v>348.92660066574609</v>
      </c>
      <c r="D337" s="154">
        <f>Input_Analysis!F336</f>
        <v>317.30159722560705</v>
      </c>
      <c r="E337" s="155">
        <f>Input_Analysis!L336</f>
        <v>0.10000050338027326</v>
      </c>
      <c r="F337" s="156">
        <f>Input_Analysis!P336</f>
        <v>158.12501720069511</v>
      </c>
      <c r="G337" s="160">
        <f>Input_Analysis!Q336</f>
        <v>59.841000000000008</v>
      </c>
      <c r="H337" s="4"/>
      <c r="I337" s="4">
        <f t="shared" si="83"/>
        <v>118.24999999999956</v>
      </c>
      <c r="J337" s="4">
        <f t="shared" si="84"/>
        <v>58.408999999999551</v>
      </c>
      <c r="K337" s="4"/>
      <c r="L337" s="4">
        <f t="shared" si="80"/>
        <v>5.0238483274731766E-2</v>
      </c>
      <c r="M337" s="139">
        <f t="shared" si="81"/>
        <v>2.8659466830409028E-4</v>
      </c>
      <c r="N337" s="3"/>
      <c r="O337" s="13">
        <f t="shared" si="85"/>
        <v>3.9493331621111185</v>
      </c>
      <c r="P337" s="13">
        <f t="shared" si="86"/>
        <v>0.42606843050851934</v>
      </c>
      <c r="Q337" s="13">
        <f t="shared" si="87"/>
        <v>2.2666469801751861</v>
      </c>
      <c r="R337" s="13">
        <f t="shared" si="82"/>
        <v>3.3412829507733739</v>
      </c>
      <c r="S337" s="13">
        <f t="shared" si="88"/>
        <v>1.2796728896002143</v>
      </c>
      <c r="T337" s="13">
        <f t="shared" ref="T337:T399" si="94">C337/1000/(0.85*(1-R337/4.75))</f>
        <v>1.3841558501526523</v>
      </c>
      <c r="U337" s="13">
        <f t="shared" si="89"/>
        <v>1.7712667164218858</v>
      </c>
      <c r="V337" s="4">
        <f t="shared" si="90"/>
        <v>15.378440044383103</v>
      </c>
      <c r="W337" s="4">
        <f t="shared" si="91"/>
        <v>321.18533305616018</v>
      </c>
      <c r="X337" s="4">
        <f t="shared" ref="X337:X399" si="95">V337/J337</f>
        <v>0.26328887747407453</v>
      </c>
      <c r="Z337" s="13">
        <f t="shared" si="92"/>
        <v>0.95104</v>
      </c>
      <c r="AA337" s="25">
        <f t="shared" ref="AA337:AA399" si="96">0.65*0.13*(I337/J337)*Z337</f>
        <v>0.16269599821945316</v>
      </c>
      <c r="AB337" s="3"/>
      <c r="AC337" s="3">
        <f t="shared" si="93"/>
        <v>1.1847999486333356</v>
      </c>
      <c r="AE337" s="106">
        <f>Input_Analysis!F336/100</f>
        <v>3.1730159722560707</v>
      </c>
      <c r="AF337" s="105">
        <f t="shared" ref="AF337:AF399" si="97">SQRT((AE337/(305*$AF$13*1^0.18))*SQRT(100/J337))</f>
        <v>0.11175141162032363</v>
      </c>
    </row>
    <row r="338" spans="1:32">
      <c r="A338" s="154">
        <f>Input_Analysis!A337</f>
        <v>6.42</v>
      </c>
      <c r="B338" s="154">
        <f>Input_Analysis!B337</f>
        <v>21.062928599999999</v>
      </c>
      <c r="C338" s="154">
        <f>Input_Analysis!I337</f>
        <v>354.88664982755085</v>
      </c>
      <c r="D338" s="154">
        <f>Input_Analysis!F337</f>
        <v>323.30162742842339</v>
      </c>
      <c r="E338" s="155">
        <f>Input_Analysis!L337</f>
        <v>0.10000050338027326</v>
      </c>
      <c r="F338" s="156">
        <f>Input_Analysis!P337</f>
        <v>157.92511199563737</v>
      </c>
      <c r="G338" s="160">
        <f>Input_Analysis!Q337</f>
        <v>60.037200000000006</v>
      </c>
      <c r="H338" s="4"/>
      <c r="I338" s="4">
        <f t="shared" si="83"/>
        <v>118.61999999999955</v>
      </c>
      <c r="J338" s="4">
        <f t="shared" si="84"/>
        <v>58.582799999999544</v>
      </c>
      <c r="K338" s="4"/>
      <c r="L338" s="4">
        <f t="shared" ref="L338:L399" si="98">(E338/(D338-I338))*100</f>
        <v>4.8856609475241224E-2</v>
      </c>
      <c r="M338" s="139">
        <f t="shared" ref="M338:M399" si="99">(E338/C338)</f>
        <v>2.8178153060664932E-4</v>
      </c>
      <c r="N338" s="3"/>
      <c r="O338" s="13">
        <f t="shared" si="85"/>
        <v>4.0330378511705334</v>
      </c>
      <c r="P338" s="13">
        <f t="shared" si="86"/>
        <v>0.41431116946502933</v>
      </c>
      <c r="Q338" s="13">
        <f t="shared" si="87"/>
        <v>2.3621052225553409</v>
      </c>
      <c r="R338" s="13">
        <f t="shared" ref="R338:R399" si="100">((3.47-LOG(O338))^2+(1.22+LOG(L338)^2))^0.5</f>
        <v>3.3381917830842127</v>
      </c>
      <c r="S338" s="13">
        <f t="shared" si="88"/>
        <v>1.2777732505469035</v>
      </c>
      <c r="T338" s="13">
        <f t="shared" si="94"/>
        <v>1.4047163617661427</v>
      </c>
      <c r="U338" s="13">
        <f t="shared" si="89"/>
        <v>1.7949089916703442</v>
      </c>
      <c r="V338" s="4">
        <f t="shared" si="90"/>
        <v>15.751109988503421</v>
      </c>
      <c r="W338" s="4">
        <f t="shared" si="91"/>
        <v>328.96870508718899</v>
      </c>
      <c r="X338" s="4">
        <f t="shared" si="95"/>
        <v>0.26886919007803561</v>
      </c>
      <c r="Z338" s="13">
        <f t="shared" si="92"/>
        <v>0.95088700000000004</v>
      </c>
      <c r="AA338" s="25">
        <f t="shared" si="96"/>
        <v>0.16269470300036937</v>
      </c>
      <c r="AB338" s="3"/>
      <c r="AC338" s="3">
        <f t="shared" si="93"/>
        <v>1.20991135535116</v>
      </c>
      <c r="AE338" s="106">
        <f>Input_Analysis!F337/100</f>
        <v>3.2330162742842337</v>
      </c>
      <c r="AF338" s="105">
        <f t="shared" si="97"/>
        <v>0.11271929022649331</v>
      </c>
    </row>
    <row r="339" spans="1:32">
      <c r="A339" s="154">
        <f>Input_Analysis!A338</f>
        <v>6.44</v>
      </c>
      <c r="B339" s="154">
        <f>Input_Analysis!B338</f>
        <v>21.128545200000001</v>
      </c>
      <c r="C339" s="154">
        <f>Input_Analysis!I338</f>
        <v>354.08674160221153</v>
      </c>
      <c r="D339" s="154">
        <f>Input_Analysis!F338</f>
        <v>322.70162440814181</v>
      </c>
      <c r="E339" s="155">
        <f>Input_Analysis!L338</f>
        <v>0.10000050338027326</v>
      </c>
      <c r="F339" s="156">
        <f>Input_Analysis!P338</f>
        <v>156.92558597034852</v>
      </c>
      <c r="G339" s="160">
        <f>Input_Analysis!Q338</f>
        <v>60.23340000000001</v>
      </c>
      <c r="H339" s="4"/>
      <c r="I339" s="4">
        <f t="shared" ref="I339:I399" si="101">IF(G339=0,$B$9*A339,I338+$B$10*(A339-A338))</f>
        <v>118.98999999999955</v>
      </c>
      <c r="J339" s="4">
        <f t="shared" si="84"/>
        <v>58.756599999999544</v>
      </c>
      <c r="K339" s="4"/>
      <c r="L339" s="4">
        <f t="shared" si="98"/>
        <v>4.9089247445162625E-2</v>
      </c>
      <c r="M339" s="139">
        <f t="shared" si="99"/>
        <v>2.8241809599472643E-4</v>
      </c>
      <c r="N339" s="3"/>
      <c r="O339" s="13">
        <f t="shared" si="85"/>
        <v>4.0011971693769519</v>
      </c>
      <c r="P339" s="13">
        <f t="shared" si="86"/>
        <v>0.41128679755993158</v>
      </c>
      <c r="Q339" s="13">
        <f t="shared" si="87"/>
        <v>2.3555575991780424</v>
      </c>
      <c r="R339" s="13">
        <f t="shared" si="100"/>
        <v>3.340336979801604</v>
      </c>
      <c r="S339" s="13">
        <f t="shared" si="88"/>
        <v>1.2758820463391807</v>
      </c>
      <c r="T339" s="13">
        <f t="shared" si="94"/>
        <v>1.4036830066820574</v>
      </c>
      <c r="U339" s="13">
        <f t="shared" si="89"/>
        <v>1.7909339469770371</v>
      </c>
      <c r="V339" s="4">
        <f t="shared" si="90"/>
        <v>15.673116106814131</v>
      </c>
      <c r="W339" s="4">
        <f t="shared" si="91"/>
        <v>327.33976933073905</v>
      </c>
      <c r="X339" s="4">
        <f t="shared" si="95"/>
        <v>0.26674647795846346</v>
      </c>
      <c r="Z339" s="13">
        <f t="shared" si="92"/>
        <v>0.95073399999999997</v>
      </c>
      <c r="AA339" s="25">
        <f t="shared" si="96"/>
        <v>0.16269325261791931</v>
      </c>
      <c r="AB339" s="3"/>
      <c r="AC339" s="3">
        <f t="shared" si="93"/>
        <v>1.2003591508130855</v>
      </c>
      <c r="AE339" s="106">
        <f>Input_Analysis!F338/100</f>
        <v>3.2270162440814181</v>
      </c>
      <c r="AF339" s="105">
        <f t="shared" si="97"/>
        <v>0.11253127586538991</v>
      </c>
    </row>
    <row r="340" spans="1:32">
      <c r="A340" s="154">
        <f>Input_Analysis!A339</f>
        <v>6.46</v>
      </c>
      <c r="B340" s="154">
        <f>Input_Analysis!B339</f>
        <v>21.1941618</v>
      </c>
      <c r="C340" s="154">
        <f>Input_Analysis!I339</f>
        <v>356.92654513446513</v>
      </c>
      <c r="D340" s="154">
        <f>Input_Analysis!F339</f>
        <v>325.10163648926834</v>
      </c>
      <c r="E340" s="155">
        <f>Input_Analysis!L339</f>
        <v>0.10000050338027326</v>
      </c>
      <c r="F340" s="156">
        <f>Input_Analysis!P339</f>
        <v>159.12454322598398</v>
      </c>
      <c r="G340" s="160">
        <f>Input_Analysis!Q339</f>
        <v>60.429600000000008</v>
      </c>
      <c r="H340" s="4"/>
      <c r="I340" s="4">
        <f t="shared" si="101"/>
        <v>119.35999999999954</v>
      </c>
      <c r="J340" s="4">
        <f t="shared" si="84"/>
        <v>58.930399999999537</v>
      </c>
      <c r="K340" s="4"/>
      <c r="L340" s="4">
        <f t="shared" si="98"/>
        <v>4.8604893538644112E-2</v>
      </c>
      <c r="M340" s="139">
        <f t="shared" si="99"/>
        <v>2.8017110171113784E-4</v>
      </c>
      <c r="N340" s="3"/>
      <c r="O340" s="13">
        <f t="shared" si="85"/>
        <v>4.0313071883860863</v>
      </c>
      <c r="P340" s="13">
        <f t="shared" si="86"/>
        <v>0.41544125318706565</v>
      </c>
      <c r="Q340" s="13">
        <f t="shared" si="87"/>
        <v>2.356535878060944</v>
      </c>
      <c r="R340" s="13">
        <f t="shared" si="100"/>
        <v>3.3392333947398609</v>
      </c>
      <c r="S340" s="13">
        <f t="shared" si="88"/>
        <v>1.2739992147400805</v>
      </c>
      <c r="T340" s="13">
        <f t="shared" si="94"/>
        <v>1.4138338046073187</v>
      </c>
      <c r="U340" s="13">
        <f t="shared" si="89"/>
        <v>1.8012231568427044</v>
      </c>
      <c r="V340" s="4">
        <f t="shared" si="90"/>
        <v>15.837769675631039</v>
      </c>
      <c r="W340" s="4">
        <f t="shared" si="91"/>
        <v>330.77862991651477</v>
      </c>
      <c r="X340" s="4">
        <f t="shared" si="95"/>
        <v>0.26875381255907244</v>
      </c>
      <c r="Z340" s="13">
        <f t="shared" si="92"/>
        <v>0.95058100000000001</v>
      </c>
      <c r="AA340" s="25">
        <f t="shared" si="96"/>
        <v>0.16269164844494591</v>
      </c>
      <c r="AB340" s="3"/>
      <c r="AC340" s="3">
        <f t="shared" si="93"/>
        <v>1.2093921565158259</v>
      </c>
      <c r="AE340" s="106">
        <f>Input_Analysis!F339/100</f>
        <v>3.2510163648926835</v>
      </c>
      <c r="AF340" s="105">
        <f t="shared" si="97"/>
        <v>0.11286559149767554</v>
      </c>
    </row>
    <row r="341" spans="1:32">
      <c r="A341" s="154">
        <f>Input_Analysis!A340</f>
        <v>6.48</v>
      </c>
      <c r="B341" s="154">
        <f>Input_Analysis!B340</f>
        <v>21.259778400000002</v>
      </c>
      <c r="C341" s="154">
        <f>Input_Analysis!I340</f>
        <v>352.42695359001533</v>
      </c>
      <c r="D341" s="154">
        <f>Input_Analysis!F340</f>
        <v>321.50161836757849</v>
      </c>
      <c r="E341" s="155">
        <f>Input_Analysis!L340</f>
        <v>0.10000050338027326</v>
      </c>
      <c r="F341" s="156">
        <f>Input_Analysis!P340</f>
        <v>154.62667611218419</v>
      </c>
      <c r="G341" s="160">
        <f>Input_Analysis!Q340</f>
        <v>60.625800000000012</v>
      </c>
      <c r="H341" s="4"/>
      <c r="I341" s="4">
        <f t="shared" si="101"/>
        <v>119.72999999999955</v>
      </c>
      <c r="J341" s="4">
        <f t="shared" si="84"/>
        <v>59.104199999999537</v>
      </c>
      <c r="K341" s="4"/>
      <c r="L341" s="4">
        <f t="shared" si="98"/>
        <v>4.956123373015555E-2</v>
      </c>
      <c r="M341" s="139">
        <f t="shared" si="99"/>
        <v>2.8374817068221652E-4</v>
      </c>
      <c r="N341" s="3"/>
      <c r="O341" s="13">
        <f t="shared" si="85"/>
        <v>3.9370629090659817</v>
      </c>
      <c r="P341" s="13">
        <f t="shared" si="86"/>
        <v>0.40396264180493952</v>
      </c>
      <c r="Q341" s="13">
        <f t="shared" si="87"/>
        <v>2.3466365753674472</v>
      </c>
      <c r="R341" s="13">
        <f t="shared" si="100"/>
        <v>3.3447403649379601</v>
      </c>
      <c r="S341" s="13">
        <f t="shared" si="88"/>
        <v>1.2721246941536515</v>
      </c>
      <c r="T341" s="13">
        <f t="shared" si="94"/>
        <v>1.4014810441510603</v>
      </c>
      <c r="U341" s="13">
        <f t="shared" si="89"/>
        <v>1.7828586446528079</v>
      </c>
      <c r="V341" s="4">
        <f t="shared" si="90"/>
        <v>15.513130239334384</v>
      </c>
      <c r="W341" s="4">
        <f t="shared" si="91"/>
        <v>323.99839569450148</v>
      </c>
      <c r="X341" s="4">
        <f t="shared" si="95"/>
        <v>0.26247086060439878</v>
      </c>
      <c r="Z341" s="13">
        <f t="shared" si="92"/>
        <v>0.95042800000000005</v>
      </c>
      <c r="AA341" s="25">
        <f t="shared" si="96"/>
        <v>0.16268989183814414</v>
      </c>
      <c r="AB341" s="3"/>
      <c r="AC341" s="3">
        <f t="shared" si="93"/>
        <v>1.1811188727197945</v>
      </c>
      <c r="AE341" s="106">
        <f>Input_Analysis!F340/100</f>
        <v>3.2150161836757847</v>
      </c>
      <c r="AF341" s="105">
        <f t="shared" si="97"/>
        <v>0.11215633966645258</v>
      </c>
    </row>
    <row r="342" spans="1:32">
      <c r="A342" s="154">
        <f>Input_Analysis!A341</f>
        <v>6.5</v>
      </c>
      <c r="B342" s="154">
        <f>Input_Analysis!B341</f>
        <v>21.325395</v>
      </c>
      <c r="C342" s="154">
        <f>Input_Analysis!I341</f>
        <v>355.22706348636575</v>
      </c>
      <c r="D342" s="154">
        <f>Input_Analysis!F341</f>
        <v>324.50163346898671</v>
      </c>
      <c r="E342" s="155">
        <f>Input_Analysis!L341</f>
        <v>0.10000050338027326</v>
      </c>
      <c r="F342" s="156">
        <f>Input_Analysis!P341</f>
        <v>153.62715008689534</v>
      </c>
      <c r="G342" s="160">
        <f>Input_Analysis!Q341</f>
        <v>60.822000000000003</v>
      </c>
      <c r="H342" s="4"/>
      <c r="I342" s="4">
        <f t="shared" si="101"/>
        <v>120.09999999999954</v>
      </c>
      <c r="J342" s="4">
        <f t="shared" ref="J342:J399" si="102">I342-G342</f>
        <v>59.277999999999537</v>
      </c>
      <c r="K342" s="4"/>
      <c r="L342" s="4">
        <f t="shared" si="98"/>
        <v>4.8923534358861098E-2</v>
      </c>
      <c r="M342" s="139">
        <f t="shared" si="99"/>
        <v>2.8151149971182153E-4</v>
      </c>
      <c r="N342" s="3"/>
      <c r="O342" s="13">
        <f t="shared" ref="O342:O399" si="103">(C342-I342)/J342</f>
        <v>3.9665147860313783</v>
      </c>
      <c r="P342" s="13">
        <f t="shared" ref="P342:P399" si="104">(F342-G342)/(C342-I342)</f>
        <v>0.39470211855164272</v>
      </c>
      <c r="Q342" s="13">
        <f t="shared" ref="Q342:Q399" si="105">O342*(1-P342)</f>
        <v>2.4009229967183776</v>
      </c>
      <c r="R342" s="13">
        <f t="shared" si="100"/>
        <v>3.3441587820337122</v>
      </c>
      <c r="S342" s="13">
        <f t="shared" ref="S342:S399" si="106">9.78*(1/J342)^0.5</f>
        <v>1.2702584236164947</v>
      </c>
      <c r="T342" s="13">
        <f t="shared" si="94"/>
        <v>1.4120317346164777</v>
      </c>
      <c r="U342" s="13">
        <f t="shared" ref="U342:U399" si="107">T342*S342</f>
        <v>1.7936452053103915</v>
      </c>
      <c r="V342" s="4">
        <f t="shared" ref="V342:V399" si="108">(C342-I342)/$B$8</f>
        <v>15.675137565757748</v>
      </c>
      <c r="W342" s="4">
        <f t="shared" ref="W342:W399" si="109">V342*20.88543</f>
        <v>327.38198837000385</v>
      </c>
      <c r="X342" s="4">
        <f t="shared" si="95"/>
        <v>0.26443431906875858</v>
      </c>
      <c r="Z342" s="13">
        <f t="shared" ref="Z342:Z399" si="110">IF(A342&lt;=9.15,1-0.00765*A342,IF(A342&lt;=23,1.174-0.0267*A342,0.5))</f>
        <v>0.95027499999999998</v>
      </c>
      <c r="AA342" s="25">
        <f t="shared" si="96"/>
        <v>0.16268798413829819</v>
      </c>
      <c r="AB342" s="3"/>
      <c r="AC342" s="3">
        <f t="shared" ref="AC342:AC399" si="111">$AC$13*((C342-I342)/J342)</f>
        <v>1.1899544358094134</v>
      </c>
      <c r="AE342" s="106">
        <f>Input_Analysis!F341/100</f>
        <v>3.2450163346898671</v>
      </c>
      <c r="AF342" s="105">
        <f t="shared" si="97"/>
        <v>0.11259572181788624</v>
      </c>
    </row>
    <row r="343" spans="1:32">
      <c r="A343" s="154">
        <f>Input_Analysis!A342</f>
        <v>6.52</v>
      </c>
      <c r="B343" s="154">
        <f>Input_Analysis!B342</f>
        <v>21.391011599999999</v>
      </c>
      <c r="C343" s="154">
        <f>Input_Analysis!I342</f>
        <v>352.42666618490705</v>
      </c>
      <c r="D343" s="154">
        <f>Input_Analysis!F342</f>
        <v>320.90161534729691</v>
      </c>
      <c r="E343" s="155">
        <f>Input_Analysis!L342</f>
        <v>0.10000050338027326</v>
      </c>
      <c r="F343" s="156">
        <f>Input_Analysis!P342</f>
        <v>157.62525418805069</v>
      </c>
      <c r="G343" s="160">
        <f>Input_Analysis!Q342</f>
        <v>61.0182</v>
      </c>
      <c r="H343" s="4"/>
      <c r="I343" s="4">
        <f t="shared" si="101"/>
        <v>120.46999999999953</v>
      </c>
      <c r="J343" s="4">
        <f t="shared" si="102"/>
        <v>59.45179999999953</v>
      </c>
      <c r="K343" s="4"/>
      <c r="L343" s="4">
        <f t="shared" si="98"/>
        <v>4.9892579674617514E-2</v>
      </c>
      <c r="M343" s="139">
        <f t="shared" si="99"/>
        <v>2.8374840207978527E-4</v>
      </c>
      <c r="N343" s="3"/>
      <c r="O343" s="13">
        <f t="shared" si="103"/>
        <v>3.9015919818224067</v>
      </c>
      <c r="P343" s="13">
        <f t="shared" si="104"/>
        <v>0.41648750939987644</v>
      </c>
      <c r="Q343" s="13">
        <f t="shared" si="105"/>
        <v>2.2766276546186646</v>
      </c>
      <c r="R343" s="13">
        <f t="shared" si="100"/>
        <v>3.3469925079832947</v>
      </c>
      <c r="S343" s="13">
        <f t="shared" si="106"/>
        <v>1.268400342789433</v>
      </c>
      <c r="T343" s="13">
        <f t="shared" si="94"/>
        <v>1.4037295921576349</v>
      </c>
      <c r="U343" s="13">
        <f t="shared" si="107"/>
        <v>1.7804910958764151</v>
      </c>
      <c r="V343" s="4">
        <f t="shared" si="108"/>
        <v>15.463777745660503</v>
      </c>
      <c r="W343" s="4">
        <f t="shared" si="109"/>
        <v>322.96764764255022</v>
      </c>
      <c r="X343" s="4">
        <f t="shared" si="95"/>
        <v>0.2601061321214938</v>
      </c>
      <c r="Z343" s="13">
        <f t="shared" si="110"/>
        <v>0.95012200000000002</v>
      </c>
      <c r="AA343" s="25">
        <f t="shared" si="96"/>
        <v>0.1626859266705136</v>
      </c>
      <c r="AB343" s="3"/>
      <c r="AC343" s="3">
        <f t="shared" si="111"/>
        <v>1.1704775945467221</v>
      </c>
      <c r="AE343" s="106">
        <f>Input_Analysis!F342/100</f>
        <v>3.2090161534729691</v>
      </c>
      <c r="AF343" s="105">
        <f t="shared" si="97"/>
        <v>0.11188748990339738</v>
      </c>
    </row>
    <row r="344" spans="1:32">
      <c r="A344" s="154">
        <f>Input_Analysis!A343</f>
        <v>6.54</v>
      </c>
      <c r="B344" s="154">
        <f>Input_Analysis!B343</f>
        <v>21.456628200000001</v>
      </c>
      <c r="C344" s="154">
        <f>Input_Analysis!I343</f>
        <v>363.94661879244148</v>
      </c>
      <c r="D344" s="154">
        <f>Input_Analysis!F343</f>
        <v>332.20167222926779</v>
      </c>
      <c r="E344" s="155">
        <f>Input_Analysis!L343</f>
        <v>0.10000050338027326</v>
      </c>
      <c r="F344" s="156">
        <f>Input_Analysis!P343</f>
        <v>158.72473281586844</v>
      </c>
      <c r="G344" s="160">
        <f>Input_Analysis!Q343</f>
        <v>61.214400000000005</v>
      </c>
      <c r="H344" s="4"/>
      <c r="I344" s="4">
        <f t="shared" si="101"/>
        <v>120.83999999999953</v>
      </c>
      <c r="J344" s="4">
        <f t="shared" si="102"/>
        <v>59.62559999999953</v>
      </c>
      <c r="K344" s="4"/>
      <c r="L344" s="4">
        <f t="shared" si="98"/>
        <v>4.731250577531422E-2</v>
      </c>
      <c r="M344" s="139">
        <f t="shared" si="99"/>
        <v>2.7476695267034058E-4</v>
      </c>
      <c r="N344" s="3"/>
      <c r="O344" s="13">
        <f t="shared" si="103"/>
        <v>4.0772188253442128</v>
      </c>
      <c r="P344" s="13">
        <f t="shared" si="104"/>
        <v>0.40110110247191655</v>
      </c>
      <c r="Q344" s="13">
        <f t="shared" si="105"/>
        <v>2.4418418594793962</v>
      </c>
      <c r="R344" s="13">
        <f t="shared" si="100"/>
        <v>3.339641697422449</v>
      </c>
      <c r="S344" s="13">
        <f t="shared" si="106"/>
        <v>1.2665503919493206</v>
      </c>
      <c r="T344" s="13">
        <f t="shared" si="94"/>
        <v>1.4420586148879495</v>
      </c>
      <c r="U344" s="13">
        <f t="shared" si="107"/>
        <v>1.8264399039002268</v>
      </c>
      <c r="V344" s="4">
        <f t="shared" si="108"/>
        <v>16.207107919496131</v>
      </c>
      <c r="W344" s="4">
        <f t="shared" si="109"/>
        <v>338.49241795508209</v>
      </c>
      <c r="X344" s="4">
        <f t="shared" si="95"/>
        <v>0.27181458835628086</v>
      </c>
      <c r="Z344" s="13">
        <f t="shared" si="110"/>
        <v>0.94996899999999995</v>
      </c>
      <c r="AA344" s="25">
        <f t="shared" si="96"/>
        <v>0.16268372074444601</v>
      </c>
      <c r="AB344" s="3"/>
      <c r="AC344" s="3">
        <f t="shared" si="111"/>
        <v>1.2231656476032637</v>
      </c>
      <c r="AE344" s="106">
        <f>Input_Analysis!F343/100</f>
        <v>3.3220167222926777</v>
      </c>
      <c r="AF344" s="105">
        <f t="shared" si="97"/>
        <v>0.1137573713186507</v>
      </c>
    </row>
    <row r="345" spans="1:32">
      <c r="A345" s="154">
        <f>Input_Analysis!A344</f>
        <v>6.56</v>
      </c>
      <c r="B345" s="154">
        <f>Input_Analysis!B344</f>
        <v>21.522244799999999</v>
      </c>
      <c r="C345" s="154">
        <f>Input_Analysis!I344</f>
        <v>381.04742338323899</v>
      </c>
      <c r="D345" s="154">
        <f>Input_Analysis!F344</f>
        <v>350.80176585799859</v>
      </c>
      <c r="E345" s="155">
        <f>Input_Analysis!L344</f>
        <v>0.10000050338027326</v>
      </c>
      <c r="F345" s="156">
        <f>Input_Analysis!P344</f>
        <v>151.22828762620213</v>
      </c>
      <c r="G345" s="160">
        <f>Input_Analysis!Q344</f>
        <v>61.410600000000002</v>
      </c>
      <c r="H345" s="4"/>
      <c r="I345" s="4">
        <f t="shared" si="101"/>
        <v>121.20999999999952</v>
      </c>
      <c r="J345" s="4">
        <f t="shared" si="102"/>
        <v>59.799399999999522</v>
      </c>
      <c r="K345" s="4"/>
      <c r="L345" s="4">
        <f t="shared" si="98"/>
        <v>4.3555788251623491E-2</v>
      </c>
      <c r="M345" s="139">
        <f t="shared" si="99"/>
        <v>2.6243584720345322E-4</v>
      </c>
      <c r="N345" s="3"/>
      <c r="O345" s="13">
        <f t="shared" si="103"/>
        <v>4.3451510112683662</v>
      </c>
      <c r="P345" s="13">
        <f t="shared" si="104"/>
        <v>0.34566878957127051</v>
      </c>
      <c r="Q345" s="13">
        <f t="shared" si="105"/>
        <v>2.8431679206988485</v>
      </c>
      <c r="R345" s="13">
        <f t="shared" si="100"/>
        <v>3.3305243601506973</v>
      </c>
      <c r="S345" s="13">
        <f t="shared" si="106"/>
        <v>1.2647085119809778</v>
      </c>
      <c r="T345" s="13">
        <f t="shared" si="94"/>
        <v>1.5001191991634815</v>
      </c>
      <c r="U345" s="13">
        <f t="shared" si="107"/>
        <v>1.8972135201681426</v>
      </c>
      <c r="V345" s="4">
        <f t="shared" si="108"/>
        <v>17.322494892215964</v>
      </c>
      <c r="W345" s="4">
        <f t="shared" si="109"/>
        <v>361.78775449673407</v>
      </c>
      <c r="X345" s="4">
        <f t="shared" si="95"/>
        <v>0.28967673408455774</v>
      </c>
      <c r="Z345" s="13">
        <f t="shared" si="110"/>
        <v>0.94981599999999999</v>
      </c>
      <c r="AA345" s="25">
        <f t="shared" si="96"/>
        <v>0.16268136765452562</v>
      </c>
      <c r="AB345" s="3"/>
      <c r="AC345" s="3">
        <f t="shared" si="111"/>
        <v>1.3035453033805098</v>
      </c>
      <c r="AE345" s="106">
        <f>Input_Analysis!F344/100</f>
        <v>3.5080176585799858</v>
      </c>
      <c r="AF345" s="105">
        <f t="shared" si="97"/>
        <v>0.11681362737733787</v>
      </c>
    </row>
    <row r="346" spans="1:32">
      <c r="A346" s="154">
        <f>Input_Analysis!A345</f>
        <v>6.58</v>
      </c>
      <c r="B346" s="154">
        <f>Input_Analysis!B345</f>
        <v>21.587861400000001</v>
      </c>
      <c r="C346" s="154">
        <f>Input_Analysis!I345</f>
        <v>418.83011398474866</v>
      </c>
      <c r="D346" s="154">
        <f>Input_Analysis!F345</f>
        <v>393.80198231151604</v>
      </c>
      <c r="E346" s="155">
        <f>Input_Analysis!L345</f>
        <v>0.10000050338027326</v>
      </c>
      <c r="F346" s="156">
        <f>Input_Analysis!P345</f>
        <v>125.14065836616328</v>
      </c>
      <c r="G346" s="160">
        <f>Input_Analysis!Q345</f>
        <v>61.606800000000007</v>
      </c>
      <c r="H346" s="4"/>
      <c r="I346" s="4">
        <f t="shared" si="101"/>
        <v>121.57999999999953</v>
      </c>
      <c r="J346" s="4">
        <f t="shared" si="102"/>
        <v>59.973199999999522</v>
      </c>
      <c r="K346" s="4"/>
      <c r="L346" s="4">
        <f t="shared" si="98"/>
        <v>3.6734911167400859E-2</v>
      </c>
      <c r="M346" s="139">
        <f t="shared" si="99"/>
        <v>2.3876149312395119E-4</v>
      </c>
      <c r="N346" s="3"/>
      <c r="O346" s="13">
        <f t="shared" si="103"/>
        <v>4.9563824172255524</v>
      </c>
      <c r="P346" s="13">
        <f t="shared" si="104"/>
        <v>0.21373871826142671</v>
      </c>
      <c r="Q346" s="13">
        <f t="shared" si="105"/>
        <v>3.8970115921542905</v>
      </c>
      <c r="R346" s="13">
        <f t="shared" si="100"/>
        <v>3.313413442096512</v>
      </c>
      <c r="S346" s="13">
        <f t="shared" si="106"/>
        <v>1.262874644369258</v>
      </c>
      <c r="T346" s="13">
        <f t="shared" si="94"/>
        <v>1.6292239491817164</v>
      </c>
      <c r="U346" s="13">
        <f t="shared" si="107"/>
        <v>2.0575056154207383</v>
      </c>
      <c r="V346" s="4">
        <f t="shared" si="108"/>
        <v>19.816674265649944</v>
      </c>
      <c r="W346" s="4">
        <f t="shared" si="109"/>
        <v>413.8797632080333</v>
      </c>
      <c r="X346" s="4">
        <f t="shared" si="95"/>
        <v>0.3304254944817035</v>
      </c>
      <c r="Z346" s="13">
        <f t="shared" si="110"/>
        <v>0.94966300000000003</v>
      </c>
      <c r="AA346" s="25">
        <f t="shared" si="96"/>
        <v>0.16267886868017781</v>
      </c>
      <c r="AB346" s="3"/>
      <c r="AC346" s="3">
        <f t="shared" si="111"/>
        <v>1.4869147251676658</v>
      </c>
      <c r="AE346" s="106">
        <f>Input_Analysis!F345/100</f>
        <v>3.9380198231151606</v>
      </c>
      <c r="AF346" s="105">
        <f t="shared" si="97"/>
        <v>0.1236762973578162</v>
      </c>
    </row>
    <row r="347" spans="1:32">
      <c r="A347" s="154">
        <f>Input_Analysis!A346</f>
        <v>6.6</v>
      </c>
      <c r="B347" s="154">
        <f>Input_Analysis!B346</f>
        <v>21.653478</v>
      </c>
      <c r="C347" s="154">
        <f>Input_Analysis!I346</f>
        <v>406.75124111752609</v>
      </c>
      <c r="D347" s="154">
        <f>Input_Analysis!F346</f>
        <v>384.2019339870098</v>
      </c>
      <c r="E347" s="155">
        <f>Input_Analysis!L346</f>
        <v>0.10000050338027326</v>
      </c>
      <c r="F347" s="156">
        <f>Input_Analysis!P346</f>
        <v>112.74653565258161</v>
      </c>
      <c r="G347" s="160">
        <f>Input_Analysis!Q346</f>
        <v>61.803000000000004</v>
      </c>
      <c r="H347" s="4"/>
      <c r="I347" s="4">
        <f t="shared" si="101"/>
        <v>121.94999999999952</v>
      </c>
      <c r="J347" s="4">
        <f t="shared" si="102"/>
        <v>60.146999999999515</v>
      </c>
      <c r="K347" s="4"/>
      <c r="L347" s="4">
        <f t="shared" si="98"/>
        <v>3.8131464603508483E-2</v>
      </c>
      <c r="M347" s="139">
        <f t="shared" si="99"/>
        <v>2.4585174738625879E-4</v>
      </c>
      <c r="N347" s="3"/>
      <c r="O347" s="13">
        <f t="shared" si="103"/>
        <v>4.7350863903025733</v>
      </c>
      <c r="P347" s="13">
        <f t="shared" si="104"/>
        <v>0.17887399455383399</v>
      </c>
      <c r="Q347" s="13">
        <f t="shared" si="105"/>
        <v>3.8881025731116572</v>
      </c>
      <c r="R347" s="13">
        <f t="shared" si="100"/>
        <v>3.3230932356744316</v>
      </c>
      <c r="S347" s="13">
        <f t="shared" si="106"/>
        <v>1.2610487311912404</v>
      </c>
      <c r="T347" s="13">
        <f t="shared" si="94"/>
        <v>1.5929713828313556</v>
      </c>
      <c r="U347" s="13">
        <f t="shared" si="107"/>
        <v>2.0088145411434368</v>
      </c>
      <c r="V347" s="4">
        <f t="shared" si="108"/>
        <v>18.986749407835102</v>
      </c>
      <c r="W347" s="4">
        <f t="shared" si="109"/>
        <v>396.54642568488146</v>
      </c>
      <c r="X347" s="4">
        <f t="shared" si="95"/>
        <v>0.31567242602017148</v>
      </c>
      <c r="Z347" s="13">
        <f t="shared" si="110"/>
        <v>0.94950999999999997</v>
      </c>
      <c r="AA347" s="25">
        <f t="shared" si="96"/>
        <v>0.16267622508603985</v>
      </c>
      <c r="AB347" s="3"/>
      <c r="AC347" s="3">
        <f t="shared" si="111"/>
        <v>1.420525917090772</v>
      </c>
      <c r="AE347" s="106">
        <f>Input_Analysis!F346/100</f>
        <v>3.8420193398700979</v>
      </c>
      <c r="AF347" s="105">
        <f t="shared" si="97"/>
        <v>0.12207117138630652</v>
      </c>
    </row>
    <row r="348" spans="1:32">
      <c r="A348" s="154">
        <f>Input_Analysis!A347</f>
        <v>6.62</v>
      </c>
      <c r="B348" s="154">
        <f>Input_Analysis!B347</f>
        <v>21.719094599999998</v>
      </c>
      <c r="C348" s="154">
        <f>Input_Analysis!I347</f>
        <v>374.09072224722865</v>
      </c>
      <c r="D348" s="154">
        <f>Input_Analysis!F347</f>
        <v>350.80176585799859</v>
      </c>
      <c r="E348" s="155">
        <f>Input_Analysis!L347</f>
        <v>0.10000050338027326</v>
      </c>
      <c r="F348" s="156">
        <f>Input_Analysis!P347</f>
        <v>116.44478194615033</v>
      </c>
      <c r="G348" s="160">
        <f>Input_Analysis!Q347</f>
        <v>61.999200000000009</v>
      </c>
      <c r="H348" s="4"/>
      <c r="I348" s="4">
        <f t="shared" si="101"/>
        <v>122.31999999999952</v>
      </c>
      <c r="J348" s="4">
        <f t="shared" si="102"/>
        <v>60.320799999999515</v>
      </c>
      <c r="K348" s="4"/>
      <c r="L348" s="4">
        <f t="shared" si="98"/>
        <v>4.3767389053892103E-2</v>
      </c>
      <c r="M348" s="139">
        <f t="shared" si="99"/>
        <v>2.6731618143201381E-4</v>
      </c>
      <c r="N348" s="3"/>
      <c r="O348" s="13">
        <f t="shared" si="103"/>
        <v>4.1738624528724939</v>
      </c>
      <c r="P348" s="13">
        <f t="shared" si="104"/>
        <v>0.21625064844786385</v>
      </c>
      <c r="Q348" s="13">
        <f t="shared" si="105"/>
        <v>3.2712619909066252</v>
      </c>
      <c r="R348" s="13">
        <f t="shared" si="100"/>
        <v>3.3445335273636418</v>
      </c>
      <c r="S348" s="13">
        <f t="shared" si="106"/>
        <v>1.2592307151085431</v>
      </c>
      <c r="T348" s="13">
        <f t="shared" si="94"/>
        <v>1.4874114879044931</v>
      </c>
      <c r="U348" s="13">
        <f t="shared" si="107"/>
        <v>1.8729942315746368</v>
      </c>
      <c r="V348" s="4">
        <f t="shared" si="108"/>
        <v>16.784714816481941</v>
      </c>
      <c r="W348" s="4">
        <f t="shared" si="109"/>
        <v>350.55598636959644</v>
      </c>
      <c r="X348" s="4">
        <f t="shared" si="95"/>
        <v>0.27825749685816625</v>
      </c>
      <c r="Z348" s="13">
        <f t="shared" si="110"/>
        <v>0.94935700000000001</v>
      </c>
      <c r="AA348" s="25">
        <f t="shared" si="96"/>
        <v>0.16267343812217416</v>
      </c>
      <c r="AB348" s="3"/>
      <c r="AC348" s="3">
        <f t="shared" si="111"/>
        <v>1.2521587358617481</v>
      </c>
      <c r="AE348" s="106">
        <f>Input_Analysis!F347/100</f>
        <v>3.5080176585799858</v>
      </c>
      <c r="AF348" s="105">
        <f t="shared" si="97"/>
        <v>0.11656037704483858</v>
      </c>
    </row>
    <row r="349" spans="1:32">
      <c r="A349" s="154">
        <f>Input_Analysis!A348</f>
        <v>6.64</v>
      </c>
      <c r="B349" s="154">
        <f>Input_Analysis!B348</f>
        <v>21.784711199999997</v>
      </c>
      <c r="C349" s="154">
        <f>Input_Analysis!I348</f>
        <v>387.23105663616428</v>
      </c>
      <c r="D349" s="154">
        <f>Input_Analysis!F348</f>
        <v>364.501834821096</v>
      </c>
      <c r="E349" s="155">
        <f>Input_Analysis!L348</f>
        <v>0.10000050338027326</v>
      </c>
      <c r="F349" s="156">
        <f>Input_Analysis!P348</f>
        <v>113.64610907534157</v>
      </c>
      <c r="G349" s="160">
        <f>Input_Analysis!Q348</f>
        <v>62.195399999999999</v>
      </c>
      <c r="H349" s="4"/>
      <c r="I349" s="4">
        <f t="shared" si="101"/>
        <v>122.68999999999951</v>
      </c>
      <c r="J349" s="4">
        <f t="shared" si="102"/>
        <v>60.494599999999515</v>
      </c>
      <c r="K349" s="4"/>
      <c r="L349" s="4">
        <f t="shared" si="98"/>
        <v>4.1354677058820649E-2</v>
      </c>
      <c r="M349" s="139">
        <f t="shared" si="99"/>
        <v>2.582450494776095E-4</v>
      </c>
      <c r="N349" s="3"/>
      <c r="O349" s="13">
        <f t="shared" si="103"/>
        <v>4.3729697631882329</v>
      </c>
      <c r="P349" s="13">
        <f t="shared" si="104"/>
        <v>0.19449044972291032</v>
      </c>
      <c r="Q349" s="13">
        <f t="shared" si="105"/>
        <v>3.5224689073210649</v>
      </c>
      <c r="R349" s="13">
        <f t="shared" si="100"/>
        <v>3.3374406132023453</v>
      </c>
      <c r="S349" s="13">
        <f t="shared" si="106"/>
        <v>1.2574205393597642</v>
      </c>
      <c r="T349" s="13">
        <f t="shared" si="94"/>
        <v>1.5319272788795402</v>
      </c>
      <c r="U349" s="13">
        <f t="shared" si="107"/>
        <v>1.9262768252686473</v>
      </c>
      <c r="V349" s="4">
        <f t="shared" si="108"/>
        <v>17.636070442410983</v>
      </c>
      <c r="W349" s="4">
        <f t="shared" si="109"/>
        <v>368.33691470004362</v>
      </c>
      <c r="X349" s="4">
        <f t="shared" si="95"/>
        <v>0.29153131754588218</v>
      </c>
      <c r="Z349" s="13">
        <f t="shared" si="110"/>
        <v>0.94920400000000005</v>
      </c>
      <c r="AA349" s="25">
        <f t="shared" si="96"/>
        <v>0.16267050902427724</v>
      </c>
      <c r="AB349" s="3"/>
      <c r="AC349" s="3">
        <f t="shared" si="111"/>
        <v>1.3118909289564697</v>
      </c>
      <c r="AE349" s="106">
        <f>Input_Analysis!F348/100</f>
        <v>3.6450183482109599</v>
      </c>
      <c r="AF349" s="105">
        <f t="shared" si="97"/>
        <v>0.11872919914378137</v>
      </c>
    </row>
    <row r="350" spans="1:32">
      <c r="A350" s="154">
        <f>Input_Analysis!A349</f>
        <v>6.66</v>
      </c>
      <c r="B350" s="154">
        <f>Input_Analysis!B349</f>
        <v>21.850327799999999</v>
      </c>
      <c r="C350" s="154">
        <f>Input_Analysis!I349</f>
        <v>353.46990951761575</v>
      </c>
      <c r="D350" s="154">
        <f>Input_Analysis!F349</f>
        <v>328.7016546109582</v>
      </c>
      <c r="E350" s="155">
        <f>Input_Analysis!L349</f>
        <v>0.10000050338027326</v>
      </c>
      <c r="F350" s="156">
        <f>Input_Analysis!P349</f>
        <v>123.84127453328779</v>
      </c>
      <c r="G350" s="160">
        <f>Input_Analysis!Q349</f>
        <v>62.391600000000004</v>
      </c>
      <c r="H350" s="4"/>
      <c r="I350" s="4">
        <f t="shared" si="101"/>
        <v>123.05999999999952</v>
      </c>
      <c r="J350" s="4">
        <f t="shared" si="102"/>
        <v>60.668399999999515</v>
      </c>
      <c r="K350" s="4"/>
      <c r="L350" s="4">
        <f t="shared" si="98"/>
        <v>4.8628524979269554E-2</v>
      </c>
      <c r="M350" s="139">
        <f t="shared" si="99"/>
        <v>2.8291093721880044E-4</v>
      </c>
      <c r="N350" s="3"/>
      <c r="O350" s="13">
        <f t="shared" si="103"/>
        <v>3.7978570312983049</v>
      </c>
      <c r="P350" s="13">
        <f t="shared" si="104"/>
        <v>0.26669718616676763</v>
      </c>
      <c r="Q350" s="13">
        <f t="shared" si="105"/>
        <v>2.7849792475873736</v>
      </c>
      <c r="R350" s="13">
        <f t="shared" si="100"/>
        <v>3.3614017951586295</v>
      </c>
      <c r="S350" s="13">
        <f t="shared" si="106"/>
        <v>1.2556181477530353</v>
      </c>
      <c r="T350" s="13">
        <f t="shared" si="94"/>
        <v>1.4224942945252914</v>
      </c>
      <c r="U350" s="13">
        <f t="shared" si="107"/>
        <v>1.786109651281107</v>
      </c>
      <c r="V350" s="4">
        <f t="shared" si="108"/>
        <v>15.360660634507749</v>
      </c>
      <c r="W350" s="4">
        <f t="shared" si="109"/>
        <v>320.81400243576718</v>
      </c>
      <c r="X350" s="4">
        <f t="shared" si="95"/>
        <v>0.25319046875322032</v>
      </c>
      <c r="Z350" s="13">
        <f t="shared" si="110"/>
        <v>0.94905099999999998</v>
      </c>
      <c r="AA350" s="25">
        <f t="shared" si="96"/>
        <v>0.16266743901388597</v>
      </c>
      <c r="AB350" s="3"/>
      <c r="AC350" s="3">
        <f t="shared" si="111"/>
        <v>1.1393571093894914</v>
      </c>
      <c r="AE350" s="106">
        <f>Input_Analysis!F349/100</f>
        <v>3.2870165461095819</v>
      </c>
      <c r="AF350" s="105">
        <f t="shared" si="97"/>
        <v>0.11266710653157881</v>
      </c>
    </row>
    <row r="351" spans="1:32">
      <c r="A351" s="154">
        <f>Input_Analysis!A350</f>
        <v>6.68</v>
      </c>
      <c r="B351" s="154">
        <f>Input_Analysis!B350</f>
        <v>21.915944399999997</v>
      </c>
      <c r="C351" s="154">
        <f>Input_Analysis!I350</f>
        <v>365.74806487882807</v>
      </c>
      <c r="D351" s="154">
        <f>Input_Analysis!F350</f>
        <v>337.00169639152091</v>
      </c>
      <c r="E351" s="155">
        <f>Input_Analysis!L350</f>
        <v>0.10000050338027326</v>
      </c>
      <c r="F351" s="156">
        <f>Input_Analysis!P350</f>
        <v>143.7318424365358</v>
      </c>
      <c r="G351" s="160">
        <f>Input_Analysis!Q350</f>
        <v>62.587800000000001</v>
      </c>
      <c r="H351" s="4"/>
      <c r="I351" s="4">
        <f t="shared" si="101"/>
        <v>123.42999999999951</v>
      </c>
      <c r="J351" s="4">
        <f t="shared" si="102"/>
        <v>60.842199999999508</v>
      </c>
      <c r="K351" s="4"/>
      <c r="L351" s="4">
        <f t="shared" si="98"/>
        <v>4.6822919455090858E-2</v>
      </c>
      <c r="M351" s="139">
        <f t="shared" si="99"/>
        <v>2.7341362260769123E-4</v>
      </c>
      <c r="N351" s="3"/>
      <c r="O351" s="13">
        <f t="shared" si="103"/>
        <v>3.9827301589822612</v>
      </c>
      <c r="P351" s="13">
        <f t="shared" si="104"/>
        <v>0.33486584038673289</v>
      </c>
      <c r="Q351" s="13">
        <f t="shared" si="105"/>
        <v>2.6490498772610804</v>
      </c>
      <c r="R351" s="13">
        <f t="shared" si="100"/>
        <v>3.3501555778037972</v>
      </c>
      <c r="S351" s="13">
        <f t="shared" si="106"/>
        <v>1.2538234846586969</v>
      </c>
      <c r="T351" s="13">
        <f t="shared" si="94"/>
        <v>1.4600810007904046</v>
      </c>
      <c r="U351" s="13">
        <f t="shared" si="107"/>
        <v>1.8306838482949825</v>
      </c>
      <c r="V351" s="4">
        <f t="shared" si="108"/>
        <v>16.154537658588573</v>
      </c>
      <c r="W351" s="4">
        <f t="shared" si="109"/>
        <v>337.39446545081552</v>
      </c>
      <c r="X351" s="4">
        <f t="shared" si="95"/>
        <v>0.26551534393215076</v>
      </c>
      <c r="Z351" s="13">
        <f t="shared" si="110"/>
        <v>0.94889800000000002</v>
      </c>
      <c r="AA351" s="25">
        <f t="shared" si="96"/>
        <v>0.16266422929857963</v>
      </c>
      <c r="AB351" s="3"/>
      <c r="AC351" s="3">
        <f t="shared" si="111"/>
        <v>1.1948190476946783</v>
      </c>
      <c r="AE351" s="106">
        <f>Input_Analysis!F350/100</f>
        <v>3.3700169639152091</v>
      </c>
      <c r="AF351" s="105">
        <f t="shared" si="97"/>
        <v>0.1139991590191828</v>
      </c>
    </row>
    <row r="352" spans="1:32">
      <c r="A352" s="154">
        <f>Input_Analysis!A351</f>
        <v>6.7</v>
      </c>
      <c r="B352" s="154">
        <f>Input_Analysis!B351</f>
        <v>21.981560999999999</v>
      </c>
      <c r="C352" s="154">
        <f>Input_Analysis!I351</f>
        <v>380.70902156018246</v>
      </c>
      <c r="D352" s="154">
        <f>Input_Analysis!F351</f>
        <v>353.80178095940681</v>
      </c>
      <c r="E352" s="155">
        <f>Input_Analysis!L351</f>
        <v>0.10000050338027326</v>
      </c>
      <c r="F352" s="156">
        <f>Input_Analysis!P351</f>
        <v>134.5362030038784</v>
      </c>
      <c r="G352" s="160">
        <f>Input_Analysis!Q351</f>
        <v>62.784000000000006</v>
      </c>
      <c r="H352" s="4"/>
      <c r="I352" s="4">
        <f t="shared" si="101"/>
        <v>123.79999999999951</v>
      </c>
      <c r="J352" s="4">
        <f t="shared" si="102"/>
        <v>61.015999999999508</v>
      </c>
      <c r="K352" s="4"/>
      <c r="L352" s="4">
        <f t="shared" si="98"/>
        <v>4.3478143066171392E-2</v>
      </c>
      <c r="M352" s="139">
        <f t="shared" si="99"/>
        <v>2.6266911924088771E-4</v>
      </c>
      <c r="N352" s="3"/>
      <c r="O352" s="13">
        <f t="shared" si="103"/>
        <v>4.2105189058637906</v>
      </c>
      <c r="P352" s="13">
        <f t="shared" si="104"/>
        <v>0.27929032062842479</v>
      </c>
      <c r="Q352" s="13">
        <f t="shared" si="105"/>
        <v>3.0345617306330483</v>
      </c>
      <c r="R352" s="13">
        <f t="shared" si="100"/>
        <v>3.3424708910921006</v>
      </c>
      <c r="S352" s="13">
        <f t="shared" si="106"/>
        <v>1.2520364950020866</v>
      </c>
      <c r="T352" s="13">
        <f t="shared" si="94"/>
        <v>1.5115080587728138</v>
      </c>
      <c r="U352" s="13">
        <f t="shared" si="107"/>
        <v>1.8924632520733218</v>
      </c>
      <c r="V352" s="4">
        <f t="shared" si="108"/>
        <v>17.127268104012199</v>
      </c>
      <c r="W352" s="4">
        <f t="shared" si="109"/>
        <v>357.71035907757948</v>
      </c>
      <c r="X352" s="4">
        <f t="shared" si="95"/>
        <v>0.28070126039091936</v>
      </c>
      <c r="Z352" s="13">
        <f t="shared" si="110"/>
        <v>0.94874499999999995</v>
      </c>
      <c r="AA352" s="25">
        <f t="shared" si="96"/>
        <v>0.16266088107217846</v>
      </c>
      <c r="AB352" s="3"/>
      <c r="AC352" s="3">
        <f t="shared" si="111"/>
        <v>1.2631556717591372</v>
      </c>
      <c r="AE352" s="106">
        <f>Input_Analysis!F351/100</f>
        <v>3.5380178095940682</v>
      </c>
      <c r="AF352" s="105">
        <f t="shared" si="97"/>
        <v>0.11672285598527468</v>
      </c>
    </row>
    <row r="353" spans="1:32">
      <c r="A353" s="154">
        <f>Input_Analysis!A352</f>
        <v>6.72</v>
      </c>
      <c r="B353" s="154">
        <f>Input_Analysis!B352</f>
        <v>22.047177599999998</v>
      </c>
      <c r="C353" s="154">
        <f>Input_Analysis!I352</f>
        <v>334.01137312756987</v>
      </c>
      <c r="D353" s="154">
        <f>Input_Analysis!F352</f>
        <v>312.50157306335393</v>
      </c>
      <c r="E353" s="155">
        <f>Input_Analysis!L352</f>
        <v>0</v>
      </c>
      <c r="F353" s="156">
        <f>Input_Analysis!P352</f>
        <v>107.54900032107962</v>
      </c>
      <c r="G353" s="160">
        <f>Input_Analysis!Q352</f>
        <v>62.980200000000004</v>
      </c>
      <c r="H353" s="4"/>
      <c r="I353" s="4">
        <f t="shared" si="101"/>
        <v>124.1699999999995</v>
      </c>
      <c r="J353" s="4">
        <f t="shared" si="102"/>
        <v>61.189799999999501</v>
      </c>
      <c r="K353" s="4"/>
      <c r="L353" s="4">
        <f t="shared" si="98"/>
        <v>0</v>
      </c>
      <c r="M353" s="139">
        <f t="shared" si="99"/>
        <v>0</v>
      </c>
      <c r="N353" s="3"/>
      <c r="O353" s="13">
        <f t="shared" si="103"/>
        <v>3.4293521653539001</v>
      </c>
      <c r="P353" s="13">
        <f t="shared" si="104"/>
        <v>0.21239281680636252</v>
      </c>
      <c r="Q353" s="13">
        <f t="shared" si="105"/>
        <v>2.7009823991333866</v>
      </c>
      <c r="R353" s="13" t="e">
        <f t="shared" si="100"/>
        <v>#NUM!</v>
      </c>
      <c r="S353" s="13">
        <f t="shared" si="106"/>
        <v>1.2502571242564393</v>
      </c>
      <c r="T353" s="13" t="e">
        <f t="shared" si="94"/>
        <v>#NUM!</v>
      </c>
      <c r="U353" s="13" t="e">
        <f t="shared" si="107"/>
        <v>#NUM!</v>
      </c>
      <c r="V353" s="4">
        <f t="shared" si="108"/>
        <v>13.989424875171357</v>
      </c>
      <c r="W353" s="4">
        <f t="shared" si="109"/>
        <v>292.17515397065011</v>
      </c>
      <c r="X353" s="4">
        <f t="shared" si="95"/>
        <v>0.22862347769026001</v>
      </c>
      <c r="Z353" s="13">
        <f t="shared" si="110"/>
        <v>0.94859199999999999</v>
      </c>
      <c r="AA353" s="25">
        <f t="shared" si="96"/>
        <v>0.16265739551493946</v>
      </c>
      <c r="AB353" s="3"/>
      <c r="AC353" s="3">
        <f t="shared" si="111"/>
        <v>1.0288056496061699</v>
      </c>
      <c r="AE353" s="106">
        <f>Input_Analysis!F352/100</f>
        <v>3.1250157306335393</v>
      </c>
      <c r="AF353" s="105">
        <f t="shared" si="97"/>
        <v>0.10962085292210411</v>
      </c>
    </row>
    <row r="354" spans="1:32" s="12" customFormat="1">
      <c r="A354" s="166">
        <f>Input_Analysis!A353</f>
        <v>6.74</v>
      </c>
      <c r="B354" s="166">
        <f>Input_Analysis!B353</f>
        <v>22.1127942</v>
      </c>
      <c r="C354" s="166">
        <f>Input_Analysis!I353</f>
        <v>368.0101551521725</v>
      </c>
      <c r="D354" s="166">
        <f>Input_Analysis!F353</f>
        <v>343.60172961461893</v>
      </c>
      <c r="E354" s="167">
        <f>Input_Analysis!L353</f>
        <v>0</v>
      </c>
      <c r="F354" s="168">
        <f>Input_Analysis!P353</f>
        <v>122.04212768776786</v>
      </c>
      <c r="G354" s="169">
        <f>Input_Analysis!Q353</f>
        <v>63.176400000000008</v>
      </c>
      <c r="H354" s="170"/>
      <c r="I354" s="170">
        <f t="shared" si="101"/>
        <v>124.53999999999951</v>
      </c>
      <c r="J354" s="170">
        <f t="shared" si="102"/>
        <v>61.363599999999501</v>
      </c>
      <c r="K354" s="170"/>
      <c r="L354" s="170">
        <f t="shared" si="98"/>
        <v>0</v>
      </c>
      <c r="M354" s="171">
        <f t="shared" si="99"/>
        <v>0</v>
      </c>
      <c r="N354" s="172"/>
      <c r="O354" s="173">
        <f t="shared" si="103"/>
        <v>3.9676641388734524</v>
      </c>
      <c r="P354" s="173">
        <f t="shared" si="104"/>
        <v>0.24177800211683345</v>
      </c>
      <c r="Q354" s="173">
        <f t="shared" si="105"/>
        <v>3.0083702303060229</v>
      </c>
      <c r="R354" s="173" t="e">
        <f t="shared" si="100"/>
        <v>#NUM!</v>
      </c>
      <c r="S354" s="173">
        <f t="shared" si="106"/>
        <v>1.2484853184359004</v>
      </c>
      <c r="T354" s="173" t="e">
        <f t="shared" si="94"/>
        <v>#NUM!</v>
      </c>
      <c r="U354" s="173" t="e">
        <f t="shared" si="107"/>
        <v>#NUM!</v>
      </c>
      <c r="V354" s="170">
        <f t="shared" si="108"/>
        <v>16.231343676811534</v>
      </c>
      <c r="W354" s="170">
        <f t="shared" si="109"/>
        <v>338.9985921679899</v>
      </c>
      <c r="X354" s="170">
        <f t="shared" si="95"/>
        <v>0.26451094259156349</v>
      </c>
      <c r="Z354" s="173">
        <f t="shared" si="110"/>
        <v>0.94843900000000003</v>
      </c>
      <c r="AA354" s="174">
        <f t="shared" si="96"/>
        <v>0.16265377379374815</v>
      </c>
      <c r="AB354" s="172"/>
      <c r="AC354" s="172">
        <f t="shared" si="111"/>
        <v>1.1902992416620357</v>
      </c>
      <c r="AE354" s="175">
        <f>Input_Analysis!F353/100</f>
        <v>3.4360172961461894</v>
      </c>
      <c r="AF354" s="176">
        <f t="shared" si="97"/>
        <v>0.11486475601510875</v>
      </c>
    </row>
    <row r="355" spans="1:32">
      <c r="A355" s="154">
        <f>Input_Analysis!A354</f>
        <v>6.76</v>
      </c>
      <c r="B355" s="154">
        <f>Input_Analysis!B354</f>
        <v>22.178410799999998</v>
      </c>
      <c r="C355" s="154">
        <f>Input_Analysis!I354</f>
        <v>359.78945274256483</v>
      </c>
      <c r="D355" s="154">
        <f>Input_Analysis!F354</f>
        <v>334.00168129011269</v>
      </c>
      <c r="E355" s="155">
        <f>Input_Analysis!L354</f>
        <v>0</v>
      </c>
      <c r="F355" s="156">
        <f>Input_Analysis!P354</f>
        <v>128.93885726226088</v>
      </c>
      <c r="G355" s="160">
        <f>Input_Analysis!Q354</f>
        <v>63.372600000000006</v>
      </c>
      <c r="H355" s="4"/>
      <c r="I355" s="4">
        <f t="shared" si="101"/>
        <v>124.9099999999995</v>
      </c>
      <c r="J355" s="4">
        <f t="shared" si="102"/>
        <v>61.537399999999494</v>
      </c>
      <c r="K355" s="4"/>
      <c r="L355" s="4">
        <f t="shared" si="98"/>
        <v>0</v>
      </c>
      <c r="M355" s="139">
        <f t="shared" si="99"/>
        <v>0</v>
      </c>
      <c r="N355" s="3"/>
      <c r="O355" s="13">
        <f t="shared" si="103"/>
        <v>3.8168569478490681</v>
      </c>
      <c r="P355" s="13">
        <f t="shared" si="104"/>
        <v>0.27914854405814454</v>
      </c>
      <c r="Q355" s="13">
        <f t="shared" si="105"/>
        <v>2.7513868879787875</v>
      </c>
      <c r="R355" s="13" t="e">
        <f t="shared" si="100"/>
        <v>#NUM!</v>
      </c>
      <c r="S355" s="13">
        <f t="shared" si="106"/>
        <v>1.2467210240886462</v>
      </c>
      <c r="T355" s="13" t="e">
        <f t="shared" si="94"/>
        <v>#NUM!</v>
      </c>
      <c r="U355" s="13" t="e">
        <f t="shared" si="107"/>
        <v>#NUM!</v>
      </c>
      <c r="V355" s="4">
        <f t="shared" si="108"/>
        <v>15.658630182837689</v>
      </c>
      <c r="W355" s="4">
        <f t="shared" si="109"/>
        <v>327.03722457954376</v>
      </c>
      <c r="X355" s="4">
        <f t="shared" si="95"/>
        <v>0.25445712985660457</v>
      </c>
      <c r="Z355" s="13">
        <f t="shared" si="110"/>
        <v>0.94828599999999996</v>
      </c>
      <c r="AA355" s="25">
        <f t="shared" si="96"/>
        <v>0.16265001706230753</v>
      </c>
      <c r="AB355" s="3"/>
      <c r="AC355" s="3">
        <f t="shared" si="111"/>
        <v>1.1450570843547203</v>
      </c>
      <c r="AE355" s="106">
        <f>Input_Analysis!F354/100</f>
        <v>3.3400168129011267</v>
      </c>
      <c r="AF355" s="105">
        <f t="shared" si="97"/>
        <v>0.11316871173120695</v>
      </c>
    </row>
    <row r="356" spans="1:32">
      <c r="A356" s="154">
        <f>Input_Analysis!A355</f>
        <v>6.78</v>
      </c>
      <c r="B356" s="154">
        <f>Input_Analysis!B355</f>
        <v>22.2440274</v>
      </c>
      <c r="C356" s="154">
        <f>Input_Analysis!I355</f>
        <v>362.79004265418973</v>
      </c>
      <c r="D356" s="154">
        <f>Input_Analysis!F355</f>
        <v>338.20170243208418</v>
      </c>
      <c r="E356" s="155">
        <f>Input_Analysis!L355</f>
        <v>0</v>
      </c>
      <c r="F356" s="156">
        <f>Input_Analysis!P355</f>
        <v>122.94170111052783</v>
      </c>
      <c r="G356" s="160">
        <f>Input_Analysis!Q355</f>
        <v>63.56880000000001</v>
      </c>
      <c r="H356" s="4"/>
      <c r="I356" s="4">
        <f t="shared" si="101"/>
        <v>125.2799999999995</v>
      </c>
      <c r="J356" s="4">
        <f t="shared" si="102"/>
        <v>61.711199999999494</v>
      </c>
      <c r="K356" s="4"/>
      <c r="L356" s="4">
        <f t="shared" si="98"/>
        <v>0</v>
      </c>
      <c r="M356" s="139">
        <f t="shared" si="99"/>
        <v>0</v>
      </c>
      <c r="N356" s="3"/>
      <c r="O356" s="13">
        <f t="shared" si="103"/>
        <v>3.8487347945622865</v>
      </c>
      <c r="P356" s="13">
        <f t="shared" si="104"/>
        <v>0.24998059217636348</v>
      </c>
      <c r="Q356" s="13">
        <f t="shared" si="105"/>
        <v>2.8866257914878313</v>
      </c>
      <c r="R356" s="13" t="e">
        <f t="shared" si="100"/>
        <v>#NUM!</v>
      </c>
      <c r="S356" s="13">
        <f t="shared" si="106"/>
        <v>1.2449641882901099</v>
      </c>
      <c r="T356" s="13" t="e">
        <f t="shared" si="94"/>
        <v>#NUM!</v>
      </c>
      <c r="U356" s="13" t="e">
        <f t="shared" si="107"/>
        <v>#NUM!</v>
      </c>
      <c r="V356" s="4">
        <f t="shared" si="108"/>
        <v>15.834002843612682</v>
      </c>
      <c r="W356" s="4">
        <f t="shared" si="109"/>
        <v>330.6999580100736</v>
      </c>
      <c r="X356" s="4">
        <f t="shared" si="95"/>
        <v>0.25658231963748579</v>
      </c>
      <c r="Z356" s="13">
        <f t="shared" si="110"/>
        <v>0.948133</v>
      </c>
      <c r="AA356" s="25">
        <f t="shared" si="96"/>
        <v>0.16264612646132376</v>
      </c>
      <c r="AB356" s="3"/>
      <c r="AC356" s="3">
        <f t="shared" si="111"/>
        <v>1.154620438368686</v>
      </c>
      <c r="AE356" s="106">
        <f>Input_Analysis!F355/100</f>
        <v>3.3820170243208416</v>
      </c>
      <c r="AF356" s="105">
        <f t="shared" si="97"/>
        <v>0.11379776385324888</v>
      </c>
    </row>
    <row r="357" spans="1:32">
      <c r="A357" s="154">
        <f>Input_Analysis!A356</f>
        <v>6.8</v>
      </c>
      <c r="B357" s="154">
        <f>Input_Analysis!B356</f>
        <v>22.309643999999999</v>
      </c>
      <c r="C357" s="154">
        <f>Input_Analysis!I356</f>
        <v>356.79058726158996</v>
      </c>
      <c r="D357" s="154">
        <f>Input_Analysis!F356</f>
        <v>333.401678269831</v>
      </c>
      <c r="E357" s="155">
        <f>Input_Analysis!L356</f>
        <v>0</v>
      </c>
      <c r="F357" s="156">
        <f>Input_Analysis!P356</f>
        <v>116.94454495879476</v>
      </c>
      <c r="G357" s="160">
        <f>Input_Analysis!Q356</f>
        <v>63.765000000000001</v>
      </c>
      <c r="H357" s="4"/>
      <c r="I357" s="4">
        <f t="shared" si="101"/>
        <v>125.64999999999949</v>
      </c>
      <c r="J357" s="4">
        <f t="shared" si="102"/>
        <v>61.884999999999494</v>
      </c>
      <c r="K357" s="4"/>
      <c r="L357" s="4">
        <f t="shared" si="98"/>
        <v>0</v>
      </c>
      <c r="M357" s="139">
        <f t="shared" si="99"/>
        <v>0</v>
      </c>
      <c r="N357" s="3"/>
      <c r="O357" s="13">
        <f t="shared" si="103"/>
        <v>3.7350018140355878</v>
      </c>
      <c r="P357" s="13">
        <f t="shared" si="104"/>
        <v>0.23007445636801763</v>
      </c>
      <c r="Q357" s="13">
        <f t="shared" si="105"/>
        <v>2.8756733021377903</v>
      </c>
      <c r="R357" s="13" t="e">
        <f t="shared" si="100"/>
        <v>#NUM!</v>
      </c>
      <c r="S357" s="13">
        <f t="shared" si="106"/>
        <v>1.2432147586363143</v>
      </c>
      <c r="T357" s="13" t="e">
        <f t="shared" si="94"/>
        <v>#NUM!</v>
      </c>
      <c r="U357" s="13" t="e">
        <f t="shared" si="107"/>
        <v>#NUM!</v>
      </c>
      <c r="V357" s="4">
        <f t="shared" si="108"/>
        <v>15.409372484106031</v>
      </c>
      <c r="W357" s="4">
        <f t="shared" si="109"/>
        <v>321.83137036072264</v>
      </c>
      <c r="X357" s="4">
        <f t="shared" si="95"/>
        <v>0.24900012093570587</v>
      </c>
      <c r="Z357" s="13">
        <f t="shared" si="110"/>
        <v>0.94798000000000004</v>
      </c>
      <c r="AA357" s="25">
        <f t="shared" si="96"/>
        <v>0.16264210311868857</v>
      </c>
      <c r="AB357" s="3"/>
      <c r="AC357" s="3">
        <f t="shared" si="111"/>
        <v>1.1205005442106764</v>
      </c>
      <c r="AE357" s="106">
        <f>Input_Analysis!F356/100</f>
        <v>3.3340167826983098</v>
      </c>
      <c r="AF357" s="105">
        <f t="shared" si="97"/>
        <v>0.11290791128862993</v>
      </c>
    </row>
    <row r="358" spans="1:32">
      <c r="A358" s="154">
        <f>Input_Analysis!A357</f>
        <v>6.82</v>
      </c>
      <c r="B358" s="154">
        <f>Input_Analysis!B357</f>
        <v>22.375260600000001</v>
      </c>
      <c r="C358" s="154">
        <f>Input_Analysis!I357</f>
        <v>360.1093010706573</v>
      </c>
      <c r="D358" s="154">
        <f>Input_Analysis!F357</f>
        <v>334.00168129011269</v>
      </c>
      <c r="E358" s="155">
        <f>Input_Analysis!L357</f>
        <v>0</v>
      </c>
      <c r="F358" s="156">
        <f>Input_Analysis!P357</f>
        <v>130.53809890272302</v>
      </c>
      <c r="G358" s="160">
        <f>Input_Analysis!Q357</f>
        <v>63.961200000000005</v>
      </c>
      <c r="H358" s="4"/>
      <c r="I358" s="4">
        <f t="shared" si="101"/>
        <v>126.0199999999995</v>
      </c>
      <c r="J358" s="4">
        <f t="shared" si="102"/>
        <v>62.058799999999493</v>
      </c>
      <c r="K358" s="4"/>
      <c r="L358" s="4">
        <f t="shared" si="98"/>
        <v>0</v>
      </c>
      <c r="M358" s="139">
        <f t="shared" si="99"/>
        <v>0</v>
      </c>
      <c r="N358" s="3"/>
      <c r="O358" s="13">
        <f t="shared" si="103"/>
        <v>3.7720565185059929</v>
      </c>
      <c r="P358" s="13">
        <f t="shared" si="104"/>
        <v>0.28440812372978708</v>
      </c>
      <c r="Q358" s="13">
        <f t="shared" si="105"/>
        <v>2.6992530014749905</v>
      </c>
      <c r="R358" s="13" t="e">
        <f t="shared" si="100"/>
        <v>#NUM!</v>
      </c>
      <c r="S358" s="13">
        <f t="shared" si="106"/>
        <v>1.2414726832373069</v>
      </c>
      <c r="T358" s="13" t="e">
        <f t="shared" si="94"/>
        <v>#NUM!</v>
      </c>
      <c r="U358" s="13" t="e">
        <f t="shared" si="107"/>
        <v>#NUM!</v>
      </c>
      <c r="V358" s="4">
        <f t="shared" si="108"/>
        <v>15.605953404710521</v>
      </c>
      <c r="W358" s="4">
        <f t="shared" si="109"/>
        <v>325.93704741734325</v>
      </c>
      <c r="X358" s="4">
        <f t="shared" si="95"/>
        <v>0.25147043456706619</v>
      </c>
      <c r="Z358" s="13">
        <f t="shared" si="110"/>
        <v>0.94782699999999998</v>
      </c>
      <c r="AA358" s="25">
        <f t="shared" si="96"/>
        <v>0.16263794814965873</v>
      </c>
      <c r="AB358" s="3"/>
      <c r="AC358" s="3">
        <f t="shared" si="111"/>
        <v>1.1316169555517979</v>
      </c>
      <c r="AE358" s="106">
        <f>Input_Analysis!F357/100</f>
        <v>3.3400168129011267</v>
      </c>
      <c r="AF358" s="105">
        <f t="shared" si="97"/>
        <v>0.11293025646792901</v>
      </c>
    </row>
    <row r="359" spans="1:32">
      <c r="A359" s="154">
        <f>Input_Analysis!A358</f>
        <v>6.84</v>
      </c>
      <c r="B359" s="154">
        <f>Input_Analysis!B358</f>
        <v>22.440877199999999</v>
      </c>
      <c r="C359" s="154">
        <f>Input_Analysis!I358</f>
        <v>358.98925711211706</v>
      </c>
      <c r="D359" s="154">
        <f>Input_Analysis!F358</f>
        <v>332.80167524954936</v>
      </c>
      <c r="E359" s="155">
        <f>Input_Analysis!L358</f>
        <v>0</v>
      </c>
      <c r="F359" s="156">
        <f>Input_Analysis!P358</f>
        <v>130.93790931283857</v>
      </c>
      <c r="G359" s="160">
        <f>Input_Analysis!Q358</f>
        <v>64.15740000000001</v>
      </c>
      <c r="H359" s="4"/>
      <c r="I359" s="4">
        <f t="shared" si="101"/>
        <v>126.38999999999949</v>
      </c>
      <c r="J359" s="4">
        <f t="shared" si="102"/>
        <v>62.232599999999479</v>
      </c>
      <c r="K359" s="4"/>
      <c r="L359" s="4">
        <f t="shared" si="98"/>
        <v>0</v>
      </c>
      <c r="M359" s="139">
        <f t="shared" si="99"/>
        <v>0</v>
      </c>
      <c r="N359" s="3"/>
      <c r="O359" s="13">
        <f t="shared" si="103"/>
        <v>3.7375789716662897</v>
      </c>
      <c r="P359" s="13">
        <f t="shared" si="104"/>
        <v>0.28710542820284674</v>
      </c>
      <c r="Q359" s="13">
        <f t="shared" si="105"/>
        <v>2.6644997605640843</v>
      </c>
      <c r="R359" s="13" t="e">
        <f t="shared" si="100"/>
        <v>#NUM!</v>
      </c>
      <c r="S359" s="13">
        <f t="shared" si="106"/>
        <v>1.2397379107106943</v>
      </c>
      <c r="T359" s="13" t="e">
        <f t="shared" si="94"/>
        <v>#NUM!</v>
      </c>
      <c r="U359" s="13" t="e">
        <f t="shared" si="107"/>
        <v>#NUM!</v>
      </c>
      <c r="V359" s="4">
        <f t="shared" si="108"/>
        <v>15.506617140807839</v>
      </c>
      <c r="W359" s="4">
        <f t="shared" si="109"/>
        <v>323.86236683114225</v>
      </c>
      <c r="X359" s="4">
        <f t="shared" si="95"/>
        <v>0.24917193144441929</v>
      </c>
      <c r="Z359" s="13">
        <f t="shared" si="110"/>
        <v>0.94767400000000002</v>
      </c>
      <c r="AA359" s="25">
        <f t="shared" si="96"/>
        <v>0.16263366265703258</v>
      </c>
      <c r="AB359" s="3"/>
      <c r="AC359" s="3">
        <f t="shared" si="111"/>
        <v>1.1212736914998869</v>
      </c>
      <c r="AE359" s="106">
        <f>Input_Analysis!F358/100</f>
        <v>3.3280167524954938</v>
      </c>
      <c r="AF359" s="105">
        <f t="shared" si="97"/>
        <v>0.11264841795464112</v>
      </c>
    </row>
    <row r="360" spans="1:32">
      <c r="A360" s="154">
        <f>Input_Analysis!A359</f>
        <v>6.86</v>
      </c>
      <c r="B360" s="154">
        <f>Input_Analysis!B359</f>
        <v>22.506493800000001</v>
      </c>
      <c r="C360" s="154">
        <f>Input_Analysis!I359</f>
        <v>354.12902188408975</v>
      </c>
      <c r="D360" s="154">
        <f>Input_Analysis!F359</f>
        <v>327.50164857039493</v>
      </c>
      <c r="E360" s="155">
        <f>Input_Analysis!L359</f>
        <v>0</v>
      </c>
      <c r="F360" s="156">
        <f>Input_Analysis!P359</f>
        <v>133.13686656847403</v>
      </c>
      <c r="G360" s="160">
        <f>Input_Analysis!Q359</f>
        <v>64.353600000000014</v>
      </c>
      <c r="H360" s="4"/>
      <c r="I360" s="4">
        <f t="shared" si="101"/>
        <v>126.75999999999949</v>
      </c>
      <c r="J360" s="4">
        <f t="shared" si="102"/>
        <v>62.406399999999479</v>
      </c>
      <c r="K360" s="4"/>
      <c r="L360" s="4">
        <f t="shared" si="98"/>
        <v>0</v>
      </c>
      <c r="M360" s="139">
        <f t="shared" si="99"/>
        <v>0</v>
      </c>
      <c r="N360" s="3"/>
      <c r="O360" s="13">
        <f t="shared" si="103"/>
        <v>3.6433606470504976</v>
      </c>
      <c r="P360" s="13">
        <f t="shared" si="104"/>
        <v>0.30251819706353322</v>
      </c>
      <c r="Q360" s="13">
        <f t="shared" si="105"/>
        <v>2.5411777528525534</v>
      </c>
      <c r="R360" s="13" t="e">
        <f t="shared" si="100"/>
        <v>#NUM!</v>
      </c>
      <c r="S360" s="13">
        <f t="shared" si="106"/>
        <v>1.2380103901752775</v>
      </c>
      <c r="T360" s="13" t="e">
        <f t="shared" si="94"/>
        <v>#NUM!</v>
      </c>
      <c r="U360" s="13" t="e">
        <f t="shared" si="107"/>
        <v>#NUM!</v>
      </c>
      <c r="V360" s="4">
        <f t="shared" si="108"/>
        <v>15.157934792272686</v>
      </c>
      <c r="W360" s="4">
        <f t="shared" si="109"/>
        <v>316.57998604857573</v>
      </c>
      <c r="X360" s="4">
        <f t="shared" si="95"/>
        <v>0.24289070980336652</v>
      </c>
      <c r="Z360" s="13">
        <f t="shared" si="110"/>
        <v>0.94752100000000006</v>
      </c>
      <c r="AA360" s="25">
        <f t="shared" si="96"/>
        <v>0.16262924773132315</v>
      </c>
      <c r="AB360" s="3"/>
      <c r="AC360" s="3">
        <f t="shared" si="111"/>
        <v>1.0930081941151493</v>
      </c>
      <c r="AE360" s="106">
        <f>Input_Analysis!F359/100</f>
        <v>3.2750164857039494</v>
      </c>
      <c r="AF360" s="105">
        <f t="shared" si="97"/>
        <v>0.11166994287871204</v>
      </c>
    </row>
    <row r="361" spans="1:32">
      <c r="A361" s="154">
        <f>Input_Analysis!A360</f>
        <v>6.88</v>
      </c>
      <c r="B361" s="154">
        <f>Input_Analysis!B360</f>
        <v>22.5721104</v>
      </c>
      <c r="C361" s="154">
        <f>Input_Analysis!I360</f>
        <v>375.0485428008559</v>
      </c>
      <c r="D361" s="154">
        <f>Input_Analysis!F360</f>
        <v>347.20174773630873</v>
      </c>
      <c r="E361" s="155">
        <f>Input_Analysis!L360</f>
        <v>0</v>
      </c>
      <c r="F361" s="156">
        <f>Input_Analysis!P360</f>
        <v>139.233975322736</v>
      </c>
      <c r="G361" s="160">
        <f>Input_Analysis!Q360</f>
        <v>64.549800000000005</v>
      </c>
      <c r="H361" s="4"/>
      <c r="I361" s="4">
        <f t="shared" si="101"/>
        <v>127.12999999999948</v>
      </c>
      <c r="J361" s="4">
        <f t="shared" si="102"/>
        <v>62.580199999999479</v>
      </c>
      <c r="K361" s="4"/>
      <c r="L361" s="4">
        <f t="shared" si="98"/>
        <v>0</v>
      </c>
      <c r="M361" s="139">
        <f t="shared" si="99"/>
        <v>0</v>
      </c>
      <c r="N361" s="3"/>
      <c r="O361" s="13">
        <f t="shared" si="103"/>
        <v>3.9616131428288575</v>
      </c>
      <c r="P361" s="13">
        <f t="shared" si="104"/>
        <v>0.3012448140384843</v>
      </c>
      <c r="Q361" s="13">
        <f t="shared" si="105"/>
        <v>2.7681977283249632</v>
      </c>
      <c r="R361" s="13" t="e">
        <f t="shared" si="100"/>
        <v>#NUM!</v>
      </c>
      <c r="S361" s="13">
        <f t="shared" si="106"/>
        <v>1.236290071244784</v>
      </c>
      <c r="T361" s="13" t="e">
        <f t="shared" si="94"/>
        <v>#NUM!</v>
      </c>
      <c r="U361" s="13" t="e">
        <f t="shared" si="107"/>
        <v>#NUM!</v>
      </c>
      <c r="V361" s="4">
        <f t="shared" si="108"/>
        <v>16.527902853390426</v>
      </c>
      <c r="W361" s="4">
        <f t="shared" si="109"/>
        <v>345.192358091286</v>
      </c>
      <c r="X361" s="4">
        <f t="shared" si="95"/>
        <v>0.26410754285525717</v>
      </c>
      <c r="Z361" s="13">
        <f t="shared" si="110"/>
        <v>0.94736799999999999</v>
      </c>
      <c r="AA361" s="25">
        <f t="shared" si="96"/>
        <v>0.1626247044509293</v>
      </c>
      <c r="AB361" s="3"/>
      <c r="AC361" s="3">
        <f t="shared" si="111"/>
        <v>1.1884839428486571</v>
      </c>
      <c r="AE361" s="106">
        <f>Input_Analysis!F360/100</f>
        <v>3.4720174773630874</v>
      </c>
      <c r="AF361" s="105">
        <f t="shared" si="97"/>
        <v>0.11489960772725381</v>
      </c>
    </row>
    <row r="362" spans="1:32">
      <c r="A362" s="154">
        <f>Input_Analysis!A361</f>
        <v>6.9</v>
      </c>
      <c r="B362" s="154">
        <f>Input_Analysis!B361</f>
        <v>22.637727000000002</v>
      </c>
      <c r="C362" s="154">
        <f>Input_Analysis!I361</f>
        <v>407.50920436694707</v>
      </c>
      <c r="D362" s="154">
        <f>Input_Analysis!F361</f>
        <v>380.70191636870027</v>
      </c>
      <c r="E362" s="155">
        <f>Input_Analysis!L361</f>
        <v>0</v>
      </c>
      <c r="F362" s="156">
        <f>Input_Analysis!P361</f>
        <v>134.036439991234</v>
      </c>
      <c r="G362" s="160">
        <f>Input_Analysis!Q361</f>
        <v>64.746000000000009</v>
      </c>
      <c r="H362" s="4"/>
      <c r="I362" s="4">
        <f t="shared" si="101"/>
        <v>127.49999999999949</v>
      </c>
      <c r="J362" s="4">
        <f t="shared" si="102"/>
        <v>62.753999999999479</v>
      </c>
      <c r="K362" s="4"/>
      <c r="L362" s="4">
        <f t="shared" si="98"/>
        <v>0</v>
      </c>
      <c r="M362" s="139">
        <f t="shared" si="99"/>
        <v>0</v>
      </c>
      <c r="N362" s="3"/>
      <c r="O362" s="13">
        <f t="shared" si="103"/>
        <v>4.4620136464121796</v>
      </c>
      <c r="P362" s="13">
        <f t="shared" si="104"/>
        <v>0.24745772249840037</v>
      </c>
      <c r="Q362" s="13">
        <f t="shared" si="105"/>
        <v>3.3578539117142387</v>
      </c>
      <c r="R362" s="13" t="e">
        <f t="shared" si="100"/>
        <v>#NUM!</v>
      </c>
      <c r="S362" s="13">
        <f t="shared" si="106"/>
        <v>1.2345769040216947</v>
      </c>
      <c r="T362" s="13" t="e">
        <f t="shared" si="94"/>
        <v>#NUM!</v>
      </c>
      <c r="U362" s="13" t="e">
        <f t="shared" si="107"/>
        <v>#NUM!</v>
      </c>
      <c r="V362" s="4">
        <f t="shared" si="108"/>
        <v>18.667280291129838</v>
      </c>
      <c r="W362" s="4">
        <f t="shared" si="109"/>
        <v>389.87417581077187</v>
      </c>
      <c r="X362" s="4">
        <f t="shared" si="95"/>
        <v>0.29746757642747862</v>
      </c>
      <c r="Z362" s="13">
        <f t="shared" si="110"/>
        <v>0.94721500000000003</v>
      </c>
      <c r="AA362" s="25">
        <f t="shared" si="96"/>
        <v>0.16262003388230301</v>
      </c>
      <c r="AB362" s="3"/>
      <c r="AC362" s="3">
        <f t="shared" si="111"/>
        <v>1.3386040939236539</v>
      </c>
      <c r="AE362" s="106">
        <f>Input_Analysis!F361/100</f>
        <v>3.8070191636870025</v>
      </c>
      <c r="AF362" s="105">
        <f t="shared" si="97"/>
        <v>0.12023170600526191</v>
      </c>
    </row>
    <row r="363" spans="1:32">
      <c r="A363" s="154">
        <f>Input_Analysis!A362</f>
        <v>6.92</v>
      </c>
      <c r="B363" s="154">
        <f>Input_Analysis!B362</f>
        <v>22.7033436</v>
      </c>
      <c r="C363" s="154">
        <f>Input_Analysis!I362</f>
        <v>480.0694450774597</v>
      </c>
      <c r="D363" s="154">
        <f>Input_Analysis!F362</f>
        <v>453.00228031263782</v>
      </c>
      <c r="E363" s="155">
        <f>Input_Analysis!L362</f>
        <v>0</v>
      </c>
      <c r="F363" s="156">
        <f>Input_Analysis!P362</f>
        <v>135.3358238241095</v>
      </c>
      <c r="G363" s="160">
        <f>Input_Analysis!Q362</f>
        <v>64.9422</v>
      </c>
      <c r="H363" s="4"/>
      <c r="I363" s="4">
        <f t="shared" si="101"/>
        <v>127.86999999999948</v>
      </c>
      <c r="J363" s="4">
        <f t="shared" si="102"/>
        <v>62.927799999999479</v>
      </c>
      <c r="K363" s="4"/>
      <c r="L363" s="4">
        <f t="shared" si="98"/>
        <v>0</v>
      </c>
      <c r="M363" s="139">
        <f t="shared" si="99"/>
        <v>0</v>
      </c>
      <c r="N363" s="3"/>
      <c r="O363" s="13">
        <f t="shared" si="103"/>
        <v>5.5968815861584726</v>
      </c>
      <c r="P363" s="13">
        <f t="shared" si="104"/>
        <v>0.19986863922692333</v>
      </c>
      <c r="Q363" s="13">
        <f t="shared" si="105"/>
        <v>4.478240479618754</v>
      </c>
      <c r="R363" s="13" t="e">
        <f t="shared" si="100"/>
        <v>#NUM!</v>
      </c>
      <c r="S363" s="13">
        <f t="shared" si="106"/>
        <v>1.232870839091166</v>
      </c>
      <c r="T363" s="13" t="e">
        <f t="shared" si="94"/>
        <v>#NUM!</v>
      </c>
      <c r="U363" s="13" t="e">
        <f t="shared" si="107"/>
        <v>#NUM!</v>
      </c>
      <c r="V363" s="4">
        <f t="shared" si="108"/>
        <v>23.479963005164013</v>
      </c>
      <c r="W363" s="4">
        <f t="shared" si="109"/>
        <v>490.38912374694263</v>
      </c>
      <c r="X363" s="4">
        <f t="shared" si="95"/>
        <v>0.3731254390772315</v>
      </c>
      <c r="Z363" s="13">
        <f t="shared" si="110"/>
        <v>0.94706199999999996</v>
      </c>
      <c r="AA363" s="25">
        <f t="shared" si="96"/>
        <v>0.16261523708011469</v>
      </c>
      <c r="AB363" s="3"/>
      <c r="AC363" s="3">
        <f t="shared" si="111"/>
        <v>1.6790644758475417</v>
      </c>
      <c r="AE363" s="106">
        <f>Input_Analysis!F362/100</f>
        <v>4.5300228031263785</v>
      </c>
      <c r="AF363" s="105">
        <f t="shared" si="97"/>
        <v>0.13106187846024844</v>
      </c>
    </row>
    <row r="364" spans="1:32">
      <c r="A364" s="154">
        <f>Input_Analysis!A363</f>
        <v>6.94</v>
      </c>
      <c r="B364" s="154">
        <f>Input_Analysis!B363</f>
        <v>22.768960200000002</v>
      </c>
      <c r="C364" s="154">
        <f>Input_Analysis!I363</f>
        <v>493.59304821730518</v>
      </c>
      <c r="D364" s="154">
        <f>Input_Analysis!F363</f>
        <v>473.90238551911494</v>
      </c>
      <c r="E364" s="155">
        <f>Input_Analysis!L363</f>
        <v>0.10000050338027326</v>
      </c>
      <c r="F364" s="156">
        <f>Input_Analysis!P363</f>
        <v>98.453313490951146</v>
      </c>
      <c r="G364" s="160">
        <f>Input_Analysis!Q363</f>
        <v>65.138400000000004</v>
      </c>
      <c r="H364" s="4"/>
      <c r="I364" s="4">
        <f t="shared" si="101"/>
        <v>128.2399999999995</v>
      </c>
      <c r="J364" s="4">
        <f t="shared" si="102"/>
        <v>63.101599999999493</v>
      </c>
      <c r="K364" s="4"/>
      <c r="L364" s="4">
        <f t="shared" si="98"/>
        <v>2.89301085595682E-2</v>
      </c>
      <c r="M364" s="139">
        <f t="shared" si="99"/>
        <v>2.0259706602725059E-4</v>
      </c>
      <c r="N364" s="3"/>
      <c r="O364" s="13">
        <f t="shared" si="103"/>
        <v>5.7899173430992024</v>
      </c>
      <c r="P364" s="13">
        <f t="shared" si="104"/>
        <v>9.1185535890577832E-2</v>
      </c>
      <c r="Q364" s="13">
        <f t="shared" si="105"/>
        <v>5.2619606274065509</v>
      </c>
      <c r="R364" s="13">
        <f t="shared" si="100"/>
        <v>3.3040984485103433</v>
      </c>
      <c r="S364" s="13">
        <f t="shared" si="106"/>
        <v>1.2311718275150421</v>
      </c>
      <c r="T364" s="13">
        <f t="shared" si="94"/>
        <v>1.9076776632110768</v>
      </c>
      <c r="U364" s="13">
        <f t="shared" si="107"/>
        <v>2.3486789949252063</v>
      </c>
      <c r="V364" s="4">
        <f t="shared" si="108"/>
        <v>24.356869881153713</v>
      </c>
      <c r="W364" s="4">
        <f t="shared" si="109"/>
        <v>508.70370092194418</v>
      </c>
      <c r="X364" s="4">
        <f t="shared" si="95"/>
        <v>0.38599448953994681</v>
      </c>
      <c r="Z364" s="13">
        <f t="shared" si="110"/>
        <v>0.946909</v>
      </c>
      <c r="AA364" s="25">
        <f t="shared" si="96"/>
        <v>0.16261031508741527</v>
      </c>
      <c r="AB364" s="3"/>
      <c r="AC364" s="3">
        <f t="shared" si="111"/>
        <v>1.7369752029297607</v>
      </c>
      <c r="AE364" s="106">
        <f>Input_Analysis!F363/100</f>
        <v>4.7390238551911494</v>
      </c>
      <c r="AF364" s="105">
        <f t="shared" si="97"/>
        <v>0.13395878071047621</v>
      </c>
    </row>
    <row r="365" spans="1:32">
      <c r="A365" s="154">
        <f>Input_Analysis!A364</f>
        <v>6.96</v>
      </c>
      <c r="B365" s="154">
        <f>Input_Analysis!B364</f>
        <v>22.834576800000001</v>
      </c>
      <c r="C365" s="154">
        <f>Input_Analysis!I364</f>
        <v>460.41445234365608</v>
      </c>
      <c r="D365" s="154">
        <f>Input_Analysis!F364</f>
        <v>444.00223500841327</v>
      </c>
      <c r="E365" s="155">
        <f>Input_Analysis!L364</f>
        <v>0.10000050338027326</v>
      </c>
      <c r="F365" s="156">
        <f>Input_Analysis!P364</f>
        <v>82.061086676214103</v>
      </c>
      <c r="G365" s="160">
        <f>Input_Analysis!Q364</f>
        <v>65.334600000000009</v>
      </c>
      <c r="H365" s="4"/>
      <c r="I365" s="4">
        <f t="shared" si="101"/>
        <v>128.6099999999995</v>
      </c>
      <c r="J365" s="4">
        <f t="shared" si="102"/>
        <v>63.275399999999493</v>
      </c>
      <c r="K365" s="4"/>
      <c r="L365" s="4">
        <f t="shared" si="98"/>
        <v>3.1706710654308128E-2</v>
      </c>
      <c r="M365" s="139">
        <f t="shared" si="99"/>
        <v>2.1719670803390048E-4</v>
      </c>
      <c r="N365" s="3"/>
      <c r="O365" s="13">
        <f t="shared" si="103"/>
        <v>5.2438143787895335</v>
      </c>
      <c r="P365" s="13">
        <f t="shared" si="104"/>
        <v>5.0410675800366095E-2</v>
      </c>
      <c r="Q365" s="13">
        <f t="shared" si="105"/>
        <v>4.979470152183076</v>
      </c>
      <c r="R365" s="13">
        <f t="shared" si="100"/>
        <v>3.3212930728847767</v>
      </c>
      <c r="S365" s="13">
        <f t="shared" si="106"/>
        <v>1.2294798208259601</v>
      </c>
      <c r="T365" s="13">
        <f t="shared" si="94"/>
        <v>1.8008621948125858</v>
      </c>
      <c r="U365" s="13">
        <f t="shared" si="107"/>
        <v>2.2141237286104234</v>
      </c>
      <c r="V365" s="4">
        <f t="shared" si="108"/>
        <v>22.12029682291044</v>
      </c>
      <c r="W365" s="4">
        <f t="shared" si="109"/>
        <v>461.99191087411839</v>
      </c>
      <c r="X365" s="4">
        <f t="shared" si="95"/>
        <v>0.34958762525263559</v>
      </c>
      <c r="Z365" s="13">
        <f t="shared" si="110"/>
        <v>0.94675600000000004</v>
      </c>
      <c r="AA365" s="25">
        <f t="shared" si="96"/>
        <v>0.16260526893579566</v>
      </c>
      <c r="AB365" s="3"/>
      <c r="AC365" s="3">
        <f t="shared" si="111"/>
        <v>1.5731443136368599</v>
      </c>
      <c r="AE365" s="106">
        <f>Input_Analysis!F364/100</f>
        <v>4.4400223500841323</v>
      </c>
      <c r="AF365" s="105">
        <f t="shared" si="97"/>
        <v>0.12957484102329303</v>
      </c>
    </row>
    <row r="366" spans="1:32">
      <c r="A366" s="154">
        <f>Input_Analysis!A365</f>
        <v>6.98</v>
      </c>
      <c r="B366" s="154">
        <f>Input_Analysis!B365</f>
        <v>22.900193399999999</v>
      </c>
      <c r="C366" s="154">
        <f>Input_Analysis!I365</f>
        <v>435.59361847207174</v>
      </c>
      <c r="D366" s="154">
        <f>Input_Analysis!F365</f>
        <v>417.70210261940144</v>
      </c>
      <c r="E366" s="155">
        <f>Input_Analysis!L365</f>
        <v>0.10000050338027326</v>
      </c>
      <c r="F366" s="156">
        <f>Input_Analysis!P365</f>
        <v>89.457579263351562</v>
      </c>
      <c r="G366" s="160">
        <f>Input_Analysis!Q365</f>
        <v>65.530800000000013</v>
      </c>
      <c r="H366" s="4"/>
      <c r="I366" s="4">
        <f t="shared" si="101"/>
        <v>128.97999999999951</v>
      </c>
      <c r="J366" s="4">
        <f t="shared" si="102"/>
        <v>63.449199999999493</v>
      </c>
      <c r="K366" s="4"/>
      <c r="L366" s="4">
        <f t="shared" si="98"/>
        <v>3.463555525296777E-2</v>
      </c>
      <c r="M366" s="139">
        <f t="shared" si="99"/>
        <v>2.2957293022575544E-4</v>
      </c>
      <c r="N366" s="3"/>
      <c r="O366" s="13">
        <f t="shared" si="103"/>
        <v>4.832426862309922</v>
      </c>
      <c r="P366" s="13">
        <f t="shared" si="104"/>
        <v>7.8035605145604148E-2</v>
      </c>
      <c r="Q366" s="13">
        <f t="shared" si="105"/>
        <v>4.4553255077876939</v>
      </c>
      <c r="R366" s="13">
        <f t="shared" si="100"/>
        <v>3.3337472265049941</v>
      </c>
      <c r="S366" s="13">
        <f t="shared" si="106"/>
        <v>1.2277947710215422</v>
      </c>
      <c r="T366" s="13">
        <f t="shared" si="94"/>
        <v>1.7187607171500672</v>
      </c>
      <c r="U366" s="13">
        <f t="shared" si="107"/>
        <v>2.1102854211540882</v>
      </c>
      <c r="V366" s="4">
        <f t="shared" si="108"/>
        <v>20.44090789813815</v>
      </c>
      <c r="W366" s="4">
        <f t="shared" si="109"/>
        <v>426.91715104301147</v>
      </c>
      <c r="X366" s="4">
        <f t="shared" si="95"/>
        <v>0.32216179082066149</v>
      </c>
      <c r="Z366" s="13">
        <f t="shared" si="110"/>
        <v>0.94660299999999997</v>
      </c>
      <c r="AA366" s="25">
        <f t="shared" si="96"/>
        <v>0.16260009964554389</v>
      </c>
      <c r="AB366" s="3"/>
      <c r="AC366" s="3">
        <f t="shared" si="111"/>
        <v>1.4497280586929766</v>
      </c>
      <c r="AE366" s="106">
        <f>Input_Analysis!F365/100</f>
        <v>4.1770210261940148</v>
      </c>
      <c r="AF366" s="105">
        <f t="shared" si="97"/>
        <v>0.12559247656445724</v>
      </c>
    </row>
    <row r="367" spans="1:32">
      <c r="A367" s="154">
        <f>Input_Analysis!A366</f>
        <v>7</v>
      </c>
      <c r="B367" s="154">
        <f>Input_Analysis!B366</f>
        <v>22.965809999999998</v>
      </c>
      <c r="C367" s="154">
        <f>Input_Analysis!I366</f>
        <v>406.93259282761983</v>
      </c>
      <c r="D367" s="154">
        <f>Input_Analysis!F366</f>
        <v>387.20194908841802</v>
      </c>
      <c r="E367" s="155">
        <f>Input_Analysis!L366</f>
        <v>0.10000050338027326</v>
      </c>
      <c r="F367" s="156">
        <f>Input_Analysis!P366</f>
        <v>98.653218696008921</v>
      </c>
      <c r="G367" s="160">
        <f>Input_Analysis!Q366</f>
        <v>65.727000000000004</v>
      </c>
      <c r="H367" s="4"/>
      <c r="I367" s="4">
        <f t="shared" si="101"/>
        <v>129.34999999999951</v>
      </c>
      <c r="J367" s="4">
        <f t="shared" si="102"/>
        <v>63.622999999999507</v>
      </c>
      <c r="K367" s="4"/>
      <c r="L367" s="4">
        <f t="shared" si="98"/>
        <v>3.8782139803016452E-2</v>
      </c>
      <c r="M367" s="139">
        <f t="shared" si="99"/>
        <v>2.4574218222582711E-4</v>
      </c>
      <c r="N367" s="3"/>
      <c r="O367" s="13">
        <f t="shared" si="103"/>
        <v>4.3629283879669689</v>
      </c>
      <c r="P367" s="13">
        <f t="shared" si="104"/>
        <v>0.11861773593438622</v>
      </c>
      <c r="Q367" s="13">
        <f t="shared" si="105"/>
        <v>3.8454077005424656</v>
      </c>
      <c r="R367" s="13">
        <f t="shared" si="100"/>
        <v>3.3499427424422143</v>
      </c>
      <c r="S367" s="13">
        <f t="shared" si="106"/>
        <v>1.2261166305586761</v>
      </c>
      <c r="T367" s="13">
        <f t="shared" si="94"/>
        <v>1.6242443409299303</v>
      </c>
      <c r="U367" s="13">
        <f t="shared" si="107"/>
        <v>1.9915129985050037</v>
      </c>
      <c r="V367" s="4">
        <f t="shared" si="108"/>
        <v>18.505506188508022</v>
      </c>
      <c r="W367" s="4">
        <f t="shared" si="109"/>
        <v>386.49545411465107</v>
      </c>
      <c r="X367" s="4">
        <f t="shared" si="95"/>
        <v>0.29086189253113126</v>
      </c>
      <c r="Z367" s="13">
        <f t="shared" si="110"/>
        <v>0.94645000000000001</v>
      </c>
      <c r="AA367" s="25">
        <f t="shared" si="96"/>
        <v>0.1625948082257995</v>
      </c>
      <c r="AB367" s="3"/>
      <c r="AC367" s="3">
        <f t="shared" si="111"/>
        <v>1.3088785163900907</v>
      </c>
      <c r="AE367" s="106">
        <f>Input_Analysis!F366/100</f>
        <v>3.8720194908841803</v>
      </c>
      <c r="AF367" s="105">
        <f t="shared" si="97"/>
        <v>0.1208375921771055</v>
      </c>
    </row>
    <row r="368" spans="1:32">
      <c r="A368" s="154">
        <f>Input_Analysis!A367</f>
        <v>7.02</v>
      </c>
      <c r="B368" s="154">
        <f>Input_Analysis!B367</f>
        <v>23.0314266</v>
      </c>
      <c r="C368" s="154">
        <f>Input_Analysis!I367</f>
        <v>367.55152280097292</v>
      </c>
      <c r="D368" s="154">
        <f>Input_Analysis!F367</f>
        <v>346.00174169574547</v>
      </c>
      <c r="E368" s="155">
        <f>Input_Analysis!L367</f>
        <v>0.10000050338027326</v>
      </c>
      <c r="F368" s="156">
        <f>Input_Analysis!P367</f>
        <v>107.74890552613739</v>
      </c>
      <c r="G368" s="160">
        <f>Input_Analysis!Q367</f>
        <v>65.923199999999994</v>
      </c>
      <c r="H368" s="4"/>
      <c r="I368" s="4">
        <f t="shared" si="101"/>
        <v>129.71999999999952</v>
      </c>
      <c r="J368" s="4">
        <f t="shared" si="102"/>
        <v>63.796799999999521</v>
      </c>
      <c r="K368" s="4"/>
      <c r="L368" s="4">
        <f t="shared" si="98"/>
        <v>4.6236220679667372E-2</v>
      </c>
      <c r="M368" s="139">
        <f t="shared" si="99"/>
        <v>2.7207206929305246E-4</v>
      </c>
      <c r="N368" s="3"/>
      <c r="O368" s="13">
        <f t="shared" si="103"/>
        <v>3.7279537970709375</v>
      </c>
      <c r="P368" s="13">
        <f t="shared" si="104"/>
        <v>0.17586274953610234</v>
      </c>
      <c r="Q368" s="13">
        <f t="shared" si="105"/>
        <v>3.0723455921744893</v>
      </c>
      <c r="R368" s="13">
        <f t="shared" si="100"/>
        <v>3.3769431923196489</v>
      </c>
      <c r="S368" s="13">
        <f t="shared" si="106"/>
        <v>1.2244453523478804</v>
      </c>
      <c r="T368" s="13">
        <f t="shared" si="94"/>
        <v>1.4959063460695858</v>
      </c>
      <c r="U368" s="13">
        <f t="shared" si="107"/>
        <v>1.8316555729926043</v>
      </c>
      <c r="V368" s="4">
        <f t="shared" si="108"/>
        <v>15.855434853398227</v>
      </c>
      <c r="W368" s="4">
        <f t="shared" si="109"/>
        <v>331.14757475020895</v>
      </c>
      <c r="X368" s="4">
        <f t="shared" si="95"/>
        <v>0.24853025313806251</v>
      </c>
      <c r="Z368" s="13">
        <f t="shared" si="110"/>
        <v>0.94629700000000005</v>
      </c>
      <c r="AA368" s="25">
        <f t="shared" si="96"/>
        <v>0.16258939567470532</v>
      </c>
      <c r="AB368" s="3"/>
      <c r="AC368" s="3">
        <f t="shared" si="111"/>
        <v>1.1183861391212813</v>
      </c>
      <c r="AE368" s="106">
        <f>Input_Analysis!F367/100</f>
        <v>3.4600174169574545</v>
      </c>
      <c r="AF368" s="105">
        <f t="shared" si="97"/>
        <v>0.11415008782940815</v>
      </c>
    </row>
    <row r="369" spans="1:32">
      <c r="A369" s="154">
        <f>Input_Analysis!A368</f>
        <v>7.04</v>
      </c>
      <c r="B369" s="154">
        <f>Input_Analysis!B368</f>
        <v>23.097043199999998</v>
      </c>
      <c r="C369" s="154">
        <f>Input_Analysis!I368</f>
        <v>345.85007234361473</v>
      </c>
      <c r="D369" s="154">
        <f>Input_Analysis!F368</f>
        <v>321.50161836757849</v>
      </c>
      <c r="E369" s="155">
        <f>Input_Analysis!L368</f>
        <v>0.10000050338027326</v>
      </c>
      <c r="F369" s="156">
        <f>Input_Analysis!P368</f>
        <v>121.74226988018121</v>
      </c>
      <c r="G369" s="160">
        <f>Input_Analysis!Q368</f>
        <v>66.119399999999999</v>
      </c>
      <c r="H369" s="4"/>
      <c r="I369" s="4">
        <f t="shared" si="101"/>
        <v>130.08999999999952</v>
      </c>
      <c r="J369" s="4">
        <f t="shared" si="102"/>
        <v>63.970599999999521</v>
      </c>
      <c r="K369" s="4"/>
      <c r="L369" s="4">
        <f t="shared" si="98"/>
        <v>5.2243695671720623E-2</v>
      </c>
      <c r="M369" s="139">
        <f t="shared" si="99"/>
        <v>2.891440869236514E-4</v>
      </c>
      <c r="N369" s="3"/>
      <c r="O369" s="13">
        <f t="shared" si="103"/>
        <v>3.3728005106035712</v>
      </c>
      <c r="P369" s="13">
        <f t="shared" si="104"/>
        <v>0.25779964418809304</v>
      </c>
      <c r="Q369" s="13">
        <f t="shared" si="105"/>
        <v>2.5032937390525523</v>
      </c>
      <c r="R369" s="13">
        <f t="shared" si="100"/>
        <v>3.3939440318229055</v>
      </c>
      <c r="S369" s="13">
        <f t="shared" si="106"/>
        <v>1.2227808897477559</v>
      </c>
      <c r="T369" s="13">
        <f t="shared" si="94"/>
        <v>1.425229950753278</v>
      </c>
      <c r="U369" s="13">
        <f t="shared" si="107"/>
        <v>1.7427439472772435</v>
      </c>
      <c r="V369" s="4">
        <f t="shared" si="108"/>
        <v>14.384004822907681</v>
      </c>
      <c r="W369" s="4">
        <f t="shared" si="109"/>
        <v>300.41612584850077</v>
      </c>
      <c r="X369" s="4">
        <f t="shared" si="95"/>
        <v>0.22485336737357142</v>
      </c>
      <c r="Z369" s="13">
        <f t="shared" si="110"/>
        <v>0.94614399999999999</v>
      </c>
      <c r="AA369" s="25">
        <f t="shared" si="96"/>
        <v>0.16258386297955685</v>
      </c>
      <c r="AB369" s="3"/>
      <c r="AC369" s="3">
        <f t="shared" si="111"/>
        <v>1.0118401531810712</v>
      </c>
      <c r="AE369" s="106">
        <f>Input_Analysis!F368/100</f>
        <v>3.2150161836757847</v>
      </c>
      <c r="AF369" s="105">
        <f t="shared" si="97"/>
        <v>0.10995963941910436</v>
      </c>
    </row>
    <row r="370" spans="1:32">
      <c r="A370" s="154">
        <f>Input_Analysis!A369</f>
        <v>7.06</v>
      </c>
      <c r="B370" s="154">
        <f>Input_Analysis!B369</f>
        <v>23.162659799999997</v>
      </c>
      <c r="C370" s="154">
        <f>Input_Analysis!I369</f>
        <v>356.92826956511516</v>
      </c>
      <c r="D370" s="154">
        <f>Input_Analysis!F369</f>
        <v>328.7016546109582</v>
      </c>
      <c r="E370" s="155">
        <f>Input_Analysis!L369</f>
        <v>0.10000050338027326</v>
      </c>
      <c r="F370" s="156">
        <f>Input_Analysis!P369</f>
        <v>141.13307477078479</v>
      </c>
      <c r="G370" s="160">
        <f>Input_Analysis!Q369</f>
        <v>66.315600000000003</v>
      </c>
      <c r="H370" s="4"/>
      <c r="I370" s="4">
        <f t="shared" si="101"/>
        <v>130.45999999999952</v>
      </c>
      <c r="J370" s="4">
        <f t="shared" si="102"/>
        <v>64.144399999999521</v>
      </c>
      <c r="K370" s="4"/>
      <c r="L370" s="4">
        <f t="shared" si="98"/>
        <v>5.0443739271910468E-2</v>
      </c>
      <c r="M370" s="139">
        <f t="shared" si="99"/>
        <v>2.8016974811805978E-4</v>
      </c>
      <c r="N370" s="3"/>
      <c r="O370" s="13">
        <f t="shared" si="103"/>
        <v>3.5306007939136905</v>
      </c>
      <c r="P370" s="13">
        <f t="shared" si="104"/>
        <v>0.33036625799479946</v>
      </c>
      <c r="Q370" s="13">
        <f t="shared" si="105"/>
        <v>2.3642094211549565</v>
      </c>
      <c r="R370" s="13">
        <f t="shared" si="100"/>
        <v>3.3825549060458933</v>
      </c>
      <c r="S370" s="13">
        <f t="shared" si="106"/>
        <v>1.2211231965595171</v>
      </c>
      <c r="T370" s="13">
        <f t="shared" si="94"/>
        <v>1.4586319862280743</v>
      </c>
      <c r="U370" s="13">
        <f t="shared" si="107"/>
        <v>1.7811693536267836</v>
      </c>
      <c r="V370" s="4">
        <f t="shared" si="108"/>
        <v>15.097884637674376</v>
      </c>
      <c r="W370" s="4">
        <f t="shared" si="109"/>
        <v>315.32581274822354</v>
      </c>
      <c r="X370" s="4">
        <f t="shared" si="95"/>
        <v>0.2353733862609127</v>
      </c>
      <c r="Z370" s="13">
        <f t="shared" si="110"/>
        <v>0.94599100000000003</v>
      </c>
      <c r="AA370" s="25">
        <f t="shared" si="96"/>
        <v>0.16257821111694928</v>
      </c>
      <c r="AB370" s="3"/>
      <c r="AC370" s="3">
        <f t="shared" si="111"/>
        <v>1.0591802381741071</v>
      </c>
      <c r="AE370" s="106">
        <f>Input_Analysis!F369/100</f>
        <v>3.2870165461095819</v>
      </c>
      <c r="AF370" s="105">
        <f t="shared" si="97"/>
        <v>0.11110870599076891</v>
      </c>
    </row>
    <row r="371" spans="1:32">
      <c r="A371" s="154">
        <f>Input_Analysis!A370</f>
        <v>7.08</v>
      </c>
      <c r="B371" s="154">
        <f>Input_Analysis!B370</f>
        <v>23.228276399999999</v>
      </c>
      <c r="C371" s="154">
        <f>Input_Analysis!I370</f>
        <v>369.68878406444105</v>
      </c>
      <c r="D371" s="154">
        <f>Input_Analysis!F370</f>
        <v>342.40172357405561</v>
      </c>
      <c r="E371" s="155">
        <f>Input_Analysis!L370</f>
        <v>0.10000050338027326</v>
      </c>
      <c r="F371" s="156">
        <f>Input_Analysis!P370</f>
        <v>136.43530245192721</v>
      </c>
      <c r="G371" s="160">
        <f>Input_Analysis!Q370</f>
        <v>66.511800000000008</v>
      </c>
      <c r="H371" s="4"/>
      <c r="I371" s="4">
        <f t="shared" si="101"/>
        <v>130.82999999999953</v>
      </c>
      <c r="J371" s="4">
        <f t="shared" si="102"/>
        <v>64.318199999999521</v>
      </c>
      <c r="K371" s="4"/>
      <c r="L371" s="4">
        <f t="shared" si="98"/>
        <v>4.7265533262657505E-2</v>
      </c>
      <c r="M371" s="139">
        <f t="shared" si="99"/>
        <v>2.7049915412863054E-4</v>
      </c>
      <c r="N371" s="3"/>
      <c r="O371" s="13">
        <f t="shared" si="103"/>
        <v>3.7137044268098811</v>
      </c>
      <c r="P371" s="13">
        <f t="shared" si="104"/>
        <v>0.29273992466219118</v>
      </c>
      <c r="Q371" s="13">
        <f t="shared" si="105"/>
        <v>2.6265548726879109</v>
      </c>
      <c r="R371" s="13">
        <f t="shared" si="100"/>
        <v>3.3746036226515153</v>
      </c>
      <c r="S371" s="13">
        <f t="shared" si="106"/>
        <v>1.2194722270216076</v>
      </c>
      <c r="T371" s="13">
        <f t="shared" si="94"/>
        <v>1.5020454793774023</v>
      </c>
      <c r="U371" s="13">
        <f t="shared" si="107"/>
        <v>1.8317027458240991</v>
      </c>
      <c r="V371" s="4">
        <f t="shared" si="108"/>
        <v>15.923918937629434</v>
      </c>
      <c r="W371" s="4">
        <f t="shared" si="109"/>
        <v>332.57789429753393</v>
      </c>
      <c r="X371" s="4">
        <f t="shared" si="95"/>
        <v>0.24758029512065874</v>
      </c>
      <c r="Z371" s="13">
        <f t="shared" si="110"/>
        <v>0.94583799999999996</v>
      </c>
      <c r="AA371" s="25">
        <f t="shared" si="96"/>
        <v>0.16257244105292187</v>
      </c>
      <c r="AB371" s="3"/>
      <c r="AC371" s="3">
        <f t="shared" si="111"/>
        <v>1.1141113280429642</v>
      </c>
      <c r="AE371" s="106">
        <f>Input_Analysis!F370/100</f>
        <v>3.4240172357405561</v>
      </c>
      <c r="AF371" s="105">
        <f t="shared" si="97"/>
        <v>0.11332385297680762</v>
      </c>
    </row>
    <row r="372" spans="1:32">
      <c r="A372" s="154">
        <f>Input_Analysis!A371</f>
        <v>7.1</v>
      </c>
      <c r="B372" s="154">
        <f>Input_Analysis!B371</f>
        <v>23.293892999999997</v>
      </c>
      <c r="C372" s="154">
        <f>Input_Analysis!I371</f>
        <v>360.43001161407466</v>
      </c>
      <c r="D372" s="154">
        <f>Input_Analysis!F371</f>
        <v>335.80169035095753</v>
      </c>
      <c r="E372" s="155">
        <f>Input_Analysis!L371</f>
        <v>0.10000050338027326</v>
      </c>
      <c r="F372" s="156">
        <f>Input_Analysis!P371</f>
        <v>123.14160631558559</v>
      </c>
      <c r="G372" s="160">
        <f>Input_Analysis!Q371</f>
        <v>66.707999999999998</v>
      </c>
      <c r="H372" s="4"/>
      <c r="I372" s="4">
        <f t="shared" si="101"/>
        <v>131.19999999999953</v>
      </c>
      <c r="J372" s="4">
        <f t="shared" si="102"/>
        <v>64.491999999999535</v>
      </c>
      <c r="K372" s="4"/>
      <c r="L372" s="4">
        <f t="shared" si="98"/>
        <v>4.8875697560826652E-2</v>
      </c>
      <c r="M372" s="139">
        <f t="shared" si="99"/>
        <v>2.7744777115660223E-4</v>
      </c>
      <c r="N372" s="3"/>
      <c r="O372" s="13">
        <f t="shared" si="103"/>
        <v>3.5543945235700054</v>
      </c>
      <c r="P372" s="13">
        <f t="shared" si="104"/>
        <v>0.24618768684876893</v>
      </c>
      <c r="Q372" s="13">
        <f t="shared" si="105"/>
        <v>2.6793463576643739</v>
      </c>
      <c r="R372" s="13">
        <f t="shared" si="100"/>
        <v>3.3853222217616614</v>
      </c>
      <c r="S372" s="13">
        <f t="shared" si="106"/>
        <v>1.2178279358043931</v>
      </c>
      <c r="T372" s="13">
        <f t="shared" si="94"/>
        <v>1.4759291490487174</v>
      </c>
      <c r="U372" s="13">
        <f t="shared" si="107"/>
        <v>1.7974277489795338</v>
      </c>
      <c r="V372" s="4">
        <f t="shared" si="108"/>
        <v>15.282000774271674</v>
      </c>
      <c r="W372" s="4">
        <f t="shared" si="109"/>
        <v>319.17115743099686</v>
      </c>
      <c r="X372" s="4">
        <f t="shared" si="95"/>
        <v>0.23695963490466701</v>
      </c>
      <c r="Z372" s="13">
        <f t="shared" si="110"/>
        <v>0.945685</v>
      </c>
      <c r="AA372" s="25">
        <f t="shared" si="96"/>
        <v>0.16256655374310053</v>
      </c>
      <c r="AB372" s="3"/>
      <c r="AC372" s="3">
        <f t="shared" si="111"/>
        <v>1.0663183570710015</v>
      </c>
      <c r="AE372" s="106">
        <f>Input_Analysis!F371/100</f>
        <v>3.3580169035095753</v>
      </c>
      <c r="AF372" s="105">
        <f t="shared" si="97"/>
        <v>0.11215065361614709</v>
      </c>
    </row>
    <row r="373" spans="1:32">
      <c r="A373" s="154">
        <f>Input_Analysis!A372</f>
        <v>7.12</v>
      </c>
      <c r="B373" s="154">
        <f>Input_Analysis!B372</f>
        <v>23.359509599999999</v>
      </c>
      <c r="C373" s="154">
        <f>Input_Analysis!I372</f>
        <v>328.80899981007758</v>
      </c>
      <c r="D373" s="154">
        <f>Input_Analysis!F372</f>
        <v>302.40152222194632</v>
      </c>
      <c r="E373" s="155">
        <f>Input_Analysis!L372</f>
        <v>0.10000050338027326</v>
      </c>
      <c r="F373" s="156">
        <f>Input_Analysis!P372</f>
        <v>132.03738794065632</v>
      </c>
      <c r="G373" s="160">
        <f>Input_Analysis!Q372</f>
        <v>66.904200000000003</v>
      </c>
      <c r="H373" s="4"/>
      <c r="I373" s="4">
        <f t="shared" si="101"/>
        <v>131.56999999999954</v>
      </c>
      <c r="J373" s="4">
        <f t="shared" si="102"/>
        <v>64.665799999999535</v>
      </c>
      <c r="K373" s="4"/>
      <c r="L373" s="4">
        <f t="shared" si="98"/>
        <v>5.8537500620260911E-2</v>
      </c>
      <c r="M373" s="139">
        <f t="shared" si="99"/>
        <v>3.0412945946745458E-4</v>
      </c>
      <c r="N373" s="3"/>
      <c r="O373" s="13">
        <f t="shared" si="103"/>
        <v>3.0501285039399413</v>
      </c>
      <c r="P373" s="13">
        <f t="shared" si="104"/>
        <v>0.33022469188838532</v>
      </c>
      <c r="Q373" s="13">
        <f t="shared" si="105"/>
        <v>2.0429007585063923</v>
      </c>
      <c r="R373" s="13">
        <f t="shared" si="100"/>
        <v>3.413724461632953</v>
      </c>
      <c r="S373" s="13">
        <f t="shared" si="106"/>
        <v>1.2161902780049354</v>
      </c>
      <c r="T373" s="13">
        <f t="shared" si="94"/>
        <v>1.3750622570009849</v>
      </c>
      <c r="U373" s="13">
        <f t="shared" si="107"/>
        <v>1.6723373486161217</v>
      </c>
      <c r="V373" s="4">
        <f t="shared" si="108"/>
        <v>13.149266654005203</v>
      </c>
      <c r="W373" s="4">
        <f t="shared" si="109"/>
        <v>274.62808825355989</v>
      </c>
      <c r="X373" s="4">
        <f t="shared" si="95"/>
        <v>0.20334190026266274</v>
      </c>
      <c r="Z373" s="13">
        <f t="shared" si="110"/>
        <v>0.94553200000000004</v>
      </c>
      <c r="AA373" s="25">
        <f t="shared" si="96"/>
        <v>0.16256055013283743</v>
      </c>
      <c r="AB373" s="3"/>
      <c r="AC373" s="3">
        <f t="shared" si="111"/>
        <v>0.9150385511819823</v>
      </c>
      <c r="AE373" s="106">
        <f>Input_Analysis!F372/100</f>
        <v>3.0240152222194632</v>
      </c>
      <c r="AF373" s="105">
        <f t="shared" si="97"/>
        <v>0.1063555491050612</v>
      </c>
    </row>
    <row r="374" spans="1:32">
      <c r="A374" s="154">
        <f>Input_Analysis!A373</f>
        <v>7.14</v>
      </c>
      <c r="B374" s="154">
        <f>Input_Analysis!B373</f>
        <v>23.425126199999998</v>
      </c>
      <c r="C374" s="154">
        <f>Input_Analysis!I373</f>
        <v>322.34746320497828</v>
      </c>
      <c r="D374" s="154">
        <f>Input_Analysis!F373</f>
        <v>292.80147389744008</v>
      </c>
      <c r="E374" s="155">
        <f>Input_Analysis!L373</f>
        <v>0.10000050338027326</v>
      </c>
      <c r="F374" s="156">
        <f>Input_Analysis!P373</f>
        <v>147.72994653769118</v>
      </c>
      <c r="G374" s="160">
        <f>Input_Analysis!Q373</f>
        <v>67.100400000000008</v>
      </c>
      <c r="H374" s="4"/>
      <c r="I374" s="4">
        <f t="shared" si="101"/>
        <v>131.93999999999954</v>
      </c>
      <c r="J374" s="4">
        <f t="shared" si="102"/>
        <v>64.839599999999535</v>
      </c>
      <c r="K374" s="4"/>
      <c r="L374" s="4">
        <f t="shared" si="98"/>
        <v>6.2165601842010955E-2</v>
      </c>
      <c r="M374" s="139">
        <f t="shared" si="99"/>
        <v>3.1022581156993226E-4</v>
      </c>
      <c r="N374" s="3"/>
      <c r="O374" s="13">
        <f t="shared" si="103"/>
        <v>2.9365921937362369</v>
      </c>
      <c r="P374" s="13">
        <f t="shared" si="104"/>
        <v>0.42345791063290045</v>
      </c>
      <c r="Q374" s="13">
        <f t="shared" si="105"/>
        <v>1.6930689989958045</v>
      </c>
      <c r="R374" s="13">
        <f t="shared" si="100"/>
        <v>3.4188395792408794</v>
      </c>
      <c r="S374" s="13">
        <f t="shared" si="106"/>
        <v>1.2145592091418407</v>
      </c>
      <c r="T374" s="13">
        <f t="shared" si="94"/>
        <v>1.3532204253970319</v>
      </c>
      <c r="U374" s="13">
        <f t="shared" si="107"/>
        <v>1.6435663296648042</v>
      </c>
      <c r="V374" s="4">
        <f t="shared" si="108"/>
        <v>12.693830880331916</v>
      </c>
      <c r="W374" s="4">
        <f t="shared" si="109"/>
        <v>265.11611628301063</v>
      </c>
      <c r="X374" s="4">
        <f t="shared" si="95"/>
        <v>0.19577281291574913</v>
      </c>
      <c r="Z374" s="13">
        <f t="shared" si="110"/>
        <v>0.94537899999999997</v>
      </c>
      <c r="AA374" s="25">
        <f t="shared" si="96"/>
        <v>0.16255443115734888</v>
      </c>
      <c r="AB374" s="3"/>
      <c r="AC374" s="3">
        <f t="shared" si="111"/>
        <v>0.88097765812087103</v>
      </c>
      <c r="AE374" s="106">
        <f>Input_Analysis!F373/100</f>
        <v>2.9280147389744009</v>
      </c>
      <c r="AF374" s="105">
        <f t="shared" si="97"/>
        <v>0.10458354984901921</v>
      </c>
    </row>
    <row r="375" spans="1:32">
      <c r="A375" s="154">
        <f>Input_Analysis!A374</f>
        <v>7.16</v>
      </c>
      <c r="B375" s="154">
        <f>Input_Analysis!B374</f>
        <v>23.4907428</v>
      </c>
      <c r="C375" s="154">
        <f>Input_Analysis!I374</f>
        <v>323.94756706076544</v>
      </c>
      <c r="D375" s="154">
        <f>Input_Analysis!F374</f>
        <v>294.60148295828498</v>
      </c>
      <c r="E375" s="155">
        <f>Input_Analysis!L374</f>
        <v>0.10000050338027326</v>
      </c>
      <c r="F375" s="156">
        <f>Input_Analysis!P374</f>
        <v>146.73042051240233</v>
      </c>
      <c r="G375" s="160">
        <f>Input_Analysis!Q374</f>
        <v>67.296600000000012</v>
      </c>
      <c r="H375" s="4"/>
      <c r="I375" s="4">
        <f t="shared" si="101"/>
        <v>132.30999999999955</v>
      </c>
      <c r="J375" s="4">
        <f t="shared" si="102"/>
        <v>65.013399999999535</v>
      </c>
      <c r="K375" s="4"/>
      <c r="L375" s="4">
        <f t="shared" si="98"/>
        <v>6.161783819917209E-2</v>
      </c>
      <c r="M375" s="139">
        <f t="shared" si="99"/>
        <v>3.0869348483643762E-4</v>
      </c>
      <c r="N375" s="3"/>
      <c r="O375" s="13">
        <f t="shared" si="103"/>
        <v>2.9476625904931484</v>
      </c>
      <c r="P375" s="13">
        <f t="shared" si="104"/>
        <v>0.4145002555120878</v>
      </c>
      <c r="Q375" s="13">
        <f t="shared" si="105"/>
        <v>1.7258556935703158</v>
      </c>
      <c r="R375" s="13">
        <f t="shared" si="100"/>
        <v>3.4187635357618809</v>
      </c>
      <c r="S375" s="13">
        <f t="shared" si="106"/>
        <v>1.2129346851501861</v>
      </c>
      <c r="T375" s="13">
        <f t="shared" si="94"/>
        <v>1.3598600070863927</v>
      </c>
      <c r="U375" s="13">
        <f t="shared" si="107"/>
        <v>1.6494213695436635</v>
      </c>
      <c r="V375" s="4">
        <f t="shared" si="108"/>
        <v>12.77583780405106</v>
      </c>
      <c r="W375" s="4">
        <f t="shared" si="109"/>
        <v>266.82886614786213</v>
      </c>
      <c r="X375" s="4">
        <f t="shared" si="95"/>
        <v>0.19651083936620992</v>
      </c>
      <c r="Z375" s="13">
        <f t="shared" si="110"/>
        <v>0.94522600000000001</v>
      </c>
      <c r="AA375" s="25">
        <f t="shared" si="96"/>
        <v>0.16254819774185073</v>
      </c>
      <c r="AB375" s="3"/>
      <c r="AC375" s="3">
        <f t="shared" si="111"/>
        <v>0.88429877714794447</v>
      </c>
      <c r="AE375" s="106">
        <f>Input_Analysis!F374/100</f>
        <v>2.9460148295828499</v>
      </c>
      <c r="AF375" s="105">
        <f t="shared" si="97"/>
        <v>0.10483434255548667</v>
      </c>
    </row>
    <row r="376" spans="1:32">
      <c r="A376" s="154">
        <f>Input_Analysis!A375</f>
        <v>7.18</v>
      </c>
      <c r="B376" s="154">
        <f>Input_Analysis!B375</f>
        <v>23.556359399999998</v>
      </c>
      <c r="C376" s="154">
        <f>Input_Analysis!I375</f>
        <v>324.08836291963087</v>
      </c>
      <c r="D376" s="154">
        <f>Input_Analysis!F375</f>
        <v>296.40149201912988</v>
      </c>
      <c r="E376" s="155">
        <f>Input_Analysis!L375</f>
        <v>0.10000050338027326</v>
      </c>
      <c r="F376" s="156">
        <f>Input_Analysis!P375</f>
        <v>138.4343545025049</v>
      </c>
      <c r="G376" s="160">
        <f>Input_Analysis!Q375</f>
        <v>67.492800000000003</v>
      </c>
      <c r="H376" s="4"/>
      <c r="I376" s="4">
        <f t="shared" si="101"/>
        <v>132.67999999999955</v>
      </c>
      <c r="J376" s="4">
        <f t="shared" si="102"/>
        <v>65.18719999999955</v>
      </c>
      <c r="K376" s="4"/>
      <c r="L376" s="4">
        <f t="shared" si="98"/>
        <v>6.107964333026511E-2</v>
      </c>
      <c r="M376" s="139">
        <f t="shared" si="99"/>
        <v>3.085593770766521E-4</v>
      </c>
      <c r="N376" s="3"/>
      <c r="O376" s="13">
        <f t="shared" si="103"/>
        <v>2.9362875368114083</v>
      </c>
      <c r="P376" s="13">
        <f t="shared" si="104"/>
        <v>0.37062933625471678</v>
      </c>
      <c r="Q376" s="13">
        <f t="shared" si="105"/>
        <v>1.8480132359899986</v>
      </c>
      <c r="R376" s="13">
        <f t="shared" si="100"/>
        <v>3.4215874507394251</v>
      </c>
      <c r="S376" s="13">
        <f t="shared" si="106"/>
        <v>1.2113166623765188</v>
      </c>
      <c r="T376" s="13">
        <f t="shared" si="94"/>
        <v>1.3633430586668125</v>
      </c>
      <c r="U376" s="13">
        <f t="shared" si="107"/>
        <v>1.6514401634984777</v>
      </c>
      <c r="V376" s="4">
        <f t="shared" si="108"/>
        <v>12.76055752797542</v>
      </c>
      <c r="W376" s="4">
        <f t="shared" si="109"/>
        <v>266.50973101150367</v>
      </c>
      <c r="X376" s="4">
        <f t="shared" si="95"/>
        <v>0.19575250245409387</v>
      </c>
      <c r="Z376" s="13">
        <f t="shared" si="110"/>
        <v>0.94507300000000005</v>
      </c>
      <c r="AA376" s="25">
        <f t="shared" si="96"/>
        <v>0.1625418508016917</v>
      </c>
      <c r="AB376" s="3"/>
      <c r="AC376" s="3">
        <f t="shared" si="111"/>
        <v>0.88088626104342249</v>
      </c>
      <c r="AE376" s="106">
        <f>Input_Analysis!F375/100</f>
        <v>2.9640149201912989</v>
      </c>
      <c r="AF376" s="105">
        <f t="shared" si="97"/>
        <v>0.10508396287157197</v>
      </c>
    </row>
    <row r="377" spans="1:32">
      <c r="A377" s="154">
        <f>Input_Analysis!A376</f>
        <v>7.2</v>
      </c>
      <c r="B377" s="154">
        <f>Input_Analysis!B376</f>
        <v>23.621976</v>
      </c>
      <c r="C377" s="154">
        <f>Input_Analysis!I376</f>
        <v>319.16868303945148</v>
      </c>
      <c r="D377" s="154">
        <f>Input_Analysis!F376</f>
        <v>292.2014708771585</v>
      </c>
      <c r="E377" s="155">
        <f>Input_Analysis!L376</f>
        <v>0.10000050338027326</v>
      </c>
      <c r="F377" s="156">
        <f>Input_Analysis!P376</f>
        <v>134.83606081146507</v>
      </c>
      <c r="G377" s="160">
        <f>Input_Analysis!Q376</f>
        <v>67.689000000000007</v>
      </c>
      <c r="H377" s="4"/>
      <c r="I377" s="4">
        <f t="shared" si="101"/>
        <v>133.04999999999956</v>
      </c>
      <c r="J377" s="4">
        <f t="shared" si="102"/>
        <v>65.360999999999549</v>
      </c>
      <c r="K377" s="4"/>
      <c r="L377" s="4">
        <f t="shared" si="98"/>
        <v>6.2833540167189936E-2</v>
      </c>
      <c r="M377" s="139">
        <f t="shared" si="99"/>
        <v>3.1331552465600928E-4</v>
      </c>
      <c r="N377" s="3"/>
      <c r="O377" s="13">
        <f t="shared" si="103"/>
        <v>2.8475495026002235</v>
      </c>
      <c r="P377" s="13">
        <f t="shared" si="104"/>
        <v>0.3607754993475415</v>
      </c>
      <c r="Q377" s="13">
        <f t="shared" si="105"/>
        <v>1.8202234088827844</v>
      </c>
      <c r="R377" s="13">
        <f t="shared" si="100"/>
        <v>3.4289585947813053</v>
      </c>
      <c r="S377" s="13">
        <f t="shared" si="106"/>
        <v>1.2097050975739301</v>
      </c>
      <c r="T377" s="13">
        <f t="shared" si="94"/>
        <v>1.3501391343921145</v>
      </c>
      <c r="U377" s="13">
        <f t="shared" si="107"/>
        <v>1.6332701933081943</v>
      </c>
      <c r="V377" s="4">
        <f t="shared" si="108"/>
        <v>12.407912202630127</v>
      </c>
      <c r="W377" s="4">
        <f t="shared" si="109"/>
        <v>259.14458175417735</v>
      </c>
      <c r="X377" s="4">
        <f t="shared" si="95"/>
        <v>0.18983663350668156</v>
      </c>
      <c r="Z377" s="13">
        <f t="shared" si="110"/>
        <v>0.94491999999999998</v>
      </c>
      <c r="AA377" s="25">
        <f t="shared" si="96"/>
        <v>0.16253539124248464</v>
      </c>
      <c r="AB377" s="3"/>
      <c r="AC377" s="3">
        <f t="shared" si="111"/>
        <v>0.85426485078006709</v>
      </c>
      <c r="AE377" s="106">
        <f>Input_Analysis!F376/100</f>
        <v>2.9220147087715849</v>
      </c>
      <c r="AF377" s="105">
        <f t="shared" si="97"/>
        <v>0.10426735535372479</v>
      </c>
    </row>
    <row r="378" spans="1:32">
      <c r="A378" s="154">
        <f>Input_Analysis!A377</f>
        <v>7.22</v>
      </c>
      <c r="B378" s="154">
        <f>Input_Analysis!B377</f>
        <v>23.687592599999999</v>
      </c>
      <c r="C378" s="154">
        <f>Input_Analysis!I377</f>
        <v>325.14843531665372</v>
      </c>
      <c r="D378" s="154">
        <f>Input_Analysis!F377</f>
        <v>297.6014980596932</v>
      </c>
      <c r="E378" s="155">
        <f>Input_Analysis!L377</f>
        <v>0.10000050338027326</v>
      </c>
      <c r="F378" s="156">
        <f>Input_Analysis!P377</f>
        <v>137.73468628480273</v>
      </c>
      <c r="G378" s="160">
        <f>Input_Analysis!Q377</f>
        <v>67.885199999999998</v>
      </c>
      <c r="H378" s="4"/>
      <c r="I378" s="4">
        <f t="shared" si="101"/>
        <v>133.41999999999956</v>
      </c>
      <c r="J378" s="4">
        <f t="shared" si="102"/>
        <v>65.534799999999564</v>
      </c>
      <c r="K378" s="4"/>
      <c r="L378" s="4">
        <f t="shared" si="98"/>
        <v>6.0908509522744611E-2</v>
      </c>
      <c r="M378" s="139">
        <f t="shared" si="99"/>
        <v>3.0755338952464996E-4</v>
      </c>
      <c r="N378" s="3"/>
      <c r="O378" s="13">
        <f t="shared" si="103"/>
        <v>2.9255973210669053</v>
      </c>
      <c r="P378" s="13">
        <f t="shared" si="104"/>
        <v>0.36431469421549795</v>
      </c>
      <c r="Q378" s="13">
        <f t="shared" si="105"/>
        <v>1.8597592276447354</v>
      </c>
      <c r="R378" s="13">
        <f t="shared" si="100"/>
        <v>3.4234098006488511</v>
      </c>
      <c r="S378" s="13">
        <f t="shared" si="106"/>
        <v>1.2080999478971992</v>
      </c>
      <c r="T378" s="13">
        <f t="shared" si="94"/>
        <v>1.3696814305973108</v>
      </c>
      <c r="U378" s="13">
        <f t="shared" si="107"/>
        <v>1.6547120649403726</v>
      </c>
      <c r="V378" s="4">
        <f t="shared" si="108"/>
        <v>12.781895687776943</v>
      </c>
      <c r="W378" s="4">
        <f t="shared" si="109"/>
        <v>266.9553876543672</v>
      </c>
      <c r="X378" s="4">
        <f t="shared" si="95"/>
        <v>0.19503982140446036</v>
      </c>
      <c r="Z378" s="13">
        <f t="shared" si="110"/>
        <v>0.94476700000000002</v>
      </c>
      <c r="AA378" s="25">
        <f t="shared" si="96"/>
        <v>0.16252881996023541</v>
      </c>
      <c r="AB378" s="3"/>
      <c r="AC378" s="3">
        <f t="shared" si="111"/>
        <v>0.87767919632007152</v>
      </c>
      <c r="AE378" s="106">
        <f>Input_Analysis!F377/100</f>
        <v>2.9760149805969318</v>
      </c>
      <c r="AF378" s="105">
        <f t="shared" si="97"/>
        <v>0.10515656550504623</v>
      </c>
    </row>
    <row r="379" spans="1:32">
      <c r="A379" s="154">
        <f>Input_Analysis!A378</f>
        <v>7.24</v>
      </c>
      <c r="B379" s="154">
        <f>Input_Analysis!B378</f>
        <v>23.753209200000001</v>
      </c>
      <c r="C379" s="154">
        <f>Input_Analysis!I378</f>
        <v>315.42786905889619</v>
      </c>
      <c r="D379" s="154">
        <f>Input_Analysis!F378</f>
        <v>286.80144369462369</v>
      </c>
      <c r="E379" s="155">
        <f>Input_Analysis!L378</f>
        <v>0.10000050338027326</v>
      </c>
      <c r="F379" s="156">
        <f>Input_Analysis!P378</f>
        <v>143.13212682136248</v>
      </c>
      <c r="G379" s="160">
        <f>Input_Analysis!Q378</f>
        <v>68.081400000000002</v>
      </c>
      <c r="H379" s="4"/>
      <c r="I379" s="4">
        <f t="shared" si="101"/>
        <v>133.78999999999957</v>
      </c>
      <c r="J379" s="4">
        <f t="shared" si="102"/>
        <v>65.708599999999564</v>
      </c>
      <c r="K379" s="4"/>
      <c r="L379" s="4">
        <f t="shared" si="98"/>
        <v>6.5354917884345581E-2</v>
      </c>
      <c r="M379" s="139">
        <f t="shared" si="99"/>
        <v>3.1703128730708742E-4</v>
      </c>
      <c r="N379" s="3"/>
      <c r="O379" s="13">
        <f t="shared" si="103"/>
        <v>2.764293700655589</v>
      </c>
      <c r="P379" s="13">
        <f t="shared" si="104"/>
        <v>0.41318876515242009</v>
      </c>
      <c r="Q379" s="13">
        <f t="shared" si="105"/>
        <v>1.6221185999630925</v>
      </c>
      <c r="R379" s="13">
        <f t="shared" si="100"/>
        <v>3.4343657236587237</v>
      </c>
      <c r="S379" s="13">
        <f t="shared" si="106"/>
        <v>1.2065011708980105</v>
      </c>
      <c r="T379" s="13">
        <f t="shared" si="94"/>
        <v>1.3397987437095336</v>
      </c>
      <c r="U379" s="13">
        <f t="shared" si="107"/>
        <v>1.6164687530532356</v>
      </c>
      <c r="V379" s="4">
        <f t="shared" si="108"/>
        <v>12.109191270593108</v>
      </c>
      <c r="W379" s="4">
        <f t="shared" si="109"/>
        <v>252.9056666385834</v>
      </c>
      <c r="X379" s="4">
        <f t="shared" si="95"/>
        <v>0.18428624671037258</v>
      </c>
      <c r="Z379" s="13">
        <f t="shared" si="110"/>
        <v>0.94461399999999995</v>
      </c>
      <c r="AA379" s="25">
        <f t="shared" si="96"/>
        <v>0.16252213784147029</v>
      </c>
      <c r="AB379" s="3"/>
      <c r="AC379" s="3">
        <f t="shared" si="111"/>
        <v>0.8292881101966767</v>
      </c>
      <c r="AE379" s="106">
        <f>Input_Analysis!F378/100</f>
        <v>2.868014436946237</v>
      </c>
      <c r="AF379" s="105">
        <f t="shared" si="97"/>
        <v>0.10316252049462293</v>
      </c>
    </row>
    <row r="380" spans="1:32">
      <c r="A380" s="154">
        <f>Input_Analysis!A379</f>
        <v>7.26</v>
      </c>
      <c r="B380" s="154">
        <f>Input_Analysis!B379</f>
        <v>23.818825799999999</v>
      </c>
      <c r="C380" s="154">
        <f>Input_Analysis!I379</f>
        <v>309.10746361862209</v>
      </c>
      <c r="D380" s="154">
        <f>Input_Analysis!F379</f>
        <v>279.7014079546243</v>
      </c>
      <c r="E380" s="155">
        <f>Input_Analysis!L379</f>
        <v>0.10000050338027326</v>
      </c>
      <c r="F380" s="156">
        <f>Input_Analysis!P379</f>
        <v>147.03027831998895</v>
      </c>
      <c r="G380" s="160">
        <f>Input_Analysis!Q379</f>
        <v>68.277600000000007</v>
      </c>
      <c r="H380" s="4"/>
      <c r="I380" s="4">
        <f t="shared" si="101"/>
        <v>134.15999999999957</v>
      </c>
      <c r="J380" s="4">
        <f t="shared" si="102"/>
        <v>65.882399999999564</v>
      </c>
      <c r="K380" s="4"/>
      <c r="L380" s="4">
        <f t="shared" si="98"/>
        <v>6.8709314267078062E-2</v>
      </c>
      <c r="M380" s="139">
        <f t="shared" si="99"/>
        <v>3.2351371335262951E-4</v>
      </c>
      <c r="N380" s="3"/>
      <c r="O380" s="13">
        <f t="shared" si="103"/>
        <v>2.6554506760321979</v>
      </c>
      <c r="P380" s="13">
        <f t="shared" si="104"/>
        <v>0.45015044340206145</v>
      </c>
      <c r="Q380" s="13">
        <f t="shared" si="105"/>
        <v>1.4600983767840001</v>
      </c>
      <c r="R380" s="13">
        <f t="shared" si="100"/>
        <v>3.4423547970587296</v>
      </c>
      <c r="S380" s="13">
        <f t="shared" si="106"/>
        <v>1.2049087245202372</v>
      </c>
      <c r="T380" s="13">
        <f t="shared" si="94"/>
        <v>1.320973941542728</v>
      </c>
      <c r="U380" s="13">
        <f t="shared" si="107"/>
        <v>1.5916530270287188</v>
      </c>
      <c r="V380" s="4">
        <f t="shared" si="108"/>
        <v>11.663164241241502</v>
      </c>
      <c r="W380" s="4">
        <f t="shared" si="109"/>
        <v>243.59020033895249</v>
      </c>
      <c r="X380" s="4">
        <f t="shared" si="95"/>
        <v>0.1770300450688132</v>
      </c>
      <c r="Z380" s="13">
        <f t="shared" si="110"/>
        <v>0.94446099999999999</v>
      </c>
      <c r="AA380" s="25">
        <f t="shared" si="96"/>
        <v>0.16251534576336071</v>
      </c>
      <c r="AB380" s="3"/>
      <c r="AC380" s="3">
        <f t="shared" si="111"/>
        <v>0.79663520280965938</v>
      </c>
      <c r="AE380" s="106">
        <f>Input_Analysis!F379/100</f>
        <v>2.7970140795462428</v>
      </c>
      <c r="AF380" s="105">
        <f t="shared" si="97"/>
        <v>0.101810320530065</v>
      </c>
    </row>
    <row r="381" spans="1:32">
      <c r="A381" s="154">
        <f>Input_Analysis!A380</f>
        <v>7.28</v>
      </c>
      <c r="B381" s="154">
        <f>Input_Analysis!B380</f>
        <v>23.884442400000001</v>
      </c>
      <c r="C381" s="154">
        <f>Input_Analysis!I380</f>
        <v>318.62721455514543</v>
      </c>
      <c r="D381" s="154">
        <f>Input_Analysis!F380</f>
        <v>288.60145275546859</v>
      </c>
      <c r="E381" s="155">
        <f>Input_Analysis!L380</f>
        <v>0.10000050338027326</v>
      </c>
      <c r="F381" s="156">
        <f>Input_Analysis!P380</f>
        <v>150.12880899838436</v>
      </c>
      <c r="G381" s="160">
        <f>Input_Analysis!Q380</f>
        <v>68.473800000000011</v>
      </c>
      <c r="H381" s="4"/>
      <c r="I381" s="4">
        <f t="shared" si="101"/>
        <v>134.52999999999957</v>
      </c>
      <c r="J381" s="4">
        <f t="shared" si="102"/>
        <v>66.056199999999563</v>
      </c>
      <c r="K381" s="4"/>
      <c r="L381" s="4">
        <f t="shared" si="98"/>
        <v>6.4905277124235841E-2</v>
      </c>
      <c r="M381" s="139">
        <f t="shared" si="99"/>
        <v>3.1384796656459482E-4</v>
      </c>
      <c r="N381" s="3"/>
      <c r="O381" s="13">
        <f t="shared" si="103"/>
        <v>2.7869785811952106</v>
      </c>
      <c r="P381" s="13">
        <f t="shared" si="104"/>
        <v>0.44354288138305753</v>
      </c>
      <c r="Q381" s="13">
        <f t="shared" si="105"/>
        <v>1.5508340709390214</v>
      </c>
      <c r="R381" s="13">
        <f t="shared" si="100"/>
        <v>3.4322726185673091</v>
      </c>
      <c r="S381" s="13">
        <f t="shared" si="106"/>
        <v>1.2033225670952956</v>
      </c>
      <c r="T381" s="13">
        <f t="shared" si="94"/>
        <v>1.3512384057069169</v>
      </c>
      <c r="U381" s="13">
        <f t="shared" si="107"/>
        <v>1.6259756671130017</v>
      </c>
      <c r="V381" s="4">
        <f t="shared" si="108"/>
        <v>12.273147637009723</v>
      </c>
      <c r="W381" s="4">
        <f t="shared" si="109"/>
        <v>256.329965852432</v>
      </c>
      <c r="X381" s="4">
        <f t="shared" si="95"/>
        <v>0.1857985720796807</v>
      </c>
      <c r="Z381" s="13">
        <f t="shared" si="110"/>
        <v>0.94430800000000004</v>
      </c>
      <c r="AA381" s="25">
        <f t="shared" si="96"/>
        <v>0.16250844459384645</v>
      </c>
      <c r="AB381" s="3"/>
      <c r="AC381" s="3">
        <f t="shared" si="111"/>
        <v>0.83609357435856313</v>
      </c>
      <c r="AE381" s="106">
        <f>Input_Analysis!F380/100</f>
        <v>2.886014527554686</v>
      </c>
      <c r="AF381" s="105">
        <f t="shared" si="97"/>
        <v>0.10334933611138099</v>
      </c>
    </row>
    <row r="382" spans="1:32">
      <c r="A382" s="154">
        <f>Input_Analysis!A381</f>
        <v>7.3</v>
      </c>
      <c r="B382" s="154">
        <f>Input_Analysis!B381</f>
        <v>23.950059</v>
      </c>
      <c r="C382" s="154">
        <f>Input_Analysis!I381</f>
        <v>336.04729266381884</v>
      </c>
      <c r="D382" s="154">
        <f>Input_Analysis!F381</f>
        <v>306.00154034363618</v>
      </c>
      <c r="E382" s="155">
        <f>Input_Analysis!L381</f>
        <v>0.10000050338027326</v>
      </c>
      <c r="F382" s="156">
        <f>Input_Analysis!P381</f>
        <v>150.22876160091329</v>
      </c>
      <c r="G382" s="160">
        <f>Input_Analysis!Q381</f>
        <v>68.67</v>
      </c>
      <c r="H382" s="4"/>
      <c r="I382" s="4">
        <f t="shared" si="101"/>
        <v>134.89999999999958</v>
      </c>
      <c r="J382" s="4">
        <f t="shared" si="102"/>
        <v>66.229999999999578</v>
      </c>
      <c r="K382" s="4"/>
      <c r="L382" s="4">
        <f t="shared" si="98"/>
        <v>5.8445121639135705E-2</v>
      </c>
      <c r="M382" s="139">
        <f t="shared" si="99"/>
        <v>2.9757866099017677E-4</v>
      </c>
      <c r="N382" s="3"/>
      <c r="O382" s="13">
        <f t="shared" si="103"/>
        <v>3.0371024107477056</v>
      </c>
      <c r="P382" s="13">
        <f t="shared" si="104"/>
        <v>0.40546785651857503</v>
      </c>
      <c r="Q382" s="13">
        <f t="shared" si="105"/>
        <v>1.8056550062344368</v>
      </c>
      <c r="R382" s="13">
        <f t="shared" si="100"/>
        <v>3.4155978182052462</v>
      </c>
      <c r="S382" s="13">
        <f t="shared" si="106"/>
        <v>1.2017426573375654</v>
      </c>
      <c r="T382" s="13">
        <f t="shared" si="94"/>
        <v>1.4073053588917759</v>
      </c>
      <c r="U382" s="13">
        <f t="shared" si="107"/>
        <v>1.6912188816799989</v>
      </c>
      <c r="V382" s="4">
        <f t="shared" si="108"/>
        <v>13.409819510921285</v>
      </c>
      <c r="W382" s="4">
        <f t="shared" si="109"/>
        <v>280.06984670798073</v>
      </c>
      <c r="X382" s="4">
        <f t="shared" si="95"/>
        <v>0.20247349404984705</v>
      </c>
      <c r="Z382" s="13">
        <f t="shared" si="110"/>
        <v>0.94415499999999997</v>
      </c>
      <c r="AA382" s="25">
        <f t="shared" si="96"/>
        <v>0.16250143519175655</v>
      </c>
      <c r="AB382" s="3"/>
      <c r="AC382" s="3">
        <f t="shared" si="111"/>
        <v>0.91113072322431166</v>
      </c>
      <c r="AE382" s="106">
        <f>Input_Analysis!F381/100</f>
        <v>3.0600154034363616</v>
      </c>
      <c r="AF382" s="105">
        <f t="shared" si="97"/>
        <v>0.10634937670166666</v>
      </c>
    </row>
    <row r="383" spans="1:32">
      <c r="A383" s="154">
        <f>Input_Analysis!A382</f>
        <v>7.32</v>
      </c>
      <c r="B383" s="154">
        <f>Input_Analysis!B382</f>
        <v>24.015675600000002</v>
      </c>
      <c r="C383" s="154">
        <f>Input_Analysis!I382</f>
        <v>349.56888396790595</v>
      </c>
      <c r="D383" s="154">
        <f>Input_Analysis!F382</f>
        <v>322.70162440814181</v>
      </c>
      <c r="E383" s="155">
        <f>Input_Analysis!L382</f>
        <v>0.10000050338027326</v>
      </c>
      <c r="F383" s="156">
        <f>Input_Analysis!P382</f>
        <v>134.33629779882065</v>
      </c>
      <c r="G383" s="160">
        <f>Input_Analysis!Q382</f>
        <v>68.866200000000006</v>
      </c>
      <c r="H383" s="4"/>
      <c r="I383" s="4">
        <f t="shared" si="101"/>
        <v>135.26999999999958</v>
      </c>
      <c r="J383" s="4">
        <f t="shared" si="102"/>
        <v>66.403799999999578</v>
      </c>
      <c r="K383" s="4"/>
      <c r="L383" s="4">
        <f t="shared" si="98"/>
        <v>5.3353058053062008E-2</v>
      </c>
      <c r="M383" s="139">
        <f t="shared" si="99"/>
        <v>2.8606809120188838E-4</v>
      </c>
      <c r="N383" s="3"/>
      <c r="O383" s="13">
        <f t="shared" si="103"/>
        <v>3.2272081412194442</v>
      </c>
      <c r="P383" s="13">
        <f t="shared" si="104"/>
        <v>0.30550834697125873</v>
      </c>
      <c r="Q383" s="13">
        <f t="shared" si="105"/>
        <v>2.2412691166633034</v>
      </c>
      <c r="R383" s="13">
        <f t="shared" si="100"/>
        <v>3.4071497001904154</v>
      </c>
      <c r="S383" s="13">
        <f t="shared" si="106"/>
        <v>1.2001689543398768</v>
      </c>
      <c r="T383" s="13">
        <f t="shared" si="94"/>
        <v>1.4547214796703476</v>
      </c>
      <c r="U383" s="13">
        <f t="shared" si="107"/>
        <v>1.7459115571117194</v>
      </c>
      <c r="V383" s="4">
        <f t="shared" si="108"/>
        <v>14.286592264527091</v>
      </c>
      <c r="W383" s="4">
        <f t="shared" si="109"/>
        <v>298.38162267932205</v>
      </c>
      <c r="X383" s="4">
        <f t="shared" si="95"/>
        <v>0.21514720941462961</v>
      </c>
      <c r="Z383" s="13">
        <f t="shared" si="110"/>
        <v>0.94400200000000001</v>
      </c>
      <c r="AA383" s="25">
        <f t="shared" si="96"/>
        <v>0.16249431840692904</v>
      </c>
      <c r="AB383" s="3"/>
      <c r="AC383" s="3">
        <f t="shared" si="111"/>
        <v>0.96816244236583326</v>
      </c>
      <c r="AE383" s="106">
        <f>Input_Analysis!F382/100</f>
        <v>3.2270162440814181</v>
      </c>
      <c r="AF383" s="105">
        <f t="shared" si="97"/>
        <v>0.10914131293881245</v>
      </c>
    </row>
    <row r="384" spans="1:32">
      <c r="A384" s="154">
        <f>Input_Analysis!A383</f>
        <v>7.34</v>
      </c>
      <c r="B384" s="154">
        <f>Input_Analysis!B383</f>
        <v>24.0812922</v>
      </c>
      <c r="C384" s="154">
        <f>Input_Analysis!I383</f>
        <v>335.35160021678195</v>
      </c>
      <c r="D384" s="154">
        <f>Input_Analysis!F383</f>
        <v>314.30158212419889</v>
      </c>
      <c r="E384" s="155">
        <f>Input_Analysis!L383</f>
        <v>0.10000050338027326</v>
      </c>
      <c r="F384" s="156">
        <f>Input_Analysis!P383</f>
        <v>105.25009046291528</v>
      </c>
      <c r="G384" s="160">
        <f>Input_Analysis!Q383</f>
        <v>69.062400000000011</v>
      </c>
      <c r="H384" s="4"/>
      <c r="I384" s="4">
        <f t="shared" si="101"/>
        <v>135.63999999999959</v>
      </c>
      <c r="J384" s="4">
        <f t="shared" si="102"/>
        <v>66.577599999999578</v>
      </c>
      <c r="K384" s="4"/>
      <c r="L384" s="4">
        <f t="shared" si="98"/>
        <v>5.5972023862833814E-2</v>
      </c>
      <c r="M384" s="139">
        <f t="shared" si="99"/>
        <v>2.9819599284938481E-4</v>
      </c>
      <c r="N384" s="3"/>
      <c r="O384" s="13">
        <f t="shared" si="103"/>
        <v>2.9996815778397483</v>
      </c>
      <c r="P384" s="13">
        <f t="shared" si="104"/>
        <v>0.18119974214634685</v>
      </c>
      <c r="Q384" s="13">
        <f t="shared" si="105"/>
        <v>2.4561400494140391</v>
      </c>
      <c r="R384" s="13">
        <f t="shared" si="100"/>
        <v>3.4271235332894898</v>
      </c>
      <c r="S384" s="13">
        <f t="shared" si="106"/>
        <v>1.1986014175690609</v>
      </c>
      <c r="T384" s="13">
        <f t="shared" si="94"/>
        <v>1.4166278525841758</v>
      </c>
      <c r="U384" s="13">
        <f t="shared" si="107"/>
        <v>1.6979721522752078</v>
      </c>
      <c r="V384" s="4">
        <f t="shared" si="108"/>
        <v>13.314106681118824</v>
      </c>
      <c r="W384" s="4">
        <f t="shared" si="109"/>
        <v>278.07084310103954</v>
      </c>
      <c r="X384" s="4">
        <f t="shared" si="95"/>
        <v>0.19997877185598323</v>
      </c>
      <c r="Z384" s="13">
        <f t="shared" si="110"/>
        <v>0.94384900000000005</v>
      </c>
      <c r="AA384" s="25">
        <f t="shared" si="96"/>
        <v>0.16248709508032785</v>
      </c>
      <c r="AB384" s="3"/>
      <c r="AC384" s="3">
        <f t="shared" si="111"/>
        <v>0.89990447335192447</v>
      </c>
      <c r="AE384" s="106">
        <f>Input_Analysis!F383/100</f>
        <v>3.1430158212419887</v>
      </c>
      <c r="AF384" s="105">
        <f t="shared" si="97"/>
        <v>0.10764108855159177</v>
      </c>
    </row>
    <row r="385" spans="1:32">
      <c r="A385" s="154">
        <f>Input_Analysis!A384</f>
        <v>7.36</v>
      </c>
      <c r="B385" s="154">
        <f>Input_Analysis!B384</f>
        <v>24.146908800000002</v>
      </c>
      <c r="C385" s="154">
        <f>Input_Analysis!I384</f>
        <v>333.76947504574224</v>
      </c>
      <c r="D385" s="154">
        <f>Input_Analysis!F384</f>
        <v>308.3015519213825</v>
      </c>
      <c r="E385" s="155">
        <f>Input_Analysis!L384</f>
        <v>0.10000050338027326</v>
      </c>
      <c r="F385" s="156">
        <f>Input_Analysis!P384</f>
        <v>127.33961562179874</v>
      </c>
      <c r="G385" s="160">
        <f>Input_Analysis!Q384</f>
        <v>69.258600000000015</v>
      </c>
      <c r="H385" s="4"/>
      <c r="I385" s="4">
        <f t="shared" si="101"/>
        <v>136.00999999999959</v>
      </c>
      <c r="J385" s="4">
        <f t="shared" si="102"/>
        <v>66.751399999999578</v>
      </c>
      <c r="K385" s="4"/>
      <c r="L385" s="4">
        <f t="shared" si="98"/>
        <v>5.8041443277441582E-2</v>
      </c>
      <c r="M385" s="139">
        <f t="shared" si="99"/>
        <v>2.9960949354810966E-4</v>
      </c>
      <c r="N385" s="3"/>
      <c r="O385" s="13">
        <f t="shared" si="103"/>
        <v>2.9626266272429329</v>
      </c>
      <c r="P385" s="13">
        <f t="shared" si="104"/>
        <v>0.29369523563088107</v>
      </c>
      <c r="Q385" s="13">
        <f t="shared" si="105"/>
        <v>2.0925173018684973</v>
      </c>
      <c r="R385" s="13">
        <f t="shared" si="100"/>
        <v>3.4261179943602071</v>
      </c>
      <c r="S385" s="13">
        <f t="shared" si="106"/>
        <v>1.1970400068615654</v>
      </c>
      <c r="T385" s="13">
        <f t="shared" si="94"/>
        <v>1.4088735647164783</v>
      </c>
      <c r="U385" s="13">
        <f t="shared" si="107"/>
        <v>1.6864780215752913</v>
      </c>
      <c r="V385" s="4">
        <f t="shared" si="108"/>
        <v>13.18396500304951</v>
      </c>
      <c r="W385" s="4">
        <f t="shared" si="109"/>
        <v>275.35277819364029</v>
      </c>
      <c r="X385" s="4">
        <f t="shared" si="95"/>
        <v>0.19750844181619551</v>
      </c>
      <c r="Z385" s="13">
        <f t="shared" si="110"/>
        <v>0.94369599999999998</v>
      </c>
      <c r="AA385" s="25">
        <f t="shared" si="96"/>
        <v>0.16247976604415842</v>
      </c>
      <c r="AB385" s="3"/>
      <c r="AC385" s="3">
        <f t="shared" si="111"/>
        <v>0.88878798817287985</v>
      </c>
      <c r="AE385" s="106">
        <f>Input_Analysis!F384/100</f>
        <v>3.0830155192138249</v>
      </c>
      <c r="AF385" s="105">
        <f t="shared" si="97"/>
        <v>0.10653923943520979</v>
      </c>
    </row>
    <row r="386" spans="1:32">
      <c r="A386" s="154">
        <f>Input_Analysis!A385</f>
        <v>7.38</v>
      </c>
      <c r="B386" s="154">
        <f>Input_Analysis!B385</f>
        <v>24.212525400000001</v>
      </c>
      <c r="C386" s="154">
        <f>Input_Analysis!I385</f>
        <v>349.92842593190159</v>
      </c>
      <c r="D386" s="154">
        <f>Input_Analysis!F385</f>
        <v>322.10162138786018</v>
      </c>
      <c r="E386" s="155">
        <f>Input_Analysis!L385</f>
        <v>0.10000050338027326</v>
      </c>
      <c r="F386" s="156">
        <f>Input_Analysis!P385</f>
        <v>139.1340227202071</v>
      </c>
      <c r="G386" s="160">
        <f>Input_Analysis!Q385</f>
        <v>69.454800000000006</v>
      </c>
      <c r="H386" s="4"/>
      <c r="I386" s="4">
        <f t="shared" si="101"/>
        <v>136.3799999999996</v>
      </c>
      <c r="J386" s="4">
        <f t="shared" si="102"/>
        <v>66.925199999999592</v>
      </c>
      <c r="K386" s="4"/>
      <c r="L386" s="4">
        <f t="shared" si="98"/>
        <v>5.3844298059100217E-2</v>
      </c>
      <c r="M386" s="139">
        <f t="shared" si="99"/>
        <v>2.8577416399928033E-4</v>
      </c>
      <c r="N386" s="3"/>
      <c r="O386" s="13">
        <f t="shared" si="103"/>
        <v>3.1908522638991483</v>
      </c>
      <c r="P386" s="13">
        <f t="shared" si="104"/>
        <v>0.32629237333937061</v>
      </c>
      <c r="Q386" s="13">
        <f t="shared" si="105"/>
        <v>2.1497015057361919</v>
      </c>
      <c r="R386" s="13">
        <f t="shared" si="100"/>
        <v>3.4099436789903015</v>
      </c>
      <c r="S386" s="13">
        <f t="shared" si="106"/>
        <v>1.1954846824191321</v>
      </c>
      <c r="T386" s="13">
        <f t="shared" si="94"/>
        <v>1.4592538757880558</v>
      </c>
      <c r="U386" s="13">
        <f t="shared" si="107"/>
        <v>1.7445156562653714</v>
      </c>
      <c r="V386" s="4">
        <f t="shared" si="108"/>
        <v>14.236561728793466</v>
      </c>
      <c r="W386" s="4">
        <f t="shared" si="109"/>
        <v>297.3367134273949</v>
      </c>
      <c r="X386" s="4">
        <f t="shared" si="95"/>
        <v>0.21272348425994325</v>
      </c>
      <c r="Z386" s="13">
        <f t="shared" si="110"/>
        <v>0.94354300000000002</v>
      </c>
      <c r="AA386" s="25">
        <f t="shared" si="96"/>
        <v>0.16247233212198151</v>
      </c>
      <c r="AB386" s="3"/>
      <c r="AC386" s="3">
        <f t="shared" si="111"/>
        <v>0.95725567916974441</v>
      </c>
      <c r="AE386" s="106">
        <f>Input_Analysis!F385/100</f>
        <v>3.2210162138786016</v>
      </c>
      <c r="AF386" s="105">
        <f t="shared" si="97"/>
        <v>0.10882680207319859</v>
      </c>
    </row>
    <row r="387" spans="1:32">
      <c r="A387" s="154">
        <f>Input_Analysis!A386</f>
        <v>7.4</v>
      </c>
      <c r="B387" s="154">
        <f>Input_Analysis!B386</f>
        <v>24.278141999999999</v>
      </c>
      <c r="C387" s="154">
        <f>Input_Analysis!I386</f>
        <v>359.94880209639439</v>
      </c>
      <c r="D387" s="154">
        <f>Input_Analysis!F386</f>
        <v>332.80167524954936</v>
      </c>
      <c r="E387" s="155">
        <f>Input_Analysis!L386</f>
        <v>0.10000050338027326</v>
      </c>
      <c r="F387" s="156">
        <f>Input_Analysis!P386</f>
        <v>135.73563423422505</v>
      </c>
      <c r="G387" s="160">
        <f>Input_Analysis!Q386</f>
        <v>69.65100000000001</v>
      </c>
      <c r="H387" s="4"/>
      <c r="I387" s="4">
        <f t="shared" si="101"/>
        <v>136.7499999999996</v>
      </c>
      <c r="J387" s="4">
        <f t="shared" si="102"/>
        <v>67.098999999999592</v>
      </c>
      <c r="K387" s="4"/>
      <c r="L387" s="4">
        <f t="shared" si="98"/>
        <v>5.1007216976332835E-2</v>
      </c>
      <c r="M387" s="139">
        <f t="shared" si="99"/>
        <v>2.7781868642944696E-4</v>
      </c>
      <c r="N387" s="3"/>
      <c r="O387" s="13">
        <f t="shared" si="103"/>
        <v>3.3264102609039798</v>
      </c>
      <c r="P387" s="13">
        <f t="shared" si="104"/>
        <v>0.29607969941381895</v>
      </c>
      <c r="Q387" s="13">
        <f t="shared" si="105"/>
        <v>2.3415277107284864</v>
      </c>
      <c r="R387" s="13">
        <f t="shared" si="100"/>
        <v>3.4030960349107708</v>
      </c>
      <c r="S387" s="13">
        <f t="shared" si="106"/>
        <v>1.193935404804537</v>
      </c>
      <c r="T387" s="13">
        <f t="shared" si="94"/>
        <v>1.4934090715347947</v>
      </c>
      <c r="U387" s="13">
        <f t="shared" si="107"/>
        <v>1.7830339643616628</v>
      </c>
      <c r="V387" s="4">
        <f t="shared" si="108"/>
        <v>14.879920139759653</v>
      </c>
      <c r="W387" s="4">
        <f t="shared" si="109"/>
        <v>310.77353048454046</v>
      </c>
      <c r="X387" s="4">
        <f t="shared" si="95"/>
        <v>0.22176068406026533</v>
      </c>
      <c r="Z387" s="13">
        <f t="shared" si="110"/>
        <v>0.94338999999999995</v>
      </c>
      <c r="AA387" s="25">
        <f t="shared" si="96"/>
        <v>0.16246479412882511</v>
      </c>
      <c r="AB387" s="3"/>
      <c r="AC387" s="3">
        <f t="shared" si="111"/>
        <v>0.99792307827119386</v>
      </c>
      <c r="AE387" s="106">
        <f>Input_Analysis!F386/100</f>
        <v>3.3280167524954938</v>
      </c>
      <c r="AF387" s="105">
        <f t="shared" si="97"/>
        <v>0.11054791890939941</v>
      </c>
    </row>
    <row r="388" spans="1:32">
      <c r="A388" s="154">
        <f>Input_Analysis!A387</f>
        <v>7.42</v>
      </c>
      <c r="B388" s="154">
        <f>Input_Analysis!B387</f>
        <v>24.343758599999997</v>
      </c>
      <c r="C388" s="154">
        <f>Input_Analysis!I387</f>
        <v>382.77000910718436</v>
      </c>
      <c r="D388" s="154">
        <f>Input_Analysis!F387</f>
        <v>357.90180159799792</v>
      </c>
      <c r="E388" s="155">
        <f>Input_Analysis!L387</f>
        <v>0.10000050338027326</v>
      </c>
      <c r="F388" s="156">
        <f>Input_Analysis!P387</f>
        <v>124.34103754593221</v>
      </c>
      <c r="G388" s="160">
        <f>Input_Analysis!Q387</f>
        <v>69.847200000000001</v>
      </c>
      <c r="H388" s="4"/>
      <c r="I388" s="4">
        <f t="shared" si="101"/>
        <v>137.11999999999961</v>
      </c>
      <c r="J388" s="4">
        <f t="shared" si="102"/>
        <v>67.272799999999606</v>
      </c>
      <c r="K388" s="4"/>
      <c r="L388" s="4">
        <f t="shared" si="98"/>
        <v>4.5293816182529013E-2</v>
      </c>
      <c r="M388" s="139">
        <f t="shared" si="99"/>
        <v>2.6125480314804611E-4</v>
      </c>
      <c r="N388" s="3"/>
      <c r="O388" s="13">
        <f t="shared" si="103"/>
        <v>3.6515502418092631</v>
      </c>
      <c r="P388" s="13">
        <f t="shared" si="104"/>
        <v>0.22183527590326629</v>
      </c>
      <c r="Q388" s="13">
        <f t="shared" si="105"/>
        <v>2.8415075864428667</v>
      </c>
      <c r="R388" s="13">
        <f t="shared" si="100"/>
        <v>3.3882030292125114</v>
      </c>
      <c r="S388" s="13">
        <f t="shared" si="106"/>
        <v>1.1923921349373892</v>
      </c>
      <c r="T388" s="13">
        <f t="shared" si="94"/>
        <v>1.5707252404780816</v>
      </c>
      <c r="U388" s="13">
        <f t="shared" si="107"/>
        <v>1.8729204228937038</v>
      </c>
      <c r="V388" s="4">
        <f t="shared" si="108"/>
        <v>16.376667273812316</v>
      </c>
      <c r="W388" s="4">
        <f t="shared" si="109"/>
        <v>342.03373798049796</v>
      </c>
      <c r="X388" s="4">
        <f t="shared" si="95"/>
        <v>0.2434366827872842</v>
      </c>
      <c r="Z388" s="13">
        <f t="shared" si="110"/>
        <v>0.94323699999999999</v>
      </c>
      <c r="AA388" s="25">
        <f t="shared" si="96"/>
        <v>0.1624571528712947</v>
      </c>
      <c r="AB388" s="3"/>
      <c r="AC388" s="3">
        <f t="shared" si="111"/>
        <v>1.0954650725427788</v>
      </c>
      <c r="AE388" s="106">
        <f>Input_Analysis!F387/100</f>
        <v>3.5790180159799792</v>
      </c>
      <c r="AF388" s="105">
        <f t="shared" si="97"/>
        <v>0.11456683027189493</v>
      </c>
    </row>
    <row r="389" spans="1:32">
      <c r="A389" s="154">
        <f>Input_Analysis!A388</f>
        <v>7.44</v>
      </c>
      <c r="B389" s="154">
        <f>Input_Analysis!B388</f>
        <v>24.409375199999999</v>
      </c>
      <c r="C389" s="154">
        <f>Input_Analysis!I388</f>
        <v>386.06901980085422</v>
      </c>
      <c r="D389" s="154">
        <f>Input_Analysis!F388</f>
        <v>359.10180763856124</v>
      </c>
      <c r="E389" s="155">
        <f>Input_Analysis!L388</f>
        <v>0.10000050338027326</v>
      </c>
      <c r="F389" s="156">
        <f>Input_Analysis!P388</f>
        <v>134.83606081146507</v>
      </c>
      <c r="G389" s="160">
        <f>Input_Analysis!Q388</f>
        <v>70.043400000000005</v>
      </c>
      <c r="H389" s="4"/>
      <c r="I389" s="4">
        <f t="shared" si="101"/>
        <v>137.48999999999961</v>
      </c>
      <c r="J389" s="4">
        <f t="shared" si="102"/>
        <v>67.446599999999606</v>
      </c>
      <c r="K389" s="4"/>
      <c r="L389" s="4">
        <f t="shared" si="98"/>
        <v>4.5124176570667821E-2</v>
      </c>
      <c r="M389" s="139">
        <f t="shared" si="99"/>
        <v>2.5902234639768937E-4</v>
      </c>
      <c r="N389" s="3"/>
      <c r="O389" s="13">
        <f t="shared" si="103"/>
        <v>3.6855678388659481</v>
      </c>
      <c r="P389" s="13">
        <f t="shared" si="104"/>
        <v>0.26065216953294268</v>
      </c>
      <c r="Q389" s="13">
        <f t="shared" si="105"/>
        <v>2.7249165857046997</v>
      </c>
      <c r="R389" s="13">
        <f t="shared" si="100"/>
        <v>3.3853952506319835</v>
      </c>
      <c r="S389" s="13">
        <f t="shared" si="106"/>
        <v>1.1908548340899914</v>
      </c>
      <c r="T389" s="13">
        <f t="shared" si="94"/>
        <v>1.5810032343912819</v>
      </c>
      <c r="U389" s="13">
        <f t="shared" si="107"/>
        <v>1.8827453443867697</v>
      </c>
      <c r="V389" s="4">
        <f t="shared" si="108"/>
        <v>16.571934653390308</v>
      </c>
      <c r="W389" s="4">
        <f t="shared" si="109"/>
        <v>346.11198116795754</v>
      </c>
      <c r="X389" s="4">
        <f t="shared" si="95"/>
        <v>0.24570452259106323</v>
      </c>
      <c r="Z389" s="13">
        <f t="shared" si="110"/>
        <v>0.94308400000000003</v>
      </c>
      <c r="AA389" s="25">
        <f t="shared" si="96"/>
        <v>0.16244940914768177</v>
      </c>
      <c r="AB389" s="3"/>
      <c r="AC389" s="3">
        <f t="shared" si="111"/>
        <v>1.1056703516597843</v>
      </c>
      <c r="AE389" s="106">
        <f>Input_Analysis!F388/100</f>
        <v>3.5910180763856125</v>
      </c>
      <c r="AF389" s="105">
        <f t="shared" si="97"/>
        <v>0.11468473398928762</v>
      </c>
    </row>
    <row r="390" spans="1:32">
      <c r="A390" s="154">
        <f>Input_Analysis!A389</f>
        <v>7.46</v>
      </c>
      <c r="B390" s="154">
        <f>Input_Analysis!B389</f>
        <v>24.474991799999998</v>
      </c>
      <c r="C390" s="154">
        <f>Input_Analysis!I389</f>
        <v>395.16844289739112</v>
      </c>
      <c r="D390" s="154">
        <f>Input_Analysis!F389</f>
        <v>366.90184690222259</v>
      </c>
      <c r="E390" s="155">
        <f>Input_Analysis!L389</f>
        <v>0.10000050338027326</v>
      </c>
      <c r="F390" s="156">
        <f>Input_Analysis!P389</f>
        <v>141.33297997584256</v>
      </c>
      <c r="G390" s="160">
        <f>Input_Analysis!Q389</f>
        <v>70.23960000000001</v>
      </c>
      <c r="H390" s="4"/>
      <c r="I390" s="4">
        <f t="shared" si="101"/>
        <v>137.85999999999962</v>
      </c>
      <c r="J390" s="4">
        <f t="shared" si="102"/>
        <v>67.620399999999606</v>
      </c>
      <c r="K390" s="4"/>
      <c r="L390" s="4">
        <f t="shared" si="98"/>
        <v>4.3660363698937103E-2</v>
      </c>
      <c r="M390" s="139">
        <f t="shared" si="99"/>
        <v>2.5305791790221279E-4</v>
      </c>
      <c r="N390" s="3"/>
      <c r="O390" s="13">
        <f t="shared" si="103"/>
        <v>3.8051896010285802</v>
      </c>
      <c r="P390" s="13">
        <f t="shared" si="104"/>
        <v>0.27629633592782227</v>
      </c>
      <c r="Q390" s="13">
        <f t="shared" si="105"/>
        <v>2.7538296567537315</v>
      </c>
      <c r="R390" s="13">
        <f t="shared" si="100"/>
        <v>3.3792436340871941</v>
      </c>
      <c r="S390" s="13">
        <f t="shared" si="106"/>
        <v>1.189323463883257</v>
      </c>
      <c r="T390" s="13">
        <f t="shared" si="94"/>
        <v>1.6110041832635815</v>
      </c>
      <c r="U390" s="13">
        <f t="shared" si="107"/>
        <v>1.9160050755694602</v>
      </c>
      <c r="V390" s="4">
        <f t="shared" si="108"/>
        <v>17.153896193159433</v>
      </c>
      <c r="W390" s="4">
        <f t="shared" si="109"/>
        <v>358.26649816949782</v>
      </c>
      <c r="X390" s="4">
        <f t="shared" si="95"/>
        <v>0.2536793067352387</v>
      </c>
      <c r="Z390" s="13">
        <f t="shared" si="110"/>
        <v>0.94293099999999996</v>
      </c>
      <c r="AA390" s="25">
        <f t="shared" si="96"/>
        <v>0.16244156374807062</v>
      </c>
      <c r="AB390" s="3"/>
      <c r="AC390" s="3">
        <f t="shared" si="111"/>
        <v>1.1415568803085741</v>
      </c>
      <c r="AE390" s="106">
        <f>Input_Analysis!F389/100</f>
        <v>3.6690184690222258</v>
      </c>
      <c r="AF390" s="105">
        <f t="shared" si="97"/>
        <v>0.11584901523170743</v>
      </c>
    </row>
    <row r="391" spans="1:32">
      <c r="A391" s="154">
        <f>Input_Analysis!A390</f>
        <v>7.48</v>
      </c>
      <c r="B391" s="154">
        <f>Input_Analysis!B390</f>
        <v>24.5406084</v>
      </c>
      <c r="C391" s="154">
        <f>Input_Analysis!I390</f>
        <v>368.68925803915221</v>
      </c>
      <c r="D391" s="154">
        <f>Input_Analysis!F390</f>
        <v>342.40172357405561</v>
      </c>
      <c r="E391" s="155">
        <f>Input_Analysis!L390</f>
        <v>0.10000050338027326</v>
      </c>
      <c r="F391" s="156">
        <f>Input_Analysis!P390</f>
        <v>131.43767232548299</v>
      </c>
      <c r="G391" s="160">
        <f>Input_Analysis!Q390</f>
        <v>70.435800000000015</v>
      </c>
      <c r="H391" s="4"/>
      <c r="I391" s="4">
        <f t="shared" si="101"/>
        <v>138.22999999999962</v>
      </c>
      <c r="J391" s="4">
        <f t="shared" si="102"/>
        <v>67.794199999999606</v>
      </c>
      <c r="K391" s="4"/>
      <c r="L391" s="4">
        <f t="shared" si="98"/>
        <v>4.8978625261985244E-2</v>
      </c>
      <c r="M391" s="139">
        <f t="shared" si="99"/>
        <v>2.7123248426634094E-4</v>
      </c>
      <c r="N391" s="3"/>
      <c r="O391" s="13">
        <f t="shared" si="103"/>
        <v>3.3993949045663778</v>
      </c>
      <c r="P391" s="13">
        <f t="shared" si="104"/>
        <v>0.26469699175686578</v>
      </c>
      <c r="Q391" s="13">
        <f t="shared" si="105"/>
        <v>2.49958529953404</v>
      </c>
      <c r="R391" s="13">
        <f t="shared" si="100"/>
        <v>3.4016824036787017</v>
      </c>
      <c r="S391" s="13">
        <f t="shared" si="106"/>
        <v>1.1877979862826871</v>
      </c>
      <c r="T391" s="13">
        <f t="shared" si="94"/>
        <v>1.5280690024054786</v>
      </c>
      <c r="U391" s="13">
        <f t="shared" si="107"/>
        <v>1.8150372839582221</v>
      </c>
      <c r="V391" s="4">
        <f t="shared" si="108"/>
        <v>15.363950535943506</v>
      </c>
      <c r="W391" s="4">
        <f t="shared" si="109"/>
        <v>320.88271344191054</v>
      </c>
      <c r="X391" s="4">
        <f t="shared" si="95"/>
        <v>0.22662632697109183</v>
      </c>
      <c r="Z391" s="13">
        <f t="shared" si="110"/>
        <v>0.942778</v>
      </c>
      <c r="AA391" s="25">
        <f t="shared" si="96"/>
        <v>0.16243361745444351</v>
      </c>
      <c r="AB391" s="3"/>
      <c r="AC391" s="3">
        <f t="shared" si="111"/>
        <v>1.0198184713699132</v>
      </c>
      <c r="AE391" s="106">
        <f>Input_Analysis!F390/100</f>
        <v>3.4240172357405561</v>
      </c>
      <c r="AF391" s="105">
        <f t="shared" si="97"/>
        <v>0.11184244878744254</v>
      </c>
    </row>
    <row r="392" spans="1:32">
      <c r="A392" s="154">
        <f>Input_Analysis!A391</f>
        <v>7.5</v>
      </c>
      <c r="B392" s="154">
        <f>Input_Analysis!B391</f>
        <v>24.606224999999998</v>
      </c>
      <c r="C392" s="154">
        <f>Input_Analysis!I391</f>
        <v>364.92787872787443</v>
      </c>
      <c r="D392" s="154">
        <f>Input_Analysis!F391</f>
        <v>335.80169035095753</v>
      </c>
      <c r="E392" s="155">
        <f>Input_Analysis!L391</f>
        <v>0.10000050338027326</v>
      </c>
      <c r="F392" s="156">
        <f>Input_Analysis!P391</f>
        <v>145.63094188458456</v>
      </c>
      <c r="G392" s="160">
        <f>Input_Analysis!Q391</f>
        <v>70.632000000000005</v>
      </c>
      <c r="H392" s="4"/>
      <c r="I392" s="4">
        <f t="shared" si="101"/>
        <v>138.59999999999962</v>
      </c>
      <c r="J392" s="4">
        <f t="shared" si="102"/>
        <v>67.96799999999962</v>
      </c>
      <c r="K392" s="4"/>
      <c r="L392" s="4">
        <f t="shared" si="98"/>
        <v>5.0709759740042465E-2</v>
      </c>
      <c r="M392" s="139">
        <f t="shared" si="99"/>
        <v>2.7402812777382602E-4</v>
      </c>
      <c r="N392" s="3"/>
      <c r="O392" s="13">
        <f t="shared" si="103"/>
        <v>3.3299181780819809</v>
      </c>
      <c r="P392" s="13">
        <f t="shared" si="104"/>
        <v>0.33137297228309859</v>
      </c>
      <c r="Q392" s="13">
        <f t="shared" si="105"/>
        <v>2.2264732939514347</v>
      </c>
      <c r="R392" s="13">
        <f t="shared" si="100"/>
        <v>3.4036650527448602</v>
      </c>
      <c r="S392" s="13">
        <f t="shared" si="106"/>
        <v>1.1862783635944014</v>
      </c>
      <c r="T392" s="13">
        <f t="shared" si="94"/>
        <v>1.5147069129210757</v>
      </c>
      <c r="U392" s="13">
        <f t="shared" si="107"/>
        <v>1.7968640379851413</v>
      </c>
      <c r="V392" s="4">
        <f t="shared" si="108"/>
        <v>15.088525248524986</v>
      </c>
      <c r="W392" s="4">
        <f t="shared" si="109"/>
        <v>315.13033788130122</v>
      </c>
      <c r="X392" s="4">
        <f t="shared" si="95"/>
        <v>0.22199454520546538</v>
      </c>
      <c r="Z392" s="13">
        <f t="shared" si="110"/>
        <v>0.94262500000000005</v>
      </c>
      <c r="AA392" s="25">
        <f t="shared" si="96"/>
        <v>0.16242557104078439</v>
      </c>
      <c r="AB392" s="3"/>
      <c r="AC392" s="3">
        <f t="shared" si="111"/>
        <v>0.99897545342459426</v>
      </c>
      <c r="AE392" s="106">
        <f>Input_Analysis!F391/100</f>
        <v>3.3580169035095753</v>
      </c>
      <c r="AF392" s="105">
        <f t="shared" si="97"/>
        <v>0.11068840965461339</v>
      </c>
    </row>
    <row r="393" spans="1:32">
      <c r="A393" s="154">
        <f>Input_Analysis!A392</f>
        <v>7.52</v>
      </c>
      <c r="B393" s="154">
        <f>Input_Analysis!B392</f>
        <v>24.671841599999997</v>
      </c>
      <c r="C393" s="154">
        <f>Input_Analysis!I392</f>
        <v>374.78751641384753</v>
      </c>
      <c r="D393" s="154">
        <f>Input_Analysis!F392</f>
        <v>344.8017356551822</v>
      </c>
      <c r="E393" s="155">
        <f>Input_Analysis!L392</f>
        <v>0.10000050338027326</v>
      </c>
      <c r="F393" s="156">
        <f>Input_Analysis!P392</f>
        <v>149.92890379332661</v>
      </c>
      <c r="G393" s="160">
        <f>Input_Analysis!Q392</f>
        <v>70.828199999999995</v>
      </c>
      <c r="H393" s="4"/>
      <c r="I393" s="4">
        <f t="shared" si="101"/>
        <v>138.96999999999963</v>
      </c>
      <c r="J393" s="4">
        <f t="shared" si="102"/>
        <v>68.141799999999634</v>
      </c>
      <c r="K393" s="4"/>
      <c r="L393" s="4">
        <f t="shared" si="98"/>
        <v>4.8583617614631612E-2</v>
      </c>
      <c r="M393" s="139">
        <f t="shared" si="99"/>
        <v>2.668191948790813E-4</v>
      </c>
      <c r="N393" s="3"/>
      <c r="O393" s="13">
        <f t="shared" si="103"/>
        <v>3.4606881006056365</v>
      </c>
      <c r="P393" s="13">
        <f t="shared" si="104"/>
        <v>0.33543184151981675</v>
      </c>
      <c r="Q393" s="13">
        <f t="shared" si="105"/>
        <v>2.299863118093771</v>
      </c>
      <c r="R393" s="13">
        <f t="shared" si="100"/>
        <v>3.396338852676466</v>
      </c>
      <c r="S393" s="13">
        <f t="shared" si="106"/>
        <v>1.1847645584612279</v>
      </c>
      <c r="T393" s="13">
        <f t="shared" si="94"/>
        <v>1.5472120413292649</v>
      </c>
      <c r="U393" s="13">
        <f t="shared" si="107"/>
        <v>1.8330819909913616</v>
      </c>
      <c r="V393" s="4">
        <f t="shared" si="108"/>
        <v>15.721167760923192</v>
      </c>
      <c r="W393" s="4">
        <f t="shared" si="109"/>
        <v>328.34334878901808</v>
      </c>
      <c r="X393" s="4">
        <f t="shared" si="95"/>
        <v>0.23071254004037575</v>
      </c>
      <c r="Z393" s="13">
        <f t="shared" si="110"/>
        <v>0.94247199999999998</v>
      </c>
      <c r="AA393" s="25">
        <f t="shared" si="96"/>
        <v>0.16241742527318079</v>
      </c>
      <c r="AB393" s="3"/>
      <c r="AC393" s="3">
        <f t="shared" si="111"/>
        <v>1.0382064301816909</v>
      </c>
      <c r="AE393" s="106">
        <f>Input_Analysis!F392/100</f>
        <v>3.448017356551822</v>
      </c>
      <c r="AF393" s="105">
        <f t="shared" si="97"/>
        <v>0.11209033125964234</v>
      </c>
    </row>
    <row r="394" spans="1:32">
      <c r="A394" s="154">
        <f>Input_Analysis!A393</f>
        <v>7.54</v>
      </c>
      <c r="B394" s="154">
        <f>Input_Analysis!B393</f>
        <v>24.737458199999999</v>
      </c>
      <c r="C394" s="154">
        <f>Input_Analysis!I393</f>
        <v>414.56753463528486</v>
      </c>
      <c r="D394" s="154">
        <f>Input_Analysis!F393</f>
        <v>384.2019339870098</v>
      </c>
      <c r="E394" s="155">
        <f>Input_Analysis!L393</f>
        <v>0.10000050338027326</v>
      </c>
      <c r="F394" s="156">
        <f>Input_Analysis!P393</f>
        <v>151.82800324137543</v>
      </c>
      <c r="G394" s="160">
        <f>Input_Analysis!Q393</f>
        <v>71.0244</v>
      </c>
      <c r="H394" s="4"/>
      <c r="I394" s="4">
        <f t="shared" si="101"/>
        <v>139.33999999999963</v>
      </c>
      <c r="J394" s="4">
        <f t="shared" si="102"/>
        <v>68.315599999999634</v>
      </c>
      <c r="K394" s="4"/>
      <c r="L394" s="4">
        <f t="shared" si="98"/>
        <v>4.0839546495445987E-2</v>
      </c>
      <c r="M394" s="139">
        <f t="shared" si="99"/>
        <v>2.4121643646854437E-4</v>
      </c>
      <c r="N394" s="3"/>
      <c r="O394" s="13">
        <f t="shared" si="103"/>
        <v>4.0287655328400351</v>
      </c>
      <c r="P394" s="13">
        <f t="shared" si="104"/>
        <v>0.29358836988621595</v>
      </c>
      <c r="Q394" s="13">
        <f t="shared" si="105"/>
        <v>2.8459668273997569</v>
      </c>
      <c r="R394" s="13">
        <f t="shared" si="100"/>
        <v>3.3699162818069377</v>
      </c>
      <c r="S394" s="13">
        <f t="shared" si="106"/>
        <v>1.1832565338588437</v>
      </c>
      <c r="T394" s="13">
        <f t="shared" si="94"/>
        <v>1.6786669520871424</v>
      </c>
      <c r="U394" s="13">
        <f t="shared" si="107"/>
        <v>1.9862936392300217</v>
      </c>
      <c r="V394" s="4">
        <f t="shared" si="108"/>
        <v>18.348502309019015</v>
      </c>
      <c r="W394" s="4">
        <f t="shared" si="109"/>
        <v>383.21636057985501</v>
      </c>
      <c r="X394" s="4">
        <f t="shared" si="95"/>
        <v>0.26858436885600234</v>
      </c>
      <c r="Z394" s="13">
        <f t="shared" si="110"/>
        <v>0.94231900000000002</v>
      </c>
      <c r="AA394" s="25">
        <f t="shared" si="96"/>
        <v>0.16240918090992437</v>
      </c>
      <c r="AB394" s="3"/>
      <c r="AC394" s="3">
        <f t="shared" si="111"/>
        <v>1.2086296598520105</v>
      </c>
      <c r="AE394" s="106">
        <f>Input_Analysis!F393/100</f>
        <v>3.8420193398700979</v>
      </c>
      <c r="AF394" s="105">
        <f t="shared" si="97"/>
        <v>0.11824604751275375</v>
      </c>
    </row>
    <row r="395" spans="1:32">
      <c r="A395" s="154">
        <f>Input_Analysis!A394</f>
        <v>7.56</v>
      </c>
      <c r="B395" s="154">
        <f>Input_Analysis!B394</f>
        <v>24.803074799999997</v>
      </c>
      <c r="C395" s="154">
        <f>Input_Analysis!I394</f>
        <v>402.05035524332828</v>
      </c>
      <c r="D395" s="154">
        <f>Input_Analysis!F394</f>
        <v>377.70190126729204</v>
      </c>
      <c r="E395" s="155">
        <f>Input_Analysis!L394</f>
        <v>0.10000050338027326</v>
      </c>
      <c r="F395" s="156">
        <f>Input_Analysis!P394</f>
        <v>121.74226988018121</v>
      </c>
      <c r="G395" s="160">
        <f>Input_Analysis!Q394</f>
        <v>71.220600000000005</v>
      </c>
      <c r="H395" s="4"/>
      <c r="I395" s="4">
        <f t="shared" si="101"/>
        <v>139.70999999999964</v>
      </c>
      <c r="J395" s="4">
        <f t="shared" si="102"/>
        <v>68.489399999999634</v>
      </c>
      <c r="K395" s="4"/>
      <c r="L395" s="4">
        <f t="shared" si="98"/>
        <v>4.2018448042885771E-2</v>
      </c>
      <c r="M395" s="139">
        <f t="shared" si="99"/>
        <v>2.4872631518942724E-4</v>
      </c>
      <c r="N395" s="3"/>
      <c r="O395" s="13">
        <f t="shared" si="103"/>
        <v>3.8303789381032693</v>
      </c>
      <c r="P395" s="13">
        <f t="shared" si="104"/>
        <v>0.19258062616146426</v>
      </c>
      <c r="Q395" s="13">
        <f t="shared" si="105"/>
        <v>3.0927221637676574</v>
      </c>
      <c r="R395" s="13">
        <f t="shared" si="100"/>
        <v>3.3835322756247486</v>
      </c>
      <c r="S395" s="13">
        <f t="shared" si="106"/>
        <v>1.1817542530919736</v>
      </c>
      <c r="T395" s="13">
        <f t="shared" si="94"/>
        <v>1.6442042099534544</v>
      </c>
      <c r="U395" s="13">
        <f t="shared" si="107"/>
        <v>1.9430453180642231</v>
      </c>
      <c r="V395" s="4">
        <f t="shared" si="108"/>
        <v>17.489357016221909</v>
      </c>
      <c r="W395" s="4">
        <f t="shared" si="109"/>
        <v>365.27274170731152</v>
      </c>
      <c r="X395" s="4">
        <f t="shared" si="95"/>
        <v>0.25535859587355125</v>
      </c>
      <c r="Z395" s="13">
        <f t="shared" si="110"/>
        <v>0.94216600000000006</v>
      </c>
      <c r="AA395" s="25">
        <f t="shared" si="96"/>
        <v>0.16240083870160976</v>
      </c>
      <c r="AB395" s="3"/>
      <c r="AC395" s="3">
        <f t="shared" si="111"/>
        <v>1.1491136814309808</v>
      </c>
      <c r="AE395" s="106">
        <f>Input_Analysis!F394/100</f>
        <v>3.7770190126729206</v>
      </c>
      <c r="AF395" s="105">
        <f t="shared" si="97"/>
        <v>0.11716707183443349</v>
      </c>
    </row>
    <row r="396" spans="1:32">
      <c r="A396" s="154">
        <f>Input_Analysis!A395</f>
        <v>7.58</v>
      </c>
      <c r="B396" s="154">
        <f>Input_Analysis!B395</f>
        <v>24.868691399999999</v>
      </c>
      <c r="C396" s="154">
        <f>Input_Analysis!I395</f>
        <v>411.5886596748158</v>
      </c>
      <c r="D396" s="154">
        <f>Input_Analysis!F395</f>
        <v>383.60193096672816</v>
      </c>
      <c r="E396" s="155">
        <f>Input_Analysis!L395</f>
        <v>0.10000050338027326</v>
      </c>
      <c r="F396" s="156">
        <f>Input_Analysis!P395</f>
        <v>139.93364354043817</v>
      </c>
      <c r="G396" s="160">
        <f>Input_Analysis!Q395</f>
        <v>71.416800000000009</v>
      </c>
      <c r="H396" s="4"/>
      <c r="I396" s="4">
        <f t="shared" si="101"/>
        <v>140.07999999999964</v>
      </c>
      <c r="J396" s="4">
        <f t="shared" si="102"/>
        <v>68.663199999999634</v>
      </c>
      <c r="K396" s="4"/>
      <c r="L396" s="4">
        <f t="shared" si="98"/>
        <v>4.10642700570307E-2</v>
      </c>
      <c r="M396" s="139">
        <f t="shared" si="99"/>
        <v>2.4296224162075007E-4</v>
      </c>
      <c r="N396" s="3"/>
      <c r="O396" s="13">
        <f t="shared" si="103"/>
        <v>3.9542092368957111</v>
      </c>
      <c r="P396" s="13">
        <f t="shared" si="104"/>
        <v>0.25235601554108905</v>
      </c>
      <c r="Q396" s="13">
        <f t="shared" si="105"/>
        <v>2.9563407492569391</v>
      </c>
      <c r="R396" s="13">
        <f t="shared" si="100"/>
        <v>3.3758359050210105</v>
      </c>
      <c r="S396" s="13">
        <f t="shared" si="106"/>
        <v>1.1802576797906381</v>
      </c>
      <c r="T396" s="13">
        <f t="shared" si="94"/>
        <v>1.6737842904333415</v>
      </c>
      <c r="U396" s="13">
        <f t="shared" si="107"/>
        <v>1.9754967630968752</v>
      </c>
      <c r="V396" s="4">
        <f t="shared" si="108"/>
        <v>18.100577311654412</v>
      </c>
      <c r="W396" s="4">
        <f t="shared" si="109"/>
        <v>378.03834040214639</v>
      </c>
      <c r="X396" s="4">
        <f t="shared" si="95"/>
        <v>0.26361394912638075</v>
      </c>
      <c r="Z396" s="13">
        <f t="shared" si="110"/>
        <v>0.94201299999999999</v>
      </c>
      <c r="AA396" s="25">
        <f t="shared" si="96"/>
        <v>0.16239239939123187</v>
      </c>
      <c r="AB396" s="3"/>
      <c r="AC396" s="3">
        <f t="shared" si="111"/>
        <v>1.1862627710687133</v>
      </c>
      <c r="AE396" s="106">
        <f>Input_Analysis!F395/100</f>
        <v>3.8360193096672814</v>
      </c>
      <c r="AF396" s="105">
        <f t="shared" si="97"/>
        <v>0.11800386003693165</v>
      </c>
    </row>
    <row r="397" spans="1:32">
      <c r="A397" s="154">
        <f>Input_Analysis!A396</f>
        <v>7.6</v>
      </c>
      <c r="B397" s="154">
        <f>Input_Analysis!B396</f>
        <v>24.934307999999998</v>
      </c>
      <c r="C397" s="154">
        <f>Input_Analysis!I396</f>
        <v>422.00975636560054</v>
      </c>
      <c r="D397" s="154">
        <f>Input_Analysis!F396</f>
        <v>396.20199439264258</v>
      </c>
      <c r="E397" s="155">
        <f>Input_Analysis!L396</f>
        <v>0.10000050338027326</v>
      </c>
      <c r="F397" s="156">
        <f>Input_Analysis!P396</f>
        <v>129.03880986478978</v>
      </c>
      <c r="G397" s="160">
        <f>Input_Analysis!Q396</f>
        <v>71.613</v>
      </c>
      <c r="H397" s="4"/>
      <c r="I397" s="4">
        <f t="shared" si="101"/>
        <v>140.44999999999965</v>
      </c>
      <c r="J397" s="4">
        <f t="shared" si="102"/>
        <v>68.836999999999648</v>
      </c>
      <c r="K397" s="4"/>
      <c r="L397" s="4">
        <f t="shared" si="98"/>
        <v>3.9100576172535186E-2</v>
      </c>
      <c r="M397" s="139">
        <f t="shared" si="99"/>
        <v>2.3696253906897743E-4</v>
      </c>
      <c r="N397" s="3"/>
      <c r="O397" s="13">
        <f t="shared" si="103"/>
        <v>4.0902386269826163</v>
      </c>
      <c r="P397" s="13">
        <f t="shared" si="104"/>
        <v>0.2039560291074527</v>
      </c>
      <c r="Q397" s="13">
        <f t="shared" si="105"/>
        <v>3.2560097985213226</v>
      </c>
      <c r="R397" s="13">
        <f t="shared" si="100"/>
        <v>3.372172751707899</v>
      </c>
      <c r="S397" s="13">
        <f t="shared" si="106"/>
        <v>1.1787667779064568</v>
      </c>
      <c r="T397" s="13">
        <f t="shared" si="94"/>
        <v>1.7116005057292045</v>
      </c>
      <c r="U397" s="13">
        <f t="shared" si="107"/>
        <v>2.0175778132014766</v>
      </c>
      <c r="V397" s="4">
        <f t="shared" si="108"/>
        <v>18.770650424373393</v>
      </c>
      <c r="W397" s="4">
        <f t="shared" si="109"/>
        <v>392.03310549272078</v>
      </c>
      <c r="X397" s="4">
        <f t="shared" si="95"/>
        <v>0.27268257513217442</v>
      </c>
      <c r="Z397" s="13">
        <f t="shared" si="110"/>
        <v>0.94186000000000003</v>
      </c>
      <c r="AA397" s="25">
        <f t="shared" si="96"/>
        <v>0.16238386371428201</v>
      </c>
      <c r="AB397" s="3"/>
      <c r="AC397" s="3">
        <f t="shared" si="111"/>
        <v>1.2270715880947849</v>
      </c>
      <c r="AE397" s="106">
        <f>Input_Analysis!F396/100</f>
        <v>3.9620199439264256</v>
      </c>
      <c r="AF397" s="105">
        <f t="shared" si="97"/>
        <v>0.11985045200768486</v>
      </c>
    </row>
    <row r="398" spans="1:32">
      <c r="A398" s="154">
        <f>Input_Analysis!A397</f>
        <v>7.62</v>
      </c>
      <c r="B398" s="154">
        <f>Input_Analysis!B397</f>
        <v>24.9999246</v>
      </c>
      <c r="C398" s="154">
        <f>Input_Analysis!I397</f>
        <v>429.26947676538919</v>
      </c>
      <c r="D398" s="154">
        <f>Input_Analysis!F397</f>
        <v>402.8020276157406</v>
      </c>
      <c r="E398" s="155">
        <f>Input_Analysis!L397</f>
        <v>0.10000050338027326</v>
      </c>
      <c r="F398" s="156">
        <f>Input_Analysis!P397</f>
        <v>132.33724574824296</v>
      </c>
      <c r="G398" s="160">
        <f>Input_Analysis!Q397</f>
        <v>71.809200000000004</v>
      </c>
      <c r="H398" s="4"/>
      <c r="I398" s="4">
        <f t="shared" si="101"/>
        <v>140.81999999999965</v>
      </c>
      <c r="J398" s="4">
        <f t="shared" si="102"/>
        <v>69.010799999999648</v>
      </c>
      <c r="K398" s="4"/>
      <c r="L398" s="4">
        <f t="shared" si="98"/>
        <v>3.8170749455740456E-2</v>
      </c>
      <c r="M398" s="139">
        <f t="shared" si="99"/>
        <v>2.3295507552456855E-4</v>
      </c>
      <c r="N398" s="3"/>
      <c r="O398" s="13">
        <f t="shared" si="103"/>
        <v>4.1797729741633338</v>
      </c>
      <c r="P398" s="13">
        <f t="shared" si="104"/>
        <v>0.20983933279058595</v>
      </c>
      <c r="Q398" s="13">
        <f t="shared" si="105"/>
        <v>3.3026922020487768</v>
      </c>
      <c r="R398" s="13">
        <f t="shared" si="100"/>
        <v>3.3685930029223701</v>
      </c>
      <c r="S398" s="13">
        <f t="shared" si="106"/>
        <v>1.1772815117089996</v>
      </c>
      <c r="T398" s="13">
        <f t="shared" si="94"/>
        <v>1.7365330028170953</v>
      </c>
      <c r="U398" s="13">
        <f t="shared" si="107"/>
        <v>2.0443881986890786</v>
      </c>
      <c r="V398" s="4">
        <f t="shared" si="108"/>
        <v>19.229965117692636</v>
      </c>
      <c r="W398" s="4">
        <f t="shared" si="109"/>
        <v>401.62609036801132</v>
      </c>
      <c r="X398" s="4">
        <f t="shared" si="95"/>
        <v>0.27865153161088896</v>
      </c>
      <c r="Z398" s="13">
        <f t="shared" si="110"/>
        <v>0.94170699999999996</v>
      </c>
      <c r="AA398" s="25">
        <f t="shared" si="96"/>
        <v>0.16237523239884236</v>
      </c>
      <c r="AB398" s="3"/>
      <c r="AC398" s="3">
        <f t="shared" si="111"/>
        <v>1.2539318922490001</v>
      </c>
      <c r="AE398" s="106">
        <f>Input_Analysis!F397/100</f>
        <v>4.028020276157406</v>
      </c>
      <c r="AF398" s="105">
        <f t="shared" si="97"/>
        <v>0.12076842149433981</v>
      </c>
    </row>
    <row r="399" spans="1:32" s="185" customFormat="1">
      <c r="A399" s="177">
        <f>Input_Analysis!A398</f>
        <v>7.64</v>
      </c>
      <c r="B399" s="177">
        <f>Input_Analysis!B398</f>
        <v>25.065541199999998</v>
      </c>
      <c r="C399" s="177">
        <f>Input_Analysis!I398</f>
        <v>430.56886059826468</v>
      </c>
      <c r="D399" s="177">
        <f>Input_Analysis!F398</f>
        <v>402.8020276157406</v>
      </c>
      <c r="E399" s="178">
        <f>Input_Analysis!L398</f>
        <v>0.10000050338027326</v>
      </c>
      <c r="F399" s="179">
        <f>Input_Analysis!P398</f>
        <v>138.83416491262045</v>
      </c>
      <c r="G399" s="180">
        <f>Input_Analysis!Q398</f>
        <v>72.005400000000009</v>
      </c>
      <c r="H399" s="181"/>
      <c r="I399" s="181">
        <f t="shared" si="101"/>
        <v>141.18999999999966</v>
      </c>
      <c r="J399" s="181">
        <f t="shared" si="102"/>
        <v>69.184599999999648</v>
      </c>
      <c r="K399" s="181"/>
      <c r="L399" s="181">
        <f t="shared" si="98"/>
        <v>3.8224734654461405E-2</v>
      </c>
      <c r="M399" s="182">
        <f t="shared" si="99"/>
        <v>2.322520565963016E-4</v>
      </c>
      <c r="N399" s="183"/>
      <c r="O399" s="184">
        <f t="shared" si="103"/>
        <v>4.1827062756490099</v>
      </c>
      <c r="P399" s="184">
        <f t="shared" si="104"/>
        <v>0.23093865520949913</v>
      </c>
      <c r="Q399" s="184">
        <f t="shared" si="105"/>
        <v>3.2167577132142946</v>
      </c>
      <c r="R399" s="184">
        <f t="shared" si="100"/>
        <v>3.3680769441584828</v>
      </c>
      <c r="S399" s="184">
        <f t="shared" si="106"/>
        <v>1.1758018457821924</v>
      </c>
      <c r="T399" s="184">
        <f t="shared" si="94"/>
        <v>1.741138982501486</v>
      </c>
      <c r="U399" s="184">
        <f t="shared" si="107"/>
        <v>2.0472344293885758</v>
      </c>
      <c r="V399" s="181">
        <f t="shared" si="108"/>
        <v>19.291924039884336</v>
      </c>
      <c r="W399" s="181">
        <f t="shared" si="109"/>
        <v>402.9201291003215</v>
      </c>
      <c r="X399" s="181">
        <f t="shared" si="95"/>
        <v>0.27884708504326733</v>
      </c>
      <c r="Z399" s="184">
        <f t="shared" si="110"/>
        <v>0.941554</v>
      </c>
      <c r="AA399" s="186">
        <f t="shared" si="96"/>
        <v>0.16236650616567891</v>
      </c>
      <c r="AB399" s="183"/>
      <c r="AC399" s="183">
        <f t="shared" si="111"/>
        <v>1.254811882694703</v>
      </c>
      <c r="AE399" s="187">
        <f>Input_Analysis!F398/100</f>
        <v>4.028020276157406</v>
      </c>
      <c r="AF399" s="188">
        <f t="shared" si="97"/>
        <v>0.1206925037547647</v>
      </c>
    </row>
    <row r="400" spans="1:32">
      <c r="A400" s="154"/>
      <c r="B400" s="154"/>
      <c r="C400" s="154"/>
      <c r="D400" s="154"/>
      <c r="E400" s="155"/>
      <c r="F400" s="156"/>
      <c r="G400" s="160"/>
      <c r="H400" s="4"/>
      <c r="I400" s="4"/>
      <c r="J400" s="4"/>
      <c r="K400" s="4"/>
      <c r="L400" s="4"/>
      <c r="M400" s="139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06"/>
      <c r="AF400" s="105"/>
    </row>
    <row r="401" spans="1:32">
      <c r="A401" s="154"/>
      <c r="B401" s="154"/>
      <c r="C401" s="154"/>
      <c r="D401" s="154"/>
      <c r="E401" s="155"/>
      <c r="F401" s="156"/>
      <c r="G401" s="160"/>
      <c r="H401" s="4"/>
      <c r="I401" s="4"/>
      <c r="J401" s="4"/>
      <c r="K401" s="4"/>
      <c r="L401" s="4"/>
      <c r="M401" s="139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06"/>
      <c r="AF401" s="105"/>
    </row>
    <row r="402" spans="1:32">
      <c r="A402" s="154"/>
      <c r="B402" s="154"/>
      <c r="C402" s="154"/>
      <c r="D402" s="154"/>
      <c r="E402" s="155"/>
      <c r="F402" s="156"/>
      <c r="G402" s="160"/>
      <c r="H402" s="4"/>
      <c r="I402" s="4"/>
      <c r="J402" s="4"/>
      <c r="K402" s="4"/>
      <c r="L402" s="4"/>
      <c r="M402" s="139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06"/>
      <c r="AF402" s="105"/>
    </row>
    <row r="403" spans="1:32">
      <c r="A403" s="154"/>
      <c r="B403" s="154"/>
      <c r="C403" s="154"/>
      <c r="D403" s="154"/>
      <c r="E403" s="155"/>
      <c r="F403" s="156"/>
      <c r="G403" s="160"/>
      <c r="H403" s="4"/>
      <c r="I403" s="4"/>
      <c r="J403" s="4"/>
      <c r="K403" s="4"/>
      <c r="L403" s="4"/>
      <c r="M403" s="139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06"/>
      <c r="AF403" s="105"/>
    </row>
    <row r="404" spans="1:32">
      <c r="A404" s="154"/>
      <c r="B404" s="154"/>
      <c r="C404" s="154"/>
      <c r="D404" s="154"/>
      <c r="E404" s="155"/>
      <c r="F404" s="156"/>
      <c r="G404" s="160"/>
      <c r="H404" s="4"/>
      <c r="I404" s="4"/>
      <c r="J404" s="4"/>
      <c r="K404" s="4"/>
      <c r="L404" s="4"/>
      <c r="M404" s="139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06"/>
      <c r="AF404" s="105"/>
    </row>
    <row r="405" spans="1:32">
      <c r="A405" s="154"/>
      <c r="B405" s="154"/>
      <c r="C405" s="154"/>
      <c r="D405" s="154"/>
      <c r="E405" s="155"/>
      <c r="F405" s="156"/>
      <c r="G405" s="160"/>
      <c r="H405" s="4"/>
      <c r="I405" s="4"/>
      <c r="J405" s="4"/>
      <c r="K405" s="4"/>
      <c r="L405" s="4"/>
      <c r="M405" s="139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06"/>
      <c r="AF405" s="105"/>
    </row>
    <row r="406" spans="1:32">
      <c r="A406" s="154"/>
      <c r="B406" s="154"/>
      <c r="C406" s="154"/>
      <c r="D406" s="154"/>
      <c r="E406" s="155"/>
      <c r="F406" s="156"/>
      <c r="G406" s="160"/>
      <c r="H406" s="4"/>
      <c r="I406" s="4"/>
      <c r="J406" s="4"/>
      <c r="K406" s="4"/>
      <c r="L406" s="4"/>
      <c r="M406" s="139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06"/>
      <c r="AF406" s="105"/>
    </row>
    <row r="407" spans="1:32">
      <c r="A407" s="154"/>
      <c r="B407" s="154"/>
      <c r="C407" s="154"/>
      <c r="D407" s="154"/>
      <c r="E407" s="155"/>
      <c r="F407" s="156"/>
      <c r="G407" s="160"/>
      <c r="H407" s="4"/>
      <c r="I407" s="4"/>
      <c r="J407" s="4"/>
      <c r="K407" s="4"/>
      <c r="L407" s="4"/>
      <c r="M407" s="139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06"/>
      <c r="AF407" s="105"/>
    </row>
    <row r="408" spans="1:32">
      <c r="A408" s="154"/>
      <c r="B408" s="154"/>
      <c r="C408" s="154"/>
      <c r="D408" s="154"/>
      <c r="E408" s="155"/>
      <c r="F408" s="156"/>
      <c r="G408" s="160"/>
      <c r="H408" s="4"/>
      <c r="I408" s="4"/>
      <c r="J408" s="4"/>
      <c r="K408" s="4"/>
      <c r="L408" s="4"/>
      <c r="M408" s="139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06"/>
      <c r="AF408" s="105"/>
    </row>
    <row r="409" spans="1:32">
      <c r="A409" s="154"/>
      <c r="B409" s="154"/>
      <c r="C409" s="154"/>
      <c r="D409" s="154"/>
      <c r="E409" s="155"/>
      <c r="F409" s="156"/>
      <c r="G409" s="160"/>
      <c r="H409" s="4"/>
      <c r="I409" s="4"/>
      <c r="J409" s="4"/>
      <c r="K409" s="4"/>
      <c r="L409" s="4"/>
      <c r="M409" s="139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06"/>
      <c r="AF409" s="105"/>
    </row>
    <row r="410" spans="1:32">
      <c r="A410" s="154"/>
      <c r="B410" s="154"/>
      <c r="C410" s="154"/>
      <c r="D410" s="154"/>
      <c r="E410" s="155"/>
      <c r="F410" s="156"/>
      <c r="G410" s="160"/>
      <c r="H410" s="4"/>
      <c r="I410" s="4"/>
      <c r="J410" s="4"/>
      <c r="K410" s="4"/>
      <c r="L410" s="4"/>
      <c r="M410" s="139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06"/>
      <c r="AF410" s="105"/>
    </row>
    <row r="411" spans="1:32">
      <c r="A411" s="154"/>
      <c r="B411" s="154"/>
      <c r="C411" s="154"/>
      <c r="D411" s="154"/>
      <c r="E411" s="155"/>
      <c r="F411" s="156"/>
      <c r="G411" s="160"/>
      <c r="H411" s="4"/>
      <c r="I411" s="4"/>
      <c r="J411" s="4"/>
      <c r="K411" s="4"/>
      <c r="L411" s="4"/>
      <c r="M411" s="139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06"/>
      <c r="AF411" s="105"/>
    </row>
    <row r="412" spans="1:32">
      <c r="A412" s="154"/>
      <c r="B412" s="154"/>
      <c r="C412" s="154"/>
      <c r="D412" s="154"/>
      <c r="E412" s="155"/>
      <c r="F412" s="156"/>
      <c r="G412" s="160"/>
      <c r="H412" s="4"/>
      <c r="I412" s="4"/>
      <c r="J412" s="4"/>
      <c r="K412" s="4"/>
      <c r="L412" s="4"/>
      <c r="M412" s="139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06"/>
      <c r="AF412" s="105"/>
    </row>
    <row r="413" spans="1:32">
      <c r="A413" s="154"/>
      <c r="B413" s="154"/>
      <c r="C413" s="154"/>
      <c r="D413" s="154"/>
      <c r="E413" s="155"/>
      <c r="F413" s="156"/>
      <c r="G413" s="160"/>
      <c r="H413" s="4"/>
      <c r="I413" s="4"/>
      <c r="J413" s="4"/>
      <c r="K413" s="4"/>
      <c r="L413" s="4"/>
      <c r="M413" s="139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06"/>
      <c r="AF413" s="105"/>
    </row>
    <row r="414" spans="1:32">
      <c r="A414" s="154"/>
      <c r="B414" s="154"/>
      <c r="C414" s="154"/>
      <c r="D414" s="154"/>
      <c r="E414" s="155"/>
      <c r="F414" s="156"/>
      <c r="G414" s="160"/>
      <c r="H414" s="4"/>
      <c r="I414" s="4"/>
      <c r="J414" s="4"/>
      <c r="K414" s="4"/>
      <c r="L414" s="4"/>
      <c r="M414" s="139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06"/>
      <c r="AF414" s="105"/>
    </row>
    <row r="415" spans="1:32">
      <c r="A415" s="154"/>
      <c r="B415" s="154"/>
      <c r="C415" s="154"/>
      <c r="D415" s="154"/>
      <c r="E415" s="155"/>
      <c r="F415" s="156"/>
      <c r="G415" s="160"/>
      <c r="H415" s="4"/>
      <c r="I415" s="4"/>
      <c r="J415" s="4"/>
      <c r="K415" s="4"/>
      <c r="L415" s="4"/>
      <c r="M415" s="139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06"/>
      <c r="AF415" s="105"/>
    </row>
    <row r="416" spans="1:32">
      <c r="A416" s="154"/>
      <c r="B416" s="154"/>
      <c r="C416" s="154"/>
      <c r="D416" s="154"/>
      <c r="E416" s="155"/>
      <c r="F416" s="156"/>
      <c r="G416" s="160"/>
      <c r="H416" s="4"/>
      <c r="I416" s="4"/>
      <c r="J416" s="4"/>
      <c r="K416" s="4"/>
      <c r="L416" s="4"/>
      <c r="M416" s="139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06"/>
      <c r="AF416" s="105"/>
    </row>
    <row r="417" spans="1:32">
      <c r="A417" s="154"/>
      <c r="B417" s="154"/>
      <c r="C417" s="154"/>
      <c r="D417" s="154"/>
      <c r="E417" s="155"/>
      <c r="F417" s="156"/>
      <c r="G417" s="160"/>
      <c r="H417" s="4"/>
      <c r="I417" s="4"/>
      <c r="J417" s="4"/>
      <c r="K417" s="4"/>
      <c r="L417" s="4"/>
      <c r="M417" s="139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06"/>
      <c r="AF417" s="105"/>
    </row>
    <row r="418" spans="1:32">
      <c r="A418" s="154"/>
      <c r="B418" s="154"/>
      <c r="C418" s="154"/>
      <c r="D418" s="154"/>
      <c r="E418" s="155"/>
      <c r="F418" s="156"/>
      <c r="G418" s="160"/>
      <c r="H418" s="4"/>
      <c r="I418" s="4"/>
      <c r="J418" s="4"/>
      <c r="K418" s="4"/>
      <c r="L418" s="4"/>
      <c r="M418" s="139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06"/>
      <c r="AF418" s="105"/>
    </row>
    <row r="419" spans="1:32">
      <c r="A419" s="154"/>
      <c r="B419" s="154"/>
      <c r="C419" s="154"/>
      <c r="D419" s="154"/>
      <c r="E419" s="155"/>
      <c r="F419" s="156"/>
      <c r="G419" s="160"/>
      <c r="H419" s="4"/>
      <c r="I419" s="4"/>
      <c r="J419" s="4"/>
      <c r="K419" s="4"/>
      <c r="L419" s="4"/>
      <c r="M419" s="139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06"/>
      <c r="AF419" s="105"/>
    </row>
    <row r="420" spans="1:32">
      <c r="A420" s="154"/>
      <c r="B420" s="154"/>
      <c r="C420" s="154"/>
      <c r="D420" s="154"/>
      <c r="E420" s="155"/>
      <c r="F420" s="156"/>
      <c r="G420" s="160"/>
      <c r="H420" s="4"/>
      <c r="I420" s="4"/>
      <c r="J420" s="4"/>
      <c r="K420" s="4"/>
      <c r="L420" s="4"/>
      <c r="M420" s="139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06"/>
      <c r="AF420" s="105"/>
    </row>
    <row r="421" spans="1:32">
      <c r="A421" s="154"/>
      <c r="B421" s="154"/>
      <c r="C421" s="154"/>
      <c r="D421" s="154"/>
      <c r="E421" s="155"/>
      <c r="F421" s="156"/>
      <c r="G421" s="160"/>
      <c r="H421" s="4"/>
      <c r="I421" s="4"/>
      <c r="J421" s="4"/>
      <c r="K421" s="4"/>
      <c r="L421" s="4"/>
      <c r="M421" s="139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06"/>
      <c r="AF421" s="105"/>
    </row>
    <row r="422" spans="1:32">
      <c r="A422" s="154"/>
      <c r="B422" s="154"/>
      <c r="C422" s="154"/>
      <c r="D422" s="154"/>
      <c r="E422" s="155"/>
      <c r="F422" s="156"/>
      <c r="G422" s="160"/>
      <c r="H422" s="4"/>
      <c r="I422" s="4"/>
      <c r="J422" s="4"/>
      <c r="K422" s="4"/>
      <c r="L422" s="4"/>
      <c r="M422" s="139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06"/>
      <c r="AF422" s="105"/>
    </row>
    <row r="423" spans="1:32">
      <c r="A423" s="154"/>
      <c r="B423" s="154"/>
      <c r="C423" s="154"/>
      <c r="D423" s="154"/>
      <c r="E423" s="155"/>
      <c r="F423" s="156"/>
      <c r="G423" s="160"/>
      <c r="H423" s="4"/>
      <c r="I423" s="4"/>
      <c r="J423" s="4"/>
      <c r="K423" s="4"/>
      <c r="L423" s="4"/>
      <c r="M423" s="139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06"/>
      <c r="AF423" s="105"/>
    </row>
    <row r="424" spans="1:32">
      <c r="A424" s="154"/>
      <c r="B424" s="154"/>
      <c r="C424" s="154"/>
      <c r="D424" s="154"/>
      <c r="E424" s="155"/>
      <c r="F424" s="156"/>
      <c r="G424" s="160"/>
      <c r="H424" s="4"/>
      <c r="I424" s="4"/>
      <c r="J424" s="4"/>
      <c r="K424" s="4"/>
      <c r="L424" s="4"/>
      <c r="M424" s="139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06"/>
      <c r="AF424" s="105"/>
    </row>
    <row r="425" spans="1:32">
      <c r="A425" s="154"/>
      <c r="B425" s="154"/>
      <c r="C425" s="154"/>
      <c r="D425" s="154"/>
      <c r="E425" s="155"/>
      <c r="F425" s="156"/>
      <c r="G425" s="160"/>
      <c r="H425" s="4"/>
      <c r="I425" s="4"/>
      <c r="J425" s="4"/>
      <c r="K425" s="4"/>
      <c r="L425" s="4"/>
      <c r="M425" s="139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06"/>
      <c r="AF425" s="105"/>
    </row>
    <row r="426" spans="1:32">
      <c r="A426" s="154"/>
      <c r="B426" s="154"/>
      <c r="C426" s="154"/>
      <c r="D426" s="154"/>
      <c r="E426" s="155"/>
      <c r="F426" s="156"/>
      <c r="G426" s="160"/>
      <c r="H426" s="4"/>
      <c r="I426" s="4"/>
      <c r="J426" s="4"/>
      <c r="K426" s="4"/>
      <c r="L426" s="4"/>
      <c r="M426" s="139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06"/>
      <c r="AF426" s="105"/>
    </row>
    <row r="427" spans="1:32">
      <c r="A427" s="154"/>
      <c r="B427" s="154"/>
      <c r="C427" s="154"/>
      <c r="D427" s="154"/>
      <c r="E427" s="155"/>
      <c r="F427" s="156"/>
      <c r="G427" s="160"/>
      <c r="H427" s="4"/>
      <c r="I427" s="4"/>
      <c r="J427" s="4"/>
      <c r="K427" s="4"/>
      <c r="L427" s="4"/>
      <c r="M427" s="139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06"/>
      <c r="AF427" s="105"/>
    </row>
    <row r="428" spans="1:32">
      <c r="A428" s="154"/>
      <c r="B428" s="154"/>
      <c r="C428" s="154"/>
      <c r="D428" s="154"/>
      <c r="E428" s="155"/>
      <c r="F428" s="156"/>
      <c r="G428" s="160"/>
      <c r="H428" s="4"/>
      <c r="I428" s="4"/>
      <c r="J428" s="4"/>
      <c r="K428" s="4"/>
      <c r="L428" s="4"/>
      <c r="M428" s="139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06"/>
      <c r="AF428" s="105"/>
    </row>
    <row r="429" spans="1:32">
      <c r="A429" s="154"/>
      <c r="B429" s="154"/>
      <c r="C429" s="154"/>
      <c r="D429" s="154"/>
      <c r="E429" s="155"/>
      <c r="F429" s="156"/>
      <c r="G429" s="160"/>
      <c r="H429" s="4"/>
      <c r="I429" s="4"/>
      <c r="J429" s="4"/>
      <c r="K429" s="4"/>
      <c r="L429" s="4"/>
      <c r="M429" s="139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06"/>
      <c r="AF429" s="105"/>
    </row>
    <row r="430" spans="1:32">
      <c r="A430" s="154"/>
      <c r="B430" s="154"/>
      <c r="C430" s="154"/>
      <c r="D430" s="154"/>
      <c r="E430" s="155"/>
      <c r="F430" s="156"/>
      <c r="G430" s="160"/>
      <c r="H430" s="4"/>
      <c r="I430" s="4"/>
      <c r="J430" s="4"/>
      <c r="K430" s="4"/>
      <c r="L430" s="4"/>
      <c r="M430" s="139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06"/>
      <c r="AF430" s="105"/>
    </row>
    <row r="431" spans="1:32">
      <c r="A431" s="154"/>
      <c r="B431" s="154"/>
      <c r="C431" s="154"/>
      <c r="D431" s="154"/>
      <c r="E431" s="155"/>
      <c r="F431" s="156"/>
      <c r="G431" s="160"/>
      <c r="H431" s="4"/>
      <c r="I431" s="4"/>
      <c r="J431" s="4"/>
      <c r="K431" s="4"/>
      <c r="L431" s="4"/>
      <c r="M431" s="139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06"/>
      <c r="AF431" s="105"/>
    </row>
    <row r="432" spans="1:32">
      <c r="A432" s="154"/>
      <c r="B432" s="154"/>
      <c r="C432" s="154"/>
      <c r="D432" s="154"/>
      <c r="E432" s="155"/>
      <c r="F432" s="156"/>
      <c r="G432" s="160"/>
      <c r="H432" s="4"/>
      <c r="I432" s="4"/>
      <c r="J432" s="4"/>
      <c r="K432" s="4"/>
      <c r="L432" s="4"/>
      <c r="M432" s="139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06"/>
      <c r="AF432" s="105"/>
    </row>
    <row r="433" spans="1:32">
      <c r="A433" s="154"/>
      <c r="B433" s="154"/>
      <c r="C433" s="154"/>
      <c r="D433" s="154"/>
      <c r="E433" s="155"/>
      <c r="F433" s="156"/>
      <c r="G433" s="160"/>
      <c r="H433" s="4"/>
      <c r="I433" s="4"/>
      <c r="J433" s="4"/>
      <c r="K433" s="4"/>
      <c r="L433" s="4"/>
      <c r="M433" s="139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06"/>
      <c r="AF433" s="105"/>
    </row>
    <row r="434" spans="1:32">
      <c r="A434" s="154"/>
      <c r="B434" s="154"/>
      <c r="C434" s="154"/>
      <c r="D434" s="154"/>
      <c r="E434" s="155"/>
      <c r="F434" s="156"/>
      <c r="G434" s="160"/>
      <c r="H434" s="4"/>
      <c r="I434" s="4"/>
      <c r="J434" s="4"/>
      <c r="K434" s="4"/>
      <c r="L434" s="4"/>
      <c r="M434" s="139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06"/>
      <c r="AF434" s="105"/>
    </row>
    <row r="435" spans="1:32">
      <c r="A435" s="154"/>
      <c r="B435" s="154"/>
      <c r="C435" s="154"/>
      <c r="D435" s="154"/>
      <c r="E435" s="155"/>
      <c r="F435" s="156"/>
      <c r="G435" s="160"/>
      <c r="H435" s="4"/>
      <c r="I435" s="4"/>
      <c r="J435" s="4"/>
      <c r="K435" s="4"/>
      <c r="L435" s="4"/>
      <c r="M435" s="139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06"/>
      <c r="AF435" s="105"/>
    </row>
    <row r="436" spans="1:32">
      <c r="A436" s="154"/>
      <c r="B436" s="154"/>
      <c r="C436" s="154"/>
      <c r="D436" s="154"/>
      <c r="E436" s="155"/>
      <c r="F436" s="156"/>
      <c r="G436" s="160"/>
      <c r="H436" s="4"/>
      <c r="I436" s="4"/>
      <c r="J436" s="4"/>
      <c r="K436" s="4"/>
      <c r="L436" s="4"/>
      <c r="M436" s="139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06"/>
      <c r="AF436" s="105"/>
    </row>
    <row r="437" spans="1:32">
      <c r="A437" s="154"/>
      <c r="B437" s="154"/>
      <c r="C437" s="154"/>
      <c r="D437" s="154"/>
      <c r="E437" s="155"/>
      <c r="F437" s="156"/>
      <c r="G437" s="160"/>
      <c r="H437" s="4"/>
      <c r="I437" s="4"/>
      <c r="J437" s="4"/>
      <c r="K437" s="4"/>
      <c r="L437" s="4"/>
      <c r="M437" s="139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06"/>
      <c r="AF437" s="105"/>
    </row>
    <row r="438" spans="1:32">
      <c r="A438" s="154"/>
      <c r="B438" s="154"/>
      <c r="C438" s="154"/>
      <c r="D438" s="154"/>
      <c r="E438" s="155"/>
      <c r="F438" s="156"/>
      <c r="G438" s="160"/>
      <c r="H438" s="4"/>
      <c r="I438" s="4"/>
      <c r="J438" s="4"/>
      <c r="K438" s="4"/>
      <c r="L438" s="4"/>
      <c r="M438" s="139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06"/>
      <c r="AF438" s="105"/>
    </row>
    <row r="439" spans="1:32">
      <c r="A439" s="154"/>
      <c r="B439" s="154"/>
      <c r="C439" s="154"/>
      <c r="D439" s="154"/>
      <c r="E439" s="155"/>
      <c r="F439" s="156"/>
      <c r="G439" s="160"/>
      <c r="H439" s="4"/>
      <c r="I439" s="4"/>
      <c r="J439" s="4"/>
      <c r="K439" s="4"/>
      <c r="L439" s="4"/>
      <c r="M439" s="139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06"/>
      <c r="AF439" s="105"/>
    </row>
    <row r="440" spans="1:32">
      <c r="A440" s="154"/>
      <c r="B440" s="154"/>
      <c r="C440" s="154"/>
      <c r="D440" s="154"/>
      <c r="E440" s="155"/>
      <c r="F440" s="156"/>
      <c r="G440" s="160"/>
      <c r="H440" s="4"/>
      <c r="I440" s="4"/>
      <c r="J440" s="4"/>
      <c r="K440" s="4"/>
      <c r="L440" s="4"/>
      <c r="M440" s="139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06"/>
      <c r="AF440" s="105"/>
    </row>
    <row r="441" spans="1:32">
      <c r="A441" s="154"/>
      <c r="B441" s="154"/>
      <c r="C441" s="154"/>
      <c r="D441" s="154"/>
      <c r="E441" s="155"/>
      <c r="F441" s="156"/>
      <c r="G441" s="160"/>
      <c r="H441" s="4"/>
      <c r="I441" s="4"/>
      <c r="J441" s="4"/>
      <c r="K441" s="4"/>
      <c r="L441" s="4"/>
      <c r="M441" s="139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06"/>
      <c r="AF441" s="105"/>
    </row>
    <row r="442" spans="1:32">
      <c r="A442" s="154"/>
      <c r="B442" s="154"/>
      <c r="C442" s="154"/>
      <c r="D442" s="154"/>
      <c r="E442" s="155"/>
      <c r="F442" s="156"/>
      <c r="G442" s="160"/>
      <c r="H442" s="4"/>
      <c r="I442" s="4"/>
      <c r="J442" s="4"/>
      <c r="K442" s="4"/>
      <c r="L442" s="4"/>
      <c r="M442" s="139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06"/>
      <c r="AF442" s="105"/>
    </row>
    <row r="443" spans="1:32">
      <c r="A443" s="154"/>
      <c r="B443" s="154"/>
      <c r="C443" s="154"/>
      <c r="D443" s="154"/>
      <c r="E443" s="155"/>
      <c r="F443" s="156"/>
      <c r="G443" s="160"/>
      <c r="H443" s="4"/>
      <c r="I443" s="4"/>
      <c r="J443" s="4"/>
      <c r="K443" s="4"/>
      <c r="L443" s="4"/>
      <c r="M443" s="139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06"/>
      <c r="AF443" s="105"/>
    </row>
    <row r="444" spans="1:32">
      <c r="A444" s="154"/>
      <c r="B444" s="154"/>
      <c r="C444" s="154"/>
      <c r="D444" s="154"/>
      <c r="E444" s="155"/>
      <c r="F444" s="156"/>
      <c r="G444" s="160"/>
      <c r="H444" s="4"/>
      <c r="I444" s="4"/>
      <c r="J444" s="4"/>
      <c r="K444" s="4"/>
      <c r="L444" s="4"/>
      <c r="M444" s="139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06"/>
      <c r="AF444" s="105"/>
    </row>
    <row r="445" spans="1:32">
      <c r="A445" s="154"/>
      <c r="B445" s="154"/>
      <c r="C445" s="154"/>
      <c r="D445" s="154"/>
      <c r="E445" s="155"/>
      <c r="F445" s="156"/>
      <c r="G445" s="160"/>
      <c r="H445" s="4"/>
      <c r="I445" s="4"/>
      <c r="J445" s="4"/>
      <c r="K445" s="4"/>
      <c r="L445" s="4"/>
      <c r="M445" s="139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06"/>
      <c r="AF445" s="105"/>
    </row>
    <row r="446" spans="1:32">
      <c r="A446" s="154"/>
      <c r="B446" s="154"/>
      <c r="C446" s="154"/>
      <c r="D446" s="154"/>
      <c r="E446" s="155"/>
      <c r="F446" s="156"/>
      <c r="G446" s="160"/>
      <c r="H446" s="4"/>
      <c r="I446" s="4"/>
      <c r="J446" s="4"/>
      <c r="K446" s="4"/>
      <c r="L446" s="4"/>
      <c r="M446" s="139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06"/>
      <c r="AF446" s="105"/>
    </row>
    <row r="447" spans="1:32">
      <c r="A447" s="154"/>
      <c r="B447" s="154"/>
      <c r="C447" s="154"/>
      <c r="D447" s="154"/>
      <c r="E447" s="155"/>
      <c r="F447" s="156"/>
      <c r="G447" s="160"/>
      <c r="H447" s="4"/>
      <c r="I447" s="4"/>
      <c r="J447" s="4"/>
      <c r="K447" s="4"/>
      <c r="L447" s="4"/>
      <c r="M447" s="139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06"/>
      <c r="AF447" s="105"/>
    </row>
    <row r="448" spans="1:32">
      <c r="A448" s="154"/>
      <c r="B448" s="154"/>
      <c r="C448" s="154"/>
      <c r="D448" s="154"/>
      <c r="E448" s="155"/>
      <c r="F448" s="156"/>
      <c r="G448" s="160"/>
      <c r="H448" s="4"/>
      <c r="I448" s="4"/>
      <c r="J448" s="4"/>
      <c r="K448" s="4"/>
      <c r="L448" s="4"/>
      <c r="M448" s="139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06"/>
      <c r="AF448" s="105"/>
    </row>
    <row r="449" spans="1:32">
      <c r="A449" s="154"/>
      <c r="B449" s="154"/>
      <c r="C449" s="154"/>
      <c r="D449" s="154"/>
      <c r="E449" s="155"/>
      <c r="F449" s="156"/>
      <c r="G449" s="160"/>
      <c r="H449" s="4"/>
      <c r="I449" s="4"/>
      <c r="J449" s="4"/>
      <c r="K449" s="4"/>
      <c r="L449" s="4"/>
      <c r="M449" s="139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06"/>
      <c r="AF449" s="105"/>
    </row>
    <row r="450" spans="1:32">
      <c r="A450" s="154"/>
      <c r="B450" s="154"/>
      <c r="C450" s="154"/>
      <c r="D450" s="154"/>
      <c r="E450" s="155"/>
      <c r="F450" s="156"/>
      <c r="G450" s="160"/>
      <c r="H450" s="4"/>
      <c r="I450" s="4"/>
      <c r="J450" s="4"/>
      <c r="K450" s="4"/>
      <c r="L450" s="4"/>
      <c r="M450" s="139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06"/>
      <c r="AF450" s="105"/>
    </row>
    <row r="451" spans="1:32">
      <c r="A451" s="154"/>
      <c r="B451" s="154"/>
      <c r="C451" s="154"/>
      <c r="D451" s="154"/>
      <c r="E451" s="155"/>
      <c r="F451" s="156"/>
      <c r="G451" s="160"/>
      <c r="H451" s="4"/>
      <c r="I451" s="4"/>
      <c r="J451" s="4"/>
      <c r="K451" s="4"/>
      <c r="L451" s="4"/>
      <c r="M451" s="139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06"/>
      <c r="AF451" s="105"/>
    </row>
    <row r="452" spans="1:32">
      <c r="A452" s="154"/>
      <c r="B452" s="154"/>
      <c r="C452" s="154"/>
      <c r="D452" s="154"/>
      <c r="E452" s="155"/>
      <c r="F452" s="156"/>
      <c r="G452" s="160"/>
      <c r="H452" s="4"/>
      <c r="I452" s="4"/>
      <c r="J452" s="4"/>
      <c r="K452" s="4"/>
      <c r="L452" s="4"/>
      <c r="M452" s="139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06"/>
      <c r="AF452" s="105"/>
    </row>
    <row r="453" spans="1:32">
      <c r="A453" s="154"/>
      <c r="B453" s="154"/>
      <c r="C453" s="154"/>
      <c r="D453" s="154"/>
      <c r="E453" s="154"/>
      <c r="F453" s="156"/>
      <c r="G453" s="160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4"/>
      <c r="B454" s="154"/>
      <c r="C454" s="154"/>
      <c r="D454" s="154"/>
      <c r="E454" s="154"/>
      <c r="F454" s="156"/>
      <c r="G454" s="160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4"/>
      <c r="B455" s="154"/>
      <c r="C455" s="154"/>
      <c r="D455" s="154"/>
      <c r="E455" s="154"/>
      <c r="F455" s="156"/>
      <c r="G455" s="160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4"/>
      <c r="B456" s="154"/>
      <c r="C456" s="154"/>
      <c r="D456" s="154"/>
      <c r="E456" s="154"/>
      <c r="F456" s="156"/>
      <c r="G456" s="160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4"/>
      <c r="B457" s="154"/>
      <c r="C457" s="154"/>
      <c r="D457" s="154"/>
      <c r="E457" s="154"/>
      <c r="F457" s="156"/>
      <c r="G457" s="160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4"/>
      <c r="B458" s="154"/>
      <c r="C458" s="154"/>
      <c r="D458" s="154"/>
      <c r="E458" s="154"/>
      <c r="F458" s="156"/>
      <c r="G458" s="160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4"/>
      <c r="B459" s="154"/>
      <c r="C459" s="154"/>
      <c r="D459" s="154"/>
      <c r="E459" s="154"/>
      <c r="F459" s="156"/>
      <c r="G459" s="160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4"/>
      <c r="B460" s="154"/>
      <c r="C460" s="154"/>
      <c r="D460" s="154"/>
      <c r="E460" s="154"/>
      <c r="F460" s="156"/>
      <c r="G460" s="160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4"/>
      <c r="B461" s="154"/>
      <c r="C461" s="154"/>
      <c r="D461" s="154"/>
      <c r="E461" s="154"/>
      <c r="F461" s="156"/>
      <c r="G461" s="160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4"/>
      <c r="B462" s="154"/>
      <c r="C462" s="154"/>
      <c r="D462" s="154"/>
      <c r="E462" s="154"/>
      <c r="F462" s="156"/>
      <c r="G462" s="160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4"/>
      <c r="B463" s="154"/>
      <c r="C463" s="154"/>
      <c r="D463" s="154"/>
      <c r="E463" s="154"/>
      <c r="F463" s="156"/>
      <c r="G463" s="160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4"/>
      <c r="B464" s="154"/>
      <c r="C464" s="154"/>
      <c r="D464" s="154"/>
      <c r="E464" s="154"/>
      <c r="F464" s="156"/>
      <c r="G464" s="160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4"/>
      <c r="B465" s="154"/>
      <c r="C465" s="154"/>
      <c r="D465" s="154"/>
      <c r="E465" s="154"/>
      <c r="F465" s="156"/>
      <c r="G465" s="160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4"/>
      <c r="B466" s="154"/>
      <c r="C466" s="154"/>
      <c r="D466" s="154"/>
      <c r="E466" s="154"/>
      <c r="F466" s="156"/>
      <c r="G466" s="160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4"/>
      <c r="B467" s="154"/>
      <c r="C467" s="154"/>
      <c r="D467" s="154"/>
      <c r="E467" s="154"/>
      <c r="F467" s="156"/>
      <c r="G467" s="160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4"/>
      <c r="B468" s="154"/>
      <c r="C468" s="154"/>
      <c r="D468" s="154"/>
      <c r="E468" s="154"/>
      <c r="F468" s="156"/>
      <c r="G468" s="160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4"/>
      <c r="B469" s="154"/>
      <c r="C469" s="154"/>
      <c r="D469" s="154"/>
      <c r="E469" s="154"/>
      <c r="F469" s="156"/>
      <c r="G469" s="160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4"/>
      <c r="B470" s="154"/>
      <c r="C470" s="154"/>
      <c r="D470" s="154"/>
      <c r="E470" s="154"/>
      <c r="F470" s="156"/>
      <c r="G470" s="160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4"/>
      <c r="B471" s="154"/>
      <c r="C471" s="154"/>
      <c r="D471" s="154"/>
      <c r="E471" s="154"/>
      <c r="F471" s="156"/>
      <c r="G471" s="160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4"/>
      <c r="B472" s="154"/>
      <c r="C472" s="154"/>
      <c r="D472" s="154"/>
      <c r="E472" s="154"/>
      <c r="F472" s="156"/>
      <c r="G472" s="160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4"/>
      <c r="B473" s="154"/>
      <c r="C473" s="154"/>
      <c r="D473" s="154"/>
      <c r="E473" s="154"/>
      <c r="F473" s="156"/>
      <c r="G473" s="160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4"/>
      <c r="B474" s="154"/>
      <c r="C474" s="154"/>
      <c r="D474" s="154"/>
      <c r="E474" s="154"/>
      <c r="F474" s="156"/>
      <c r="G474" s="160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4"/>
      <c r="B475" s="154"/>
      <c r="C475" s="154"/>
      <c r="D475" s="154"/>
      <c r="E475" s="154"/>
      <c r="F475" s="156"/>
      <c r="G475" s="160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4"/>
      <c r="B476" s="154"/>
      <c r="C476" s="154"/>
      <c r="D476" s="154"/>
      <c r="E476" s="154"/>
      <c r="F476" s="156"/>
      <c r="G476" s="160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4"/>
      <c r="B477" s="154"/>
      <c r="C477" s="154"/>
      <c r="D477" s="154"/>
      <c r="E477" s="154"/>
      <c r="F477" s="156"/>
      <c r="G477" s="160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4"/>
      <c r="B478" s="154"/>
      <c r="C478" s="154"/>
      <c r="D478" s="154"/>
      <c r="E478" s="154"/>
      <c r="F478" s="156"/>
      <c r="G478" s="160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4"/>
      <c r="B479" s="154"/>
      <c r="C479" s="154"/>
      <c r="D479" s="154"/>
      <c r="E479" s="154"/>
      <c r="F479" s="156"/>
      <c r="G479" s="160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4"/>
      <c r="B480" s="154"/>
      <c r="C480" s="154"/>
      <c r="D480" s="154"/>
      <c r="E480" s="154"/>
      <c r="F480" s="156"/>
      <c r="G480" s="160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4"/>
      <c r="B481" s="154"/>
      <c r="C481" s="154"/>
      <c r="D481" s="154"/>
      <c r="E481" s="154"/>
      <c r="F481" s="156"/>
      <c r="G481" s="160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4"/>
      <c r="B482" s="154"/>
      <c r="C482" s="154"/>
      <c r="D482" s="154"/>
      <c r="E482" s="154"/>
      <c r="F482" s="156"/>
      <c r="G482" s="160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4"/>
      <c r="B483" s="154"/>
      <c r="C483" s="154"/>
      <c r="D483" s="154"/>
      <c r="E483" s="154"/>
      <c r="F483" s="156"/>
      <c r="G483" s="160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4"/>
      <c r="B484" s="154"/>
      <c r="C484" s="154"/>
      <c r="D484" s="154"/>
      <c r="E484" s="154"/>
      <c r="F484" s="156"/>
      <c r="G484" s="160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4"/>
      <c r="B485" s="154"/>
      <c r="C485" s="154"/>
      <c r="D485" s="154"/>
      <c r="E485" s="154"/>
      <c r="F485" s="156"/>
      <c r="G485" s="160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4"/>
      <c r="B486" s="154"/>
      <c r="C486" s="154"/>
      <c r="D486" s="154"/>
      <c r="E486" s="154"/>
      <c r="F486" s="156"/>
      <c r="G486" s="160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4"/>
      <c r="B487" s="154"/>
      <c r="C487" s="154"/>
      <c r="D487" s="154"/>
      <c r="E487" s="154"/>
      <c r="F487" s="156"/>
      <c r="G487" s="160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4"/>
      <c r="B488" s="154"/>
      <c r="C488" s="154"/>
      <c r="D488" s="154"/>
      <c r="E488" s="154"/>
      <c r="F488" s="156"/>
      <c r="G488" s="160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4"/>
      <c r="B489" s="154"/>
      <c r="C489" s="154"/>
      <c r="D489" s="154"/>
      <c r="E489" s="154"/>
      <c r="F489" s="156"/>
      <c r="G489" s="160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4"/>
      <c r="B490" s="154"/>
      <c r="C490" s="154"/>
      <c r="D490" s="154"/>
      <c r="E490" s="154"/>
      <c r="F490" s="156"/>
      <c r="G490" s="160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4"/>
      <c r="B491" s="154"/>
      <c r="C491" s="154"/>
      <c r="D491" s="154"/>
      <c r="E491" s="154"/>
      <c r="F491" s="156"/>
      <c r="G491" s="160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4"/>
      <c r="B492" s="154"/>
      <c r="C492" s="154"/>
      <c r="D492" s="154"/>
      <c r="E492" s="154"/>
      <c r="F492" s="156"/>
      <c r="G492" s="160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4"/>
      <c r="B493" s="154"/>
      <c r="C493" s="154"/>
      <c r="D493" s="154"/>
      <c r="E493" s="154"/>
      <c r="F493" s="156"/>
      <c r="G493" s="160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4"/>
      <c r="B494" s="154"/>
      <c r="C494" s="154"/>
      <c r="D494" s="154"/>
      <c r="E494" s="154"/>
      <c r="F494" s="156"/>
      <c r="G494" s="160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4"/>
      <c r="B495" s="154"/>
      <c r="C495" s="154"/>
      <c r="D495" s="154"/>
      <c r="E495" s="154"/>
      <c r="F495" s="156"/>
      <c r="G495" s="160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4"/>
      <c r="B496" s="154"/>
      <c r="C496" s="154"/>
      <c r="D496" s="154"/>
      <c r="E496" s="154"/>
      <c r="F496" s="156"/>
      <c r="G496" s="160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4"/>
      <c r="B497" s="154"/>
      <c r="C497" s="154"/>
      <c r="D497" s="154"/>
      <c r="E497" s="154"/>
      <c r="F497" s="156"/>
      <c r="G497" s="160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4"/>
      <c r="B498" s="154"/>
      <c r="C498" s="154"/>
      <c r="D498" s="154"/>
      <c r="E498" s="154"/>
      <c r="F498" s="156"/>
      <c r="G498" s="160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4"/>
      <c r="B499" s="154"/>
      <c r="C499" s="154"/>
      <c r="D499" s="154"/>
      <c r="E499" s="154"/>
      <c r="F499" s="156"/>
      <c r="G499" s="160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4"/>
      <c r="B500" s="154"/>
      <c r="C500" s="154"/>
      <c r="D500" s="154"/>
      <c r="E500" s="154"/>
      <c r="F500" s="156"/>
      <c r="G500" s="160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4"/>
      <c r="B501" s="154"/>
      <c r="C501" s="154"/>
      <c r="D501" s="154"/>
      <c r="E501" s="154"/>
      <c r="F501" s="156"/>
      <c r="G501" s="160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4"/>
      <c r="B502" s="154"/>
      <c r="C502" s="154"/>
      <c r="D502" s="154"/>
      <c r="E502" s="154"/>
      <c r="F502" s="156"/>
      <c r="G502" s="160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4"/>
      <c r="B503" s="154"/>
      <c r="C503" s="154"/>
      <c r="D503" s="154"/>
      <c r="E503" s="154"/>
      <c r="F503" s="156"/>
      <c r="G503" s="160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4"/>
      <c r="B504" s="154"/>
      <c r="C504" s="154"/>
      <c r="D504" s="154"/>
      <c r="E504" s="154"/>
      <c r="F504" s="156"/>
      <c r="G504" s="160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4"/>
      <c r="B505" s="154"/>
      <c r="C505" s="154"/>
      <c r="D505" s="154"/>
      <c r="E505" s="154"/>
      <c r="F505" s="156"/>
      <c r="G505" s="160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4"/>
      <c r="B506" s="154"/>
      <c r="C506" s="154"/>
      <c r="D506" s="154"/>
      <c r="E506" s="154"/>
      <c r="F506" s="156"/>
      <c r="G506" s="160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4"/>
      <c r="B507" s="154"/>
      <c r="C507" s="154"/>
      <c r="D507" s="154"/>
      <c r="E507" s="154"/>
      <c r="F507" s="156"/>
      <c r="G507" s="160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4"/>
      <c r="B508" s="154"/>
      <c r="C508" s="154"/>
      <c r="D508" s="154"/>
      <c r="E508" s="154"/>
      <c r="F508" s="156"/>
      <c r="G508" s="160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4"/>
      <c r="B509" s="154"/>
      <c r="C509" s="154"/>
      <c r="D509" s="154"/>
      <c r="E509" s="154"/>
      <c r="F509" s="156"/>
      <c r="G509" s="160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4"/>
      <c r="B510" s="154"/>
      <c r="C510" s="154"/>
      <c r="D510" s="154"/>
      <c r="E510" s="154"/>
      <c r="F510" s="156"/>
      <c r="G510" s="160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4"/>
      <c r="B511" s="154"/>
      <c r="C511" s="154"/>
      <c r="D511" s="154"/>
      <c r="E511" s="154"/>
      <c r="F511" s="156"/>
      <c r="G511" s="160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4"/>
      <c r="B512" s="154"/>
      <c r="C512" s="154"/>
      <c r="D512" s="154"/>
      <c r="E512" s="154"/>
      <c r="F512" s="156"/>
      <c r="G512" s="160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4"/>
      <c r="B513" s="154"/>
      <c r="C513" s="154"/>
      <c r="D513" s="154"/>
      <c r="E513" s="154"/>
      <c r="F513" s="156"/>
      <c r="G513" s="160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4"/>
      <c r="B514" s="154"/>
      <c r="C514" s="154"/>
      <c r="D514" s="154"/>
      <c r="E514" s="154"/>
      <c r="F514" s="156"/>
      <c r="G514" s="160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4"/>
      <c r="B515" s="154"/>
      <c r="C515" s="154"/>
      <c r="D515" s="154"/>
      <c r="E515" s="154"/>
      <c r="F515" s="156"/>
      <c r="G515" s="160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4"/>
      <c r="B516" s="154"/>
      <c r="C516" s="154"/>
      <c r="D516" s="154"/>
      <c r="E516" s="154"/>
      <c r="F516" s="156"/>
      <c r="G516" s="160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4"/>
      <c r="B517" s="154"/>
      <c r="C517" s="154"/>
      <c r="D517" s="154"/>
      <c r="E517" s="154"/>
      <c r="F517" s="156"/>
      <c r="G517" s="160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4"/>
      <c r="B518" s="154"/>
      <c r="C518" s="154"/>
      <c r="D518" s="154"/>
      <c r="E518" s="154"/>
      <c r="F518" s="156"/>
      <c r="G518" s="160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4"/>
      <c r="B519" s="154"/>
      <c r="C519" s="154"/>
      <c r="D519" s="154"/>
      <c r="E519" s="154"/>
      <c r="F519" s="156"/>
      <c r="G519" s="160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4"/>
      <c r="B520" s="154"/>
      <c r="C520" s="154"/>
      <c r="D520" s="154"/>
      <c r="E520" s="154"/>
      <c r="F520" s="156"/>
      <c r="G520" s="160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4"/>
      <c r="B521" s="154"/>
      <c r="C521" s="154"/>
      <c r="D521" s="154"/>
      <c r="E521" s="154"/>
      <c r="F521" s="156"/>
      <c r="G521" s="160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4"/>
      <c r="B522" s="154"/>
      <c r="C522" s="154"/>
      <c r="D522" s="154"/>
      <c r="E522" s="154"/>
      <c r="F522" s="156"/>
      <c r="G522" s="160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4"/>
      <c r="B523" s="154"/>
      <c r="C523" s="154"/>
      <c r="D523" s="154"/>
      <c r="E523" s="154"/>
      <c r="F523" s="156"/>
      <c r="G523" s="160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4"/>
      <c r="B524" s="154"/>
      <c r="C524" s="154"/>
      <c r="D524" s="154"/>
      <c r="E524" s="154"/>
      <c r="F524" s="156"/>
      <c r="G524" s="160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4"/>
      <c r="B525" s="154"/>
      <c r="C525" s="154"/>
      <c r="D525" s="154"/>
      <c r="E525" s="154"/>
      <c r="F525" s="156"/>
      <c r="G525" s="160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4"/>
      <c r="B526" s="154"/>
      <c r="C526" s="154"/>
      <c r="D526" s="154"/>
      <c r="E526" s="154"/>
      <c r="F526" s="156"/>
      <c r="G526" s="160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4"/>
      <c r="B527" s="154"/>
      <c r="C527" s="154"/>
      <c r="D527" s="154"/>
      <c r="E527" s="154"/>
      <c r="F527" s="156"/>
      <c r="G527" s="160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4"/>
      <c r="B528" s="154"/>
      <c r="C528" s="154"/>
      <c r="D528" s="154"/>
      <c r="E528" s="154"/>
      <c r="F528" s="156"/>
      <c r="G528" s="160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4"/>
      <c r="B529" s="154"/>
      <c r="C529" s="154"/>
      <c r="D529" s="154"/>
      <c r="E529" s="154"/>
      <c r="F529" s="156"/>
      <c r="G529" s="160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4"/>
      <c r="B530" s="154"/>
      <c r="C530" s="154"/>
      <c r="D530" s="154"/>
      <c r="E530" s="154"/>
      <c r="F530" s="156"/>
      <c r="G530" s="160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4"/>
      <c r="B531" s="154"/>
      <c r="C531" s="154"/>
      <c r="D531" s="154"/>
      <c r="E531" s="154"/>
      <c r="F531" s="156"/>
      <c r="G531" s="160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4"/>
      <c r="B532" s="154"/>
      <c r="C532" s="154"/>
      <c r="D532" s="154"/>
      <c r="E532" s="154"/>
      <c r="F532" s="156"/>
      <c r="G532" s="160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4"/>
      <c r="B533" s="154"/>
      <c r="C533" s="154"/>
      <c r="D533" s="154"/>
      <c r="E533" s="154"/>
      <c r="F533" s="156"/>
      <c r="G533" s="160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4"/>
      <c r="B534" s="154"/>
      <c r="C534" s="154"/>
      <c r="D534" s="154"/>
      <c r="E534" s="154"/>
      <c r="F534" s="156"/>
      <c r="G534" s="160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4"/>
      <c r="B535" s="154"/>
      <c r="C535" s="154"/>
      <c r="D535" s="154"/>
      <c r="E535" s="154"/>
      <c r="F535" s="156"/>
      <c r="G535" s="160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4"/>
      <c r="B536" s="154"/>
      <c r="C536" s="154"/>
      <c r="D536" s="154"/>
      <c r="E536" s="154"/>
      <c r="F536" s="156"/>
      <c r="G536" s="160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4"/>
      <c r="B537" s="154"/>
      <c r="C537" s="154"/>
      <c r="D537" s="154"/>
      <c r="E537" s="154"/>
      <c r="F537" s="156"/>
      <c r="G537" s="160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4"/>
      <c r="B538" s="154"/>
      <c r="C538" s="154"/>
      <c r="D538" s="154"/>
      <c r="E538" s="154"/>
      <c r="F538" s="156"/>
      <c r="G538" s="160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4"/>
      <c r="B539" s="154"/>
      <c r="C539" s="154"/>
      <c r="D539" s="154"/>
      <c r="E539" s="154"/>
      <c r="F539" s="156"/>
      <c r="G539" s="160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4"/>
      <c r="B540" s="154"/>
      <c r="C540" s="154"/>
      <c r="D540" s="154"/>
      <c r="E540" s="154"/>
      <c r="F540" s="156"/>
      <c r="G540" s="160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4"/>
      <c r="B541" s="154"/>
      <c r="C541" s="154"/>
      <c r="D541" s="154"/>
      <c r="E541" s="154"/>
      <c r="F541" s="156"/>
      <c r="G541" s="160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4"/>
      <c r="B542" s="154"/>
      <c r="C542" s="154"/>
      <c r="D542" s="154"/>
      <c r="E542" s="154"/>
      <c r="F542" s="156"/>
      <c r="G542" s="160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4"/>
      <c r="B543" s="154"/>
      <c r="C543" s="154"/>
      <c r="D543" s="154"/>
      <c r="E543" s="154"/>
      <c r="F543" s="156"/>
      <c r="G543" s="160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4"/>
      <c r="B544" s="154"/>
      <c r="C544" s="154"/>
      <c r="D544" s="154"/>
      <c r="E544" s="154"/>
      <c r="F544" s="156"/>
      <c r="G544" s="160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4"/>
      <c r="B545" s="154"/>
      <c r="C545" s="154"/>
      <c r="D545" s="154"/>
      <c r="E545" s="154"/>
      <c r="F545" s="156"/>
      <c r="G545" s="160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4"/>
      <c r="B546" s="154"/>
      <c r="C546" s="154"/>
      <c r="D546" s="154"/>
      <c r="E546" s="154"/>
      <c r="F546" s="156"/>
      <c r="G546" s="160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4"/>
      <c r="B547" s="154"/>
      <c r="C547" s="154"/>
      <c r="D547" s="154"/>
      <c r="E547" s="154"/>
      <c r="F547" s="156"/>
      <c r="G547" s="160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4"/>
      <c r="B548" s="154"/>
      <c r="C548" s="154"/>
      <c r="D548" s="154"/>
      <c r="E548" s="154"/>
      <c r="F548" s="156"/>
      <c r="G548" s="160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4"/>
      <c r="B549" s="154"/>
      <c r="C549" s="154"/>
      <c r="D549" s="154"/>
      <c r="E549" s="154"/>
      <c r="F549" s="156"/>
      <c r="G549" s="160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4"/>
      <c r="B550" s="154"/>
      <c r="C550" s="154"/>
      <c r="D550" s="154"/>
      <c r="E550" s="154"/>
      <c r="F550" s="156"/>
      <c r="G550" s="160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4"/>
      <c r="B551" s="154"/>
      <c r="C551" s="154"/>
      <c r="D551" s="154"/>
      <c r="E551" s="154"/>
      <c r="F551" s="156"/>
      <c r="G551" s="160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4"/>
      <c r="B552" s="154"/>
      <c r="C552" s="154"/>
      <c r="D552" s="154"/>
      <c r="E552" s="154"/>
      <c r="F552" s="156"/>
      <c r="G552" s="160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4"/>
      <c r="B553" s="154"/>
      <c r="C553" s="154"/>
      <c r="D553" s="154"/>
      <c r="E553" s="154"/>
      <c r="F553" s="156"/>
      <c r="G553" s="160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4"/>
      <c r="B554" s="154"/>
      <c r="C554" s="154"/>
      <c r="D554" s="154"/>
      <c r="E554" s="154"/>
      <c r="F554" s="156"/>
      <c r="G554" s="160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4"/>
      <c r="B555" s="154"/>
      <c r="C555" s="154"/>
      <c r="D555" s="154"/>
      <c r="E555" s="154"/>
      <c r="F555" s="156"/>
      <c r="G555" s="160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4"/>
      <c r="B556" s="154"/>
      <c r="C556" s="154"/>
      <c r="D556" s="154"/>
      <c r="E556" s="154"/>
      <c r="F556" s="156"/>
      <c r="G556" s="160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4"/>
      <c r="B557" s="154"/>
      <c r="C557" s="154"/>
      <c r="D557" s="154"/>
      <c r="E557" s="154"/>
      <c r="F557" s="156"/>
      <c r="G557" s="160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4"/>
      <c r="B558" s="154"/>
      <c r="C558" s="154"/>
      <c r="D558" s="154"/>
      <c r="E558" s="154"/>
      <c r="F558" s="156"/>
      <c r="G558" s="160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4"/>
      <c r="B559" s="154"/>
      <c r="C559" s="154"/>
      <c r="D559" s="154"/>
      <c r="E559" s="154"/>
      <c r="F559" s="156"/>
      <c r="G559" s="160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4"/>
      <c r="B560" s="154"/>
      <c r="C560" s="154"/>
      <c r="D560" s="154"/>
      <c r="E560" s="154"/>
      <c r="F560" s="156"/>
      <c r="G560" s="160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4"/>
      <c r="B561" s="154"/>
      <c r="C561" s="154"/>
      <c r="D561" s="154"/>
      <c r="E561" s="154"/>
      <c r="F561" s="156"/>
      <c r="G561" s="160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4"/>
      <c r="B562" s="154"/>
      <c r="C562" s="154"/>
      <c r="D562" s="154"/>
      <c r="E562" s="154"/>
      <c r="F562" s="156"/>
      <c r="G562" s="160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4"/>
      <c r="B563" s="154"/>
      <c r="C563" s="154"/>
      <c r="D563" s="154"/>
      <c r="E563" s="154"/>
      <c r="F563" s="156"/>
      <c r="G563" s="160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4"/>
      <c r="B564" s="154"/>
      <c r="C564" s="154"/>
      <c r="D564" s="154"/>
      <c r="E564" s="154"/>
      <c r="F564" s="156"/>
      <c r="G564" s="160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4"/>
      <c r="B565" s="154"/>
      <c r="C565" s="154"/>
      <c r="D565" s="154"/>
      <c r="E565" s="154"/>
      <c r="F565" s="156"/>
      <c r="G565" s="160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4"/>
      <c r="B566" s="154"/>
      <c r="C566" s="154"/>
      <c r="D566" s="154"/>
      <c r="E566" s="154"/>
      <c r="F566" s="156"/>
      <c r="G566" s="160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4"/>
      <c r="B567" s="154"/>
      <c r="C567" s="154"/>
      <c r="D567" s="154"/>
      <c r="E567" s="154"/>
      <c r="F567" s="156"/>
      <c r="G567" s="160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4"/>
      <c r="B568" s="154"/>
      <c r="C568" s="154"/>
      <c r="D568" s="154"/>
      <c r="E568" s="154"/>
      <c r="F568" s="156"/>
      <c r="G568" s="160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4"/>
      <c r="B569" s="154"/>
      <c r="C569" s="154"/>
      <c r="D569" s="154"/>
      <c r="E569" s="154"/>
      <c r="F569" s="156"/>
      <c r="G569" s="160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4"/>
      <c r="B570" s="154"/>
      <c r="C570" s="154"/>
      <c r="D570" s="154"/>
      <c r="E570" s="154"/>
      <c r="F570" s="156"/>
      <c r="G570" s="160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4"/>
      <c r="B571" s="154"/>
      <c r="C571" s="154"/>
      <c r="D571" s="154"/>
      <c r="E571" s="154"/>
      <c r="F571" s="156"/>
      <c r="G571" s="160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4"/>
      <c r="B572" s="154"/>
      <c r="C572" s="154"/>
      <c r="D572" s="154"/>
      <c r="E572" s="154"/>
      <c r="F572" s="156"/>
      <c r="G572" s="160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4"/>
      <c r="B573" s="154"/>
      <c r="C573" s="154"/>
      <c r="D573" s="154"/>
      <c r="E573" s="154"/>
      <c r="F573" s="156"/>
      <c r="G573" s="160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4"/>
      <c r="B574" s="154"/>
      <c r="C574" s="154"/>
      <c r="D574" s="154"/>
      <c r="E574" s="154"/>
      <c r="F574" s="156"/>
      <c r="G574" s="160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4"/>
      <c r="B575" s="154"/>
      <c r="C575" s="154"/>
      <c r="D575" s="154"/>
      <c r="E575" s="154"/>
      <c r="F575" s="156"/>
      <c r="G575" s="160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4"/>
      <c r="B576" s="154"/>
      <c r="C576" s="154"/>
      <c r="D576" s="154"/>
      <c r="E576" s="154"/>
      <c r="F576" s="156"/>
      <c r="G576" s="160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4"/>
      <c r="B577" s="154"/>
      <c r="C577" s="154"/>
      <c r="D577" s="154"/>
      <c r="E577" s="154"/>
      <c r="F577" s="156"/>
      <c r="G577" s="160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4"/>
      <c r="B578" s="154"/>
      <c r="C578" s="154"/>
      <c r="D578" s="154"/>
      <c r="E578" s="154"/>
      <c r="F578" s="156"/>
      <c r="G578" s="160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4"/>
      <c r="B579" s="154"/>
      <c r="C579" s="154"/>
      <c r="D579" s="154"/>
      <c r="E579" s="154"/>
      <c r="F579" s="156"/>
      <c r="G579" s="160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4"/>
      <c r="B580" s="154"/>
      <c r="C580" s="154"/>
      <c r="D580" s="154"/>
      <c r="E580" s="154"/>
      <c r="F580" s="156"/>
      <c r="G580" s="160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4"/>
      <c r="B581" s="154"/>
      <c r="C581" s="154"/>
      <c r="D581" s="154"/>
      <c r="E581" s="154"/>
      <c r="F581" s="156"/>
      <c r="G581" s="160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4"/>
      <c r="B582" s="154"/>
      <c r="C582" s="154"/>
      <c r="D582" s="154"/>
      <c r="E582" s="154"/>
      <c r="F582" s="156"/>
      <c r="G582" s="160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4"/>
      <c r="B583" s="154"/>
      <c r="C583" s="154"/>
      <c r="D583" s="154"/>
      <c r="E583" s="154"/>
      <c r="F583" s="156"/>
      <c r="G583" s="160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4"/>
      <c r="B584" s="154"/>
      <c r="C584" s="154"/>
      <c r="D584" s="154"/>
      <c r="E584" s="154"/>
      <c r="F584" s="156"/>
      <c r="G584" s="160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4"/>
      <c r="B585" s="154"/>
      <c r="C585" s="154"/>
      <c r="D585" s="154"/>
      <c r="E585" s="154"/>
      <c r="F585" s="156"/>
      <c r="G585" s="160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4"/>
      <c r="B586" s="154"/>
      <c r="C586" s="154"/>
      <c r="D586" s="154"/>
      <c r="E586" s="154"/>
      <c r="F586" s="156"/>
      <c r="G586" s="160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4"/>
      <c r="B587" s="154"/>
      <c r="C587" s="154"/>
      <c r="D587" s="154"/>
      <c r="E587" s="154"/>
      <c r="F587" s="156"/>
      <c r="G587" s="160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4"/>
      <c r="B588" s="154"/>
      <c r="C588" s="154"/>
      <c r="D588" s="154"/>
      <c r="E588" s="154"/>
      <c r="F588" s="156"/>
      <c r="G588" s="160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4"/>
      <c r="B589" s="154"/>
      <c r="C589" s="154"/>
      <c r="D589" s="154"/>
      <c r="E589" s="154"/>
      <c r="F589" s="156"/>
      <c r="G589" s="160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4"/>
      <c r="B590" s="154"/>
      <c r="C590" s="154"/>
      <c r="D590" s="154"/>
      <c r="E590" s="154"/>
      <c r="F590" s="156"/>
      <c r="G590" s="160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4"/>
      <c r="B591" s="154"/>
      <c r="C591" s="154"/>
      <c r="D591" s="154"/>
      <c r="E591" s="154"/>
      <c r="F591" s="156"/>
      <c r="G591" s="160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4"/>
      <c r="B592" s="154"/>
      <c r="C592" s="154"/>
      <c r="D592" s="154"/>
      <c r="E592" s="154"/>
      <c r="F592" s="156"/>
      <c r="G592" s="160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4"/>
      <c r="B593" s="154"/>
      <c r="C593" s="154"/>
      <c r="D593" s="154"/>
      <c r="E593" s="154"/>
      <c r="F593" s="156"/>
      <c r="G593" s="160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4"/>
      <c r="B594" s="154"/>
      <c r="C594" s="154"/>
      <c r="D594" s="154"/>
      <c r="E594" s="154"/>
      <c r="F594" s="156"/>
      <c r="G594" s="160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4"/>
      <c r="B595" s="154"/>
      <c r="C595" s="154"/>
      <c r="D595" s="154"/>
      <c r="E595" s="154"/>
      <c r="F595" s="156"/>
      <c r="G595" s="160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4"/>
      <c r="B596" s="154"/>
      <c r="C596" s="154"/>
      <c r="D596" s="154"/>
      <c r="E596" s="154"/>
      <c r="F596" s="156"/>
      <c r="G596" s="160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4"/>
      <c r="B597" s="154"/>
      <c r="C597" s="154"/>
      <c r="D597" s="154"/>
      <c r="E597" s="154"/>
      <c r="F597" s="156"/>
      <c r="G597" s="160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4"/>
      <c r="B598" s="154"/>
      <c r="C598" s="154"/>
      <c r="D598" s="154"/>
      <c r="E598" s="154"/>
      <c r="F598" s="156"/>
      <c r="G598" s="160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4"/>
      <c r="B599" s="154"/>
      <c r="C599" s="154"/>
      <c r="D599" s="154"/>
      <c r="E599" s="154"/>
      <c r="F599" s="156"/>
      <c r="G599" s="160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4"/>
      <c r="B600" s="154"/>
      <c r="C600" s="154"/>
      <c r="D600" s="154"/>
      <c r="E600" s="154"/>
      <c r="F600" s="156"/>
      <c r="G600" s="160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4"/>
      <c r="B601" s="154"/>
      <c r="C601" s="154"/>
      <c r="D601" s="154"/>
      <c r="E601" s="154"/>
      <c r="F601" s="156"/>
      <c r="G601" s="160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4"/>
      <c r="B602" s="154"/>
      <c r="C602" s="154"/>
      <c r="D602" s="154"/>
      <c r="E602" s="154"/>
      <c r="F602" s="156"/>
      <c r="G602" s="160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4"/>
      <c r="B603" s="154"/>
      <c r="C603" s="154"/>
      <c r="D603" s="154"/>
      <c r="E603" s="154"/>
      <c r="F603" s="156"/>
      <c r="G603" s="160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4"/>
      <c r="B604" s="154"/>
      <c r="C604" s="154"/>
      <c r="D604" s="154"/>
      <c r="E604" s="154"/>
      <c r="F604" s="156"/>
      <c r="G604" s="160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4"/>
      <c r="B605" s="154"/>
      <c r="C605" s="154"/>
      <c r="D605" s="154"/>
      <c r="E605" s="154"/>
      <c r="F605" s="156"/>
      <c r="G605" s="160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4"/>
      <c r="B606" s="154"/>
      <c r="C606" s="154"/>
      <c r="D606" s="154"/>
      <c r="E606" s="154"/>
      <c r="F606" s="156"/>
      <c r="G606" s="160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4"/>
      <c r="B607" s="154"/>
      <c r="C607" s="154"/>
      <c r="D607" s="154"/>
      <c r="E607" s="154"/>
      <c r="F607" s="156"/>
      <c r="G607" s="160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4"/>
      <c r="B608" s="154"/>
      <c r="C608" s="154"/>
      <c r="D608" s="154"/>
      <c r="E608" s="154"/>
      <c r="F608" s="156"/>
      <c r="G608" s="160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4"/>
      <c r="B609" s="154"/>
      <c r="C609" s="154"/>
      <c r="D609" s="154"/>
      <c r="E609" s="154"/>
      <c r="F609" s="156"/>
      <c r="G609" s="160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4"/>
      <c r="B610" s="154"/>
      <c r="C610" s="154"/>
      <c r="D610" s="154"/>
      <c r="E610" s="154"/>
      <c r="F610" s="156"/>
      <c r="G610" s="160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4"/>
      <c r="B611" s="154"/>
      <c r="C611" s="154"/>
      <c r="D611" s="154"/>
      <c r="E611" s="154"/>
      <c r="F611" s="156"/>
      <c r="G611" s="160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4"/>
      <c r="B612" s="154"/>
      <c r="C612" s="154"/>
      <c r="D612" s="154"/>
      <c r="E612" s="154"/>
      <c r="F612" s="156"/>
      <c r="G612" s="160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4"/>
      <c r="B613" s="154"/>
      <c r="C613" s="154"/>
      <c r="D613" s="154"/>
      <c r="E613" s="154"/>
      <c r="F613" s="156"/>
      <c r="G613" s="160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4"/>
      <c r="B614" s="154"/>
      <c r="C614" s="154"/>
      <c r="D614" s="154"/>
      <c r="E614" s="154"/>
      <c r="F614" s="156"/>
      <c r="G614" s="160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4"/>
      <c r="B615" s="154"/>
      <c r="C615" s="154"/>
      <c r="D615" s="154"/>
      <c r="E615" s="154"/>
      <c r="F615" s="156"/>
      <c r="G615" s="160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4"/>
      <c r="B616" s="154"/>
      <c r="C616" s="154"/>
      <c r="D616" s="154"/>
      <c r="E616" s="154"/>
      <c r="F616" s="156"/>
      <c r="G616" s="160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4"/>
      <c r="B617" s="154"/>
      <c r="C617" s="154"/>
      <c r="D617" s="154"/>
      <c r="E617" s="154"/>
      <c r="F617" s="156"/>
      <c r="G617" s="160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4"/>
      <c r="B618" s="154"/>
      <c r="C618" s="154"/>
      <c r="D618" s="154"/>
      <c r="E618" s="154"/>
      <c r="F618" s="156"/>
      <c r="G618" s="160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4"/>
      <c r="B619" s="154"/>
      <c r="C619" s="154"/>
      <c r="D619" s="154"/>
      <c r="E619" s="154"/>
      <c r="F619" s="156"/>
      <c r="G619" s="160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4"/>
      <c r="B620" s="154"/>
      <c r="C620" s="154"/>
      <c r="D620" s="154"/>
      <c r="E620" s="154"/>
      <c r="F620" s="156"/>
      <c r="G620" s="160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4"/>
      <c r="B621" s="154"/>
      <c r="C621" s="154"/>
      <c r="D621" s="154"/>
      <c r="E621" s="154"/>
      <c r="F621" s="156"/>
      <c r="G621" s="160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4"/>
      <c r="B622" s="154"/>
      <c r="C622" s="154"/>
      <c r="D622" s="154"/>
      <c r="E622" s="154"/>
      <c r="F622" s="156"/>
      <c r="G622" s="160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4"/>
      <c r="B623" s="154"/>
      <c r="C623" s="154"/>
      <c r="D623" s="154"/>
      <c r="E623" s="154"/>
      <c r="F623" s="156"/>
      <c r="G623" s="160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4"/>
      <c r="B624" s="154"/>
      <c r="C624" s="154"/>
      <c r="D624" s="154"/>
      <c r="E624" s="154"/>
      <c r="F624" s="156"/>
      <c r="G624" s="160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4"/>
      <c r="B625" s="154"/>
      <c r="C625" s="154"/>
      <c r="D625" s="154"/>
      <c r="E625" s="154"/>
      <c r="F625" s="156"/>
      <c r="G625" s="160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4"/>
      <c r="B626" s="154"/>
      <c r="C626" s="154"/>
      <c r="D626" s="154"/>
      <c r="E626" s="154"/>
      <c r="F626" s="156"/>
      <c r="G626" s="160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4"/>
      <c r="B627" s="154"/>
      <c r="C627" s="154"/>
      <c r="D627" s="154"/>
      <c r="E627" s="154"/>
      <c r="F627" s="156"/>
      <c r="G627" s="160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4"/>
      <c r="B628" s="154"/>
      <c r="C628" s="154"/>
      <c r="D628" s="154"/>
      <c r="E628" s="154"/>
      <c r="F628" s="156"/>
      <c r="G628" s="160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4"/>
      <c r="B629" s="154"/>
      <c r="C629" s="154"/>
      <c r="D629" s="154"/>
      <c r="E629" s="154"/>
      <c r="F629" s="156"/>
      <c r="G629" s="160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4"/>
      <c r="B630" s="154"/>
      <c r="C630" s="154"/>
      <c r="D630" s="154"/>
      <c r="E630" s="154"/>
      <c r="F630" s="156"/>
      <c r="G630" s="160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4"/>
      <c r="B631" s="154"/>
      <c r="C631" s="154"/>
      <c r="D631" s="154"/>
      <c r="E631" s="154"/>
      <c r="F631" s="156"/>
      <c r="G631" s="160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4"/>
      <c r="B632" s="154"/>
      <c r="C632" s="154"/>
      <c r="D632" s="154"/>
      <c r="E632" s="154"/>
      <c r="F632" s="156"/>
      <c r="G632" s="160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4"/>
      <c r="B633" s="154"/>
      <c r="C633" s="154"/>
      <c r="D633" s="154"/>
      <c r="E633" s="154"/>
      <c r="F633" s="156"/>
      <c r="G633" s="160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4"/>
      <c r="B634" s="154"/>
      <c r="C634" s="154"/>
      <c r="D634" s="154"/>
      <c r="E634" s="154"/>
      <c r="F634" s="156"/>
      <c r="G634" s="160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4"/>
      <c r="B635" s="154"/>
      <c r="C635" s="154"/>
      <c r="D635" s="154"/>
      <c r="E635" s="154"/>
      <c r="F635" s="156"/>
      <c r="G635" s="160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4"/>
      <c r="B636" s="154"/>
      <c r="C636" s="154"/>
      <c r="D636" s="154"/>
      <c r="E636" s="154"/>
      <c r="F636" s="156"/>
      <c r="G636" s="160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4"/>
      <c r="B637" s="154"/>
      <c r="C637" s="154"/>
      <c r="D637" s="154"/>
      <c r="E637" s="154"/>
      <c r="F637" s="156"/>
      <c r="G637" s="160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4"/>
      <c r="B638" s="154"/>
      <c r="C638" s="154"/>
      <c r="D638" s="154"/>
      <c r="E638" s="154"/>
      <c r="F638" s="156"/>
      <c r="G638" s="160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4"/>
      <c r="B639" s="154"/>
      <c r="C639" s="154"/>
      <c r="D639" s="154"/>
      <c r="E639" s="154"/>
      <c r="F639" s="156"/>
      <c r="G639" s="160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4"/>
      <c r="B640" s="154"/>
      <c r="C640" s="154"/>
      <c r="D640" s="154"/>
      <c r="E640" s="154"/>
      <c r="F640" s="156"/>
      <c r="G640" s="160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4"/>
      <c r="B641" s="154"/>
      <c r="C641" s="154"/>
      <c r="D641" s="154"/>
      <c r="E641" s="154"/>
      <c r="F641" s="156"/>
      <c r="G641" s="160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4"/>
      <c r="B642" s="154"/>
      <c r="C642" s="154"/>
      <c r="D642" s="154"/>
      <c r="E642" s="154"/>
      <c r="F642" s="156"/>
      <c r="G642" s="160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4"/>
      <c r="B643" s="154"/>
      <c r="C643" s="154"/>
      <c r="D643" s="154"/>
      <c r="E643" s="154"/>
      <c r="F643" s="156"/>
      <c r="G643" s="160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4"/>
      <c r="B644" s="154"/>
      <c r="C644" s="154"/>
      <c r="D644" s="154"/>
      <c r="E644" s="154"/>
      <c r="F644" s="156"/>
      <c r="G644" s="160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4"/>
      <c r="B645" s="154"/>
      <c r="C645" s="154"/>
      <c r="D645" s="154"/>
      <c r="E645" s="154"/>
      <c r="F645" s="156"/>
      <c r="G645" s="160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4"/>
      <c r="B646" s="154"/>
      <c r="C646" s="154"/>
      <c r="D646" s="154"/>
      <c r="E646" s="154"/>
      <c r="F646" s="156"/>
      <c r="G646" s="160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4"/>
      <c r="B647" s="154"/>
      <c r="C647" s="154"/>
      <c r="D647" s="154"/>
      <c r="E647" s="154"/>
      <c r="F647" s="156"/>
      <c r="G647" s="160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4"/>
      <c r="B648" s="154"/>
      <c r="C648" s="154"/>
      <c r="D648" s="154"/>
      <c r="E648" s="154"/>
      <c r="F648" s="156"/>
      <c r="G648" s="160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4"/>
      <c r="B649" s="154"/>
      <c r="C649" s="154"/>
      <c r="D649" s="154"/>
      <c r="E649" s="154"/>
      <c r="F649" s="156"/>
      <c r="G649" s="160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4"/>
      <c r="B650" s="154"/>
      <c r="C650" s="154"/>
      <c r="D650" s="154"/>
      <c r="E650" s="154"/>
      <c r="F650" s="156"/>
      <c r="G650" s="160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4"/>
      <c r="B651" s="154"/>
      <c r="C651" s="154"/>
      <c r="D651" s="154"/>
      <c r="E651" s="154"/>
      <c r="F651" s="156"/>
      <c r="G651" s="160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4"/>
      <c r="B652" s="154"/>
      <c r="C652" s="154"/>
      <c r="D652" s="154"/>
      <c r="E652" s="154"/>
      <c r="F652" s="156"/>
      <c r="G652" s="160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4"/>
      <c r="B653" s="154"/>
      <c r="C653" s="154"/>
      <c r="D653" s="154"/>
      <c r="E653" s="154"/>
      <c r="F653" s="156"/>
      <c r="G653" s="160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4"/>
      <c r="B654" s="154"/>
      <c r="C654" s="154"/>
      <c r="D654" s="154"/>
      <c r="E654" s="154"/>
      <c r="F654" s="156"/>
      <c r="G654" s="160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4"/>
      <c r="B655" s="154"/>
      <c r="C655" s="154"/>
      <c r="D655" s="154"/>
      <c r="E655" s="154"/>
      <c r="F655" s="156"/>
      <c r="G655" s="160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4"/>
      <c r="B656" s="154"/>
      <c r="C656" s="154"/>
      <c r="D656" s="154"/>
      <c r="E656" s="154"/>
      <c r="F656" s="156"/>
      <c r="G656" s="160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4"/>
      <c r="B657" s="154"/>
      <c r="C657" s="154"/>
      <c r="D657" s="154"/>
      <c r="E657" s="154"/>
      <c r="F657" s="156"/>
      <c r="G657" s="160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4"/>
      <c r="B658" s="154"/>
      <c r="C658" s="154"/>
      <c r="D658" s="154"/>
      <c r="E658" s="154"/>
      <c r="F658" s="156"/>
      <c r="G658" s="160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4"/>
      <c r="B659" s="154"/>
      <c r="C659" s="154"/>
      <c r="D659" s="154"/>
      <c r="E659" s="154"/>
      <c r="F659" s="156"/>
      <c r="G659" s="160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4"/>
      <c r="B660" s="154"/>
      <c r="C660" s="154"/>
      <c r="D660" s="154"/>
      <c r="E660" s="154"/>
      <c r="F660" s="156"/>
      <c r="G660" s="160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4"/>
      <c r="B661" s="154"/>
      <c r="C661" s="154"/>
      <c r="D661" s="154"/>
      <c r="E661" s="154"/>
      <c r="F661" s="156"/>
      <c r="G661" s="160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4"/>
      <c r="B662" s="154"/>
      <c r="C662" s="154"/>
      <c r="D662" s="154"/>
      <c r="E662" s="154"/>
      <c r="F662" s="156"/>
      <c r="G662" s="160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4"/>
      <c r="B663" s="154"/>
      <c r="C663" s="154"/>
      <c r="D663" s="154"/>
      <c r="E663" s="154"/>
      <c r="F663" s="156"/>
      <c r="G663" s="160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4"/>
      <c r="B664" s="154"/>
      <c r="C664" s="154"/>
      <c r="D664" s="154"/>
      <c r="E664" s="154"/>
      <c r="F664" s="156"/>
      <c r="G664" s="160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4"/>
      <c r="B665" s="154"/>
      <c r="C665" s="154"/>
      <c r="D665" s="154"/>
      <c r="E665" s="154"/>
      <c r="F665" s="156"/>
      <c r="G665" s="160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4"/>
      <c r="B666" s="154"/>
      <c r="C666" s="154"/>
      <c r="D666" s="154"/>
      <c r="E666" s="154"/>
      <c r="F666" s="156"/>
      <c r="G666" s="160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4"/>
      <c r="B667" s="154"/>
      <c r="C667" s="154"/>
      <c r="D667" s="154"/>
      <c r="E667" s="154"/>
      <c r="F667" s="156"/>
      <c r="G667" s="160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4"/>
      <c r="B668" s="154"/>
      <c r="C668" s="154"/>
      <c r="D668" s="154"/>
      <c r="E668" s="154"/>
      <c r="F668" s="156"/>
      <c r="G668" s="160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4"/>
      <c r="B669" s="154"/>
      <c r="C669" s="154"/>
      <c r="D669" s="154"/>
      <c r="E669" s="154"/>
      <c r="F669" s="156"/>
      <c r="G669" s="160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4"/>
      <c r="B670" s="154"/>
      <c r="C670" s="154"/>
      <c r="D670" s="154"/>
      <c r="E670" s="154"/>
      <c r="F670" s="156"/>
      <c r="G670" s="160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4"/>
      <c r="B671" s="154"/>
      <c r="C671" s="154"/>
      <c r="D671" s="154"/>
      <c r="E671" s="154"/>
      <c r="F671" s="156"/>
      <c r="G671" s="160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4"/>
      <c r="B672" s="154"/>
      <c r="C672" s="154"/>
      <c r="D672" s="154"/>
      <c r="E672" s="154"/>
      <c r="F672" s="156"/>
      <c r="G672" s="160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4"/>
      <c r="B673" s="154"/>
      <c r="C673" s="154"/>
      <c r="D673" s="154"/>
      <c r="E673" s="154"/>
      <c r="F673" s="156"/>
      <c r="G673" s="160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4"/>
      <c r="B674" s="154"/>
      <c r="C674" s="154"/>
      <c r="D674" s="154"/>
      <c r="E674" s="154"/>
      <c r="F674" s="156"/>
      <c r="G674" s="160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4"/>
      <c r="B675" s="154"/>
      <c r="C675" s="154"/>
      <c r="D675" s="154"/>
      <c r="E675" s="154"/>
      <c r="F675" s="156"/>
      <c r="G675" s="160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4"/>
      <c r="B676" s="154"/>
      <c r="C676" s="154"/>
      <c r="D676" s="154"/>
      <c r="E676" s="154"/>
      <c r="F676" s="156"/>
      <c r="G676" s="160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4"/>
      <c r="B677" s="154"/>
      <c r="C677" s="154"/>
      <c r="D677" s="154"/>
      <c r="E677" s="154"/>
      <c r="F677" s="156"/>
      <c r="G677" s="160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4"/>
      <c r="B678" s="154"/>
      <c r="C678" s="154"/>
      <c r="D678" s="154"/>
      <c r="E678" s="154"/>
      <c r="F678" s="156"/>
      <c r="G678" s="160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4"/>
      <c r="B679" s="154"/>
      <c r="C679" s="154"/>
      <c r="D679" s="154"/>
      <c r="E679" s="154"/>
      <c r="F679" s="156"/>
      <c r="G679" s="160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4"/>
      <c r="B680" s="154"/>
      <c r="C680" s="154"/>
      <c r="D680" s="154"/>
      <c r="E680" s="154"/>
      <c r="F680" s="156"/>
      <c r="G680" s="160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4"/>
      <c r="B681" s="154"/>
      <c r="C681" s="154"/>
      <c r="D681" s="154"/>
      <c r="E681" s="154"/>
      <c r="F681" s="156"/>
      <c r="G681" s="160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4"/>
      <c r="B682" s="154"/>
      <c r="C682" s="154"/>
      <c r="D682" s="154"/>
      <c r="E682" s="154"/>
      <c r="F682" s="156"/>
      <c r="G682" s="160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4"/>
      <c r="B683" s="154"/>
      <c r="C683" s="154"/>
      <c r="D683" s="154"/>
      <c r="E683" s="154"/>
      <c r="F683" s="156"/>
      <c r="G683" s="160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4"/>
      <c r="B684" s="154"/>
      <c r="C684" s="154"/>
      <c r="D684" s="154"/>
      <c r="E684" s="154"/>
      <c r="F684" s="156"/>
      <c r="G684" s="160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4"/>
      <c r="B685" s="154"/>
      <c r="C685" s="154"/>
      <c r="D685" s="154"/>
      <c r="E685" s="154"/>
      <c r="F685" s="156"/>
      <c r="G685" s="160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4"/>
      <c r="B686" s="154"/>
      <c r="C686" s="154"/>
      <c r="D686" s="154"/>
      <c r="E686" s="154"/>
      <c r="F686" s="156"/>
      <c r="G686" s="160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4"/>
      <c r="B687" s="154"/>
      <c r="C687" s="154"/>
      <c r="D687" s="154"/>
      <c r="E687" s="154"/>
      <c r="F687" s="156"/>
      <c r="G687" s="160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4"/>
      <c r="B688" s="154"/>
      <c r="C688" s="154"/>
      <c r="D688" s="154"/>
      <c r="E688" s="154"/>
      <c r="F688" s="156"/>
      <c r="G688" s="160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4"/>
      <c r="B689" s="154"/>
      <c r="C689" s="154"/>
      <c r="D689" s="154"/>
      <c r="E689" s="154"/>
      <c r="F689" s="156"/>
      <c r="G689" s="160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4"/>
      <c r="B690" s="154"/>
      <c r="C690" s="154"/>
      <c r="D690" s="154"/>
      <c r="E690" s="154"/>
      <c r="F690" s="156"/>
      <c r="G690" s="160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4"/>
      <c r="B691" s="154"/>
      <c r="C691" s="154"/>
      <c r="D691" s="154"/>
      <c r="E691" s="154"/>
      <c r="F691" s="156"/>
      <c r="G691" s="160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4"/>
      <c r="B692" s="154"/>
      <c r="C692" s="154"/>
      <c r="D692" s="154"/>
      <c r="E692" s="154"/>
      <c r="F692" s="156"/>
      <c r="G692" s="160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4"/>
      <c r="B693" s="154"/>
      <c r="C693" s="154"/>
      <c r="D693" s="154"/>
      <c r="E693" s="154"/>
      <c r="F693" s="156"/>
      <c r="G693" s="160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4"/>
      <c r="B694" s="154"/>
      <c r="C694" s="154"/>
      <c r="D694" s="154"/>
      <c r="E694" s="154"/>
      <c r="F694" s="156"/>
      <c r="G694" s="160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4"/>
      <c r="B695" s="154"/>
      <c r="C695" s="154"/>
      <c r="D695" s="154"/>
      <c r="E695" s="154"/>
      <c r="F695" s="156"/>
      <c r="G695" s="160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4"/>
      <c r="B696" s="154"/>
      <c r="C696" s="154"/>
      <c r="D696" s="154"/>
      <c r="E696" s="154"/>
      <c r="F696" s="156"/>
      <c r="G696" s="160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4"/>
      <c r="B697" s="154"/>
      <c r="C697" s="154"/>
      <c r="D697" s="154"/>
      <c r="E697" s="154"/>
      <c r="F697" s="156"/>
      <c r="G697" s="160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4"/>
      <c r="B698" s="154"/>
      <c r="C698" s="154"/>
      <c r="D698" s="154"/>
      <c r="E698" s="154"/>
      <c r="F698" s="156"/>
      <c r="G698" s="160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4"/>
      <c r="B699" s="154"/>
      <c r="C699" s="154"/>
      <c r="D699" s="154"/>
      <c r="E699" s="154"/>
      <c r="F699" s="156"/>
      <c r="G699" s="160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4"/>
      <c r="B700" s="154"/>
      <c r="C700" s="154"/>
      <c r="D700" s="154"/>
      <c r="E700" s="154"/>
      <c r="F700" s="156"/>
      <c r="G700" s="160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4"/>
      <c r="B701" s="154"/>
      <c r="C701" s="154"/>
      <c r="D701" s="154"/>
      <c r="E701" s="154"/>
      <c r="F701" s="156"/>
      <c r="G701" s="160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4"/>
      <c r="B702" s="154"/>
      <c r="C702" s="154"/>
      <c r="D702" s="154"/>
      <c r="E702" s="154"/>
      <c r="F702" s="156"/>
      <c r="G702" s="160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4"/>
      <c r="B703" s="154"/>
      <c r="C703" s="154"/>
      <c r="D703" s="154"/>
      <c r="E703" s="154"/>
      <c r="F703" s="156"/>
      <c r="G703" s="160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4"/>
      <c r="B704" s="154"/>
      <c r="C704" s="154"/>
      <c r="D704" s="154"/>
      <c r="E704" s="154"/>
      <c r="F704" s="156"/>
      <c r="G704" s="160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4"/>
      <c r="B705" s="154"/>
      <c r="C705" s="154"/>
      <c r="D705" s="154"/>
      <c r="E705" s="154"/>
      <c r="F705" s="156"/>
      <c r="G705" s="160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4"/>
      <c r="B706" s="154"/>
      <c r="C706" s="154"/>
      <c r="D706" s="154"/>
      <c r="E706" s="154"/>
      <c r="F706" s="156"/>
      <c r="G706" s="160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4"/>
      <c r="B707" s="154"/>
      <c r="C707" s="154"/>
      <c r="D707" s="154"/>
      <c r="E707" s="154"/>
      <c r="F707" s="156"/>
      <c r="G707" s="160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4"/>
      <c r="B708" s="154"/>
      <c r="C708" s="154"/>
      <c r="D708" s="154"/>
      <c r="E708" s="154"/>
      <c r="F708" s="156"/>
      <c r="G708" s="160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4"/>
      <c r="B709" s="154"/>
      <c r="C709" s="154"/>
      <c r="D709" s="154"/>
      <c r="E709" s="154"/>
      <c r="F709" s="156"/>
      <c r="G709" s="160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4"/>
      <c r="B710" s="154"/>
      <c r="C710" s="154"/>
      <c r="D710" s="154"/>
      <c r="E710" s="154"/>
      <c r="F710" s="156"/>
      <c r="G710" s="160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4"/>
      <c r="B711" s="154"/>
      <c r="C711" s="154"/>
      <c r="D711" s="154"/>
      <c r="E711" s="154"/>
      <c r="F711" s="156"/>
      <c r="G711" s="160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4"/>
      <c r="B712" s="154"/>
      <c r="C712" s="154"/>
      <c r="D712" s="154"/>
      <c r="E712" s="154"/>
      <c r="F712" s="156"/>
      <c r="G712" s="160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4"/>
      <c r="B713" s="154"/>
      <c r="C713" s="154"/>
      <c r="D713" s="154"/>
      <c r="E713" s="154"/>
      <c r="F713" s="156"/>
      <c r="G713" s="160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4"/>
      <c r="B714" s="154"/>
      <c r="C714" s="154"/>
      <c r="D714" s="154"/>
      <c r="E714" s="154"/>
      <c r="F714" s="156"/>
      <c r="G714" s="160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4"/>
      <c r="B715" s="154"/>
      <c r="C715" s="154"/>
      <c r="D715" s="154"/>
      <c r="E715" s="154"/>
      <c r="F715" s="156"/>
      <c r="G715" s="160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4"/>
      <c r="B716" s="154"/>
      <c r="C716" s="154"/>
      <c r="D716" s="154"/>
      <c r="E716" s="154"/>
      <c r="F716" s="156"/>
      <c r="G716" s="160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4"/>
      <c r="B717" s="154"/>
      <c r="C717" s="154"/>
      <c r="D717" s="154"/>
      <c r="E717" s="154"/>
      <c r="F717" s="156"/>
      <c r="G717" s="160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4"/>
      <c r="B718" s="154"/>
      <c r="C718" s="154"/>
      <c r="D718" s="154"/>
      <c r="E718" s="154"/>
      <c r="F718" s="156"/>
      <c r="G718" s="160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4"/>
      <c r="B719" s="154"/>
      <c r="C719" s="154"/>
      <c r="D719" s="154"/>
      <c r="E719" s="154"/>
      <c r="F719" s="156"/>
      <c r="G719" s="160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4"/>
      <c r="B720" s="154"/>
      <c r="C720" s="154"/>
      <c r="D720" s="154"/>
      <c r="E720" s="154"/>
      <c r="F720" s="156"/>
      <c r="G720" s="160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4"/>
      <c r="B721" s="154"/>
      <c r="C721" s="154"/>
      <c r="D721" s="154"/>
      <c r="E721" s="154"/>
      <c r="F721" s="156"/>
      <c r="G721" s="160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4"/>
      <c r="B722" s="154"/>
      <c r="C722" s="154"/>
      <c r="D722" s="154"/>
      <c r="E722" s="154"/>
      <c r="F722" s="156"/>
      <c r="G722" s="160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4"/>
      <c r="B723" s="154"/>
      <c r="C723" s="154"/>
      <c r="D723" s="154"/>
      <c r="E723" s="154"/>
      <c r="F723" s="156"/>
      <c r="G723" s="160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4"/>
      <c r="B724" s="154"/>
      <c r="C724" s="154"/>
      <c r="D724" s="154"/>
      <c r="E724" s="154"/>
      <c r="F724" s="156"/>
      <c r="G724" s="160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4"/>
      <c r="B725" s="154"/>
      <c r="C725" s="154"/>
      <c r="D725" s="154"/>
      <c r="E725" s="154"/>
      <c r="F725" s="156"/>
      <c r="G725" s="160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4"/>
      <c r="B726" s="154"/>
      <c r="C726" s="154"/>
      <c r="D726" s="154"/>
      <c r="E726" s="154"/>
      <c r="F726" s="156"/>
      <c r="G726" s="160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4"/>
      <c r="B727" s="154"/>
      <c r="C727" s="154"/>
      <c r="D727" s="154"/>
      <c r="E727" s="154"/>
      <c r="F727" s="156"/>
      <c r="G727" s="160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4"/>
      <c r="B728" s="154"/>
      <c r="C728" s="154"/>
      <c r="D728" s="154"/>
      <c r="E728" s="154"/>
      <c r="F728" s="156"/>
      <c r="G728" s="160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4"/>
      <c r="B729" s="154"/>
      <c r="C729" s="154"/>
      <c r="D729" s="154"/>
      <c r="E729" s="154"/>
      <c r="F729" s="156"/>
      <c r="G729" s="160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4"/>
      <c r="B730" s="154"/>
      <c r="C730" s="154"/>
      <c r="D730" s="154"/>
      <c r="E730" s="154"/>
      <c r="F730" s="156"/>
      <c r="G730" s="160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4"/>
      <c r="B731" s="154"/>
      <c r="C731" s="154"/>
      <c r="D731" s="154"/>
      <c r="E731" s="154"/>
      <c r="F731" s="156"/>
      <c r="G731" s="160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4"/>
      <c r="B732" s="154"/>
      <c r="C732" s="154"/>
      <c r="D732" s="154"/>
      <c r="E732" s="154"/>
      <c r="F732" s="156"/>
      <c r="G732" s="160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4"/>
      <c r="B733" s="154"/>
      <c r="C733" s="154"/>
      <c r="D733" s="154"/>
      <c r="E733" s="154"/>
      <c r="F733" s="156"/>
      <c r="G733" s="160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4"/>
      <c r="B734" s="154"/>
      <c r="C734" s="154"/>
      <c r="D734" s="154"/>
      <c r="E734" s="154"/>
      <c r="F734" s="156"/>
      <c r="G734" s="160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4"/>
      <c r="B735" s="154"/>
      <c r="C735" s="154"/>
      <c r="D735" s="154"/>
      <c r="E735" s="154"/>
      <c r="F735" s="156"/>
      <c r="G735" s="160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4"/>
      <c r="B736" s="154"/>
      <c r="C736" s="154"/>
      <c r="D736" s="154"/>
      <c r="E736" s="154"/>
      <c r="F736" s="156"/>
      <c r="G736" s="160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4"/>
      <c r="B737" s="154"/>
      <c r="C737" s="154"/>
      <c r="D737" s="154"/>
      <c r="E737" s="154"/>
      <c r="F737" s="156"/>
      <c r="G737" s="160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4"/>
      <c r="B738" s="154"/>
      <c r="C738" s="154"/>
      <c r="D738" s="154"/>
      <c r="E738" s="154"/>
      <c r="F738" s="156"/>
      <c r="G738" s="160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4"/>
      <c r="B739" s="154"/>
      <c r="C739" s="154"/>
      <c r="D739" s="154"/>
      <c r="E739" s="154"/>
      <c r="F739" s="156"/>
      <c r="G739" s="160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4"/>
      <c r="B740" s="154"/>
      <c r="C740" s="154"/>
      <c r="D740" s="154"/>
      <c r="E740" s="154"/>
      <c r="F740" s="156"/>
      <c r="G740" s="160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4"/>
      <c r="B741" s="154"/>
      <c r="C741" s="154"/>
      <c r="D741" s="154"/>
      <c r="E741" s="154"/>
      <c r="F741" s="156"/>
      <c r="G741" s="160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4"/>
      <c r="B742" s="154"/>
      <c r="C742" s="154"/>
      <c r="D742" s="154"/>
      <c r="E742" s="154"/>
      <c r="F742" s="156"/>
      <c r="G742" s="160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4"/>
      <c r="B743" s="154"/>
      <c r="C743" s="154"/>
      <c r="D743" s="154"/>
      <c r="E743" s="154"/>
      <c r="F743" s="156"/>
      <c r="G743" s="160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4"/>
      <c r="B744" s="154"/>
      <c r="C744" s="154"/>
      <c r="D744" s="154"/>
      <c r="E744" s="154"/>
      <c r="F744" s="156"/>
      <c r="G744" s="160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4"/>
      <c r="B745" s="154"/>
      <c r="C745" s="154"/>
      <c r="D745" s="154"/>
      <c r="E745" s="154"/>
      <c r="F745" s="156"/>
      <c r="G745" s="160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4"/>
      <c r="B746" s="154"/>
      <c r="C746" s="154"/>
      <c r="D746" s="154"/>
      <c r="E746" s="154"/>
      <c r="F746" s="156"/>
      <c r="G746" s="160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4"/>
      <c r="B747" s="154"/>
      <c r="C747" s="154"/>
      <c r="D747" s="154"/>
      <c r="E747" s="154"/>
      <c r="F747" s="156"/>
      <c r="G747" s="160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4"/>
      <c r="B748" s="154"/>
      <c r="C748" s="154"/>
      <c r="D748" s="154"/>
      <c r="E748" s="154"/>
      <c r="F748" s="156"/>
      <c r="G748" s="160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4"/>
      <c r="B749" s="154"/>
      <c r="C749" s="154"/>
      <c r="D749" s="154"/>
      <c r="E749" s="154"/>
      <c r="F749" s="156"/>
      <c r="G749" s="160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4"/>
      <c r="B750" s="154"/>
      <c r="C750" s="154"/>
      <c r="D750" s="154"/>
      <c r="E750" s="154"/>
      <c r="F750" s="156"/>
      <c r="G750" s="160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4"/>
      <c r="B751" s="154"/>
      <c r="C751" s="154"/>
      <c r="D751" s="154"/>
      <c r="E751" s="154"/>
      <c r="F751" s="156"/>
      <c r="G751" s="160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4"/>
      <c r="B752" s="154"/>
      <c r="C752" s="154"/>
      <c r="D752" s="154"/>
      <c r="E752" s="154"/>
      <c r="F752" s="156"/>
      <c r="G752" s="160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4"/>
      <c r="B753" s="154"/>
      <c r="C753" s="154"/>
      <c r="D753" s="154"/>
      <c r="E753" s="154"/>
      <c r="F753" s="156"/>
      <c r="G753" s="160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4"/>
      <c r="B754" s="154"/>
      <c r="C754" s="154"/>
      <c r="D754" s="154"/>
      <c r="E754" s="154"/>
      <c r="F754" s="156"/>
      <c r="G754" s="160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4"/>
      <c r="B755" s="154"/>
      <c r="C755" s="154"/>
      <c r="D755" s="154"/>
      <c r="E755" s="154"/>
      <c r="F755" s="156"/>
      <c r="G755" s="160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4"/>
      <c r="B756" s="154"/>
      <c r="C756" s="154"/>
      <c r="D756" s="154"/>
      <c r="E756" s="154"/>
      <c r="F756" s="156"/>
      <c r="G756" s="160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4"/>
      <c r="B757" s="154"/>
      <c r="C757" s="154"/>
      <c r="D757" s="154"/>
      <c r="E757" s="154"/>
      <c r="F757" s="156"/>
      <c r="G757" s="160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4"/>
      <c r="B758" s="154"/>
      <c r="C758" s="154"/>
      <c r="D758" s="154"/>
      <c r="E758" s="154"/>
      <c r="F758" s="156"/>
      <c r="G758" s="160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4"/>
      <c r="B759" s="154"/>
      <c r="C759" s="154"/>
      <c r="D759" s="154"/>
      <c r="E759" s="154"/>
      <c r="F759" s="156"/>
      <c r="G759" s="160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4"/>
      <c r="B760" s="154"/>
      <c r="C760" s="154"/>
      <c r="D760" s="154"/>
      <c r="E760" s="154"/>
      <c r="F760" s="156"/>
      <c r="G760" s="160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4"/>
      <c r="B761" s="154"/>
      <c r="C761" s="154"/>
      <c r="D761" s="154"/>
      <c r="E761" s="154"/>
      <c r="F761" s="156"/>
      <c r="G761" s="160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4"/>
      <c r="B762" s="154"/>
      <c r="C762" s="154"/>
      <c r="D762" s="154"/>
      <c r="E762" s="154"/>
      <c r="F762" s="156"/>
      <c r="G762" s="160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4"/>
      <c r="B763" s="154"/>
      <c r="C763" s="154"/>
      <c r="D763" s="154"/>
      <c r="E763" s="154"/>
      <c r="F763" s="156"/>
      <c r="G763" s="160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4"/>
      <c r="B764" s="154"/>
      <c r="C764" s="154"/>
      <c r="D764" s="154"/>
      <c r="E764" s="154"/>
      <c r="F764" s="156"/>
      <c r="G764" s="160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4"/>
      <c r="B765" s="154"/>
      <c r="C765" s="154"/>
      <c r="D765" s="154"/>
      <c r="E765" s="154"/>
      <c r="F765" s="156"/>
      <c r="G765" s="160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4"/>
      <c r="B766" s="154"/>
      <c r="C766" s="154"/>
      <c r="D766" s="154"/>
      <c r="E766" s="154"/>
      <c r="F766" s="156"/>
      <c r="G766" s="160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4"/>
      <c r="B767" s="154"/>
      <c r="C767" s="154"/>
      <c r="D767" s="154"/>
      <c r="E767" s="154"/>
      <c r="F767" s="156"/>
      <c r="G767" s="160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4"/>
      <c r="B768" s="154"/>
      <c r="C768" s="154"/>
      <c r="D768" s="154"/>
      <c r="E768" s="154"/>
      <c r="F768" s="156"/>
      <c r="G768" s="160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4"/>
      <c r="B769" s="154"/>
      <c r="C769" s="154"/>
      <c r="D769" s="154"/>
      <c r="E769" s="154"/>
      <c r="F769" s="156"/>
      <c r="G769" s="160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4"/>
      <c r="B770" s="154"/>
      <c r="C770" s="154"/>
      <c r="D770" s="154"/>
      <c r="E770" s="154"/>
      <c r="F770" s="156"/>
      <c r="G770" s="160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4"/>
      <c r="B771" s="154"/>
      <c r="C771" s="154"/>
      <c r="D771" s="154"/>
      <c r="E771" s="154"/>
      <c r="F771" s="156"/>
      <c r="G771" s="160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4"/>
      <c r="B772" s="154"/>
      <c r="C772" s="154"/>
      <c r="D772" s="154"/>
      <c r="E772" s="154"/>
      <c r="F772" s="156"/>
      <c r="G772" s="160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4"/>
      <c r="B773" s="154"/>
      <c r="C773" s="154"/>
      <c r="D773" s="154"/>
      <c r="E773" s="154"/>
      <c r="F773" s="156"/>
      <c r="G773" s="160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4"/>
      <c r="B774" s="154"/>
      <c r="C774" s="154"/>
      <c r="D774" s="154"/>
      <c r="E774" s="154"/>
      <c r="F774" s="156"/>
      <c r="G774" s="160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4"/>
      <c r="B775" s="154"/>
      <c r="C775" s="154"/>
      <c r="D775" s="154"/>
      <c r="E775" s="154"/>
      <c r="F775" s="156"/>
      <c r="G775" s="160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4"/>
      <c r="B776" s="154"/>
      <c r="C776" s="154"/>
      <c r="D776" s="154"/>
      <c r="E776" s="154"/>
      <c r="F776" s="156"/>
      <c r="G776" s="160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4"/>
      <c r="B777" s="154"/>
      <c r="C777" s="154"/>
      <c r="D777" s="154"/>
      <c r="E777" s="154"/>
      <c r="F777" s="156"/>
      <c r="G777" s="160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4"/>
      <c r="B778" s="154"/>
      <c r="C778" s="154"/>
      <c r="D778" s="154"/>
      <c r="E778" s="154"/>
      <c r="F778" s="156"/>
      <c r="G778" s="160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4"/>
      <c r="B779" s="154"/>
      <c r="C779" s="154"/>
      <c r="D779" s="154"/>
      <c r="E779" s="154"/>
      <c r="F779" s="156"/>
      <c r="G779" s="160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4"/>
      <c r="B780" s="154"/>
      <c r="C780" s="154"/>
      <c r="D780" s="154"/>
      <c r="E780" s="154"/>
      <c r="F780" s="156"/>
      <c r="G780" s="160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4"/>
      <c r="B781" s="154"/>
      <c r="C781" s="154"/>
      <c r="D781" s="154"/>
      <c r="E781" s="154"/>
      <c r="F781" s="156"/>
      <c r="G781" s="160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4"/>
      <c r="B782" s="154"/>
      <c r="C782" s="154"/>
      <c r="D782" s="154"/>
      <c r="E782" s="154"/>
      <c r="F782" s="156"/>
      <c r="G782" s="160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4"/>
      <c r="B783" s="154"/>
      <c r="C783" s="154"/>
      <c r="D783" s="154"/>
      <c r="E783" s="154"/>
      <c r="F783" s="156"/>
      <c r="G783" s="160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4"/>
      <c r="B784" s="154"/>
      <c r="C784" s="154"/>
      <c r="D784" s="154"/>
      <c r="E784" s="154"/>
      <c r="F784" s="156"/>
      <c r="G784" s="160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4"/>
      <c r="B785" s="154"/>
      <c r="C785" s="154"/>
      <c r="D785" s="154"/>
      <c r="E785" s="154"/>
      <c r="F785" s="156"/>
      <c r="G785" s="160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4"/>
      <c r="B786" s="154"/>
      <c r="C786" s="154"/>
      <c r="D786" s="154"/>
      <c r="E786" s="154"/>
      <c r="F786" s="156"/>
      <c r="G786" s="160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4"/>
      <c r="B787" s="154"/>
      <c r="C787" s="154"/>
      <c r="D787" s="154"/>
      <c r="E787" s="154"/>
      <c r="F787" s="156"/>
      <c r="G787" s="160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4"/>
      <c r="B788" s="154"/>
      <c r="C788" s="154"/>
      <c r="D788" s="154"/>
      <c r="E788" s="154"/>
      <c r="F788" s="156"/>
      <c r="G788" s="160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4"/>
      <c r="B789" s="154"/>
      <c r="C789" s="154"/>
      <c r="D789" s="154"/>
      <c r="E789" s="154"/>
      <c r="F789" s="156"/>
      <c r="G789" s="160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4"/>
      <c r="B790" s="154"/>
      <c r="C790" s="154"/>
      <c r="D790" s="154"/>
      <c r="E790" s="154"/>
      <c r="F790" s="156"/>
      <c r="G790" s="160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4"/>
      <c r="B791" s="154"/>
      <c r="C791" s="154"/>
      <c r="D791" s="154"/>
      <c r="E791" s="154"/>
      <c r="F791" s="156"/>
      <c r="G791" s="160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4"/>
      <c r="B792" s="154"/>
      <c r="C792" s="154"/>
      <c r="D792" s="154"/>
      <c r="E792" s="154"/>
      <c r="F792" s="156"/>
      <c r="G792" s="160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4"/>
      <c r="B793" s="154"/>
      <c r="C793" s="154"/>
      <c r="D793" s="154"/>
      <c r="E793" s="154"/>
      <c r="F793" s="156"/>
      <c r="G793" s="160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4"/>
      <c r="B794" s="154"/>
      <c r="C794" s="154"/>
      <c r="D794" s="154"/>
      <c r="E794" s="154"/>
      <c r="F794" s="156"/>
      <c r="G794" s="160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4"/>
      <c r="B795" s="154"/>
      <c r="C795" s="154"/>
      <c r="D795" s="154"/>
      <c r="E795" s="154"/>
      <c r="F795" s="156"/>
      <c r="G795" s="160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4"/>
      <c r="B796" s="154"/>
      <c r="C796" s="154"/>
      <c r="D796" s="154"/>
      <c r="E796" s="154"/>
      <c r="F796" s="156"/>
      <c r="G796" s="160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4"/>
      <c r="B797" s="154"/>
      <c r="C797" s="154"/>
      <c r="D797" s="154"/>
      <c r="E797" s="154"/>
      <c r="F797" s="156"/>
      <c r="G797" s="160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4"/>
      <c r="B798" s="154"/>
      <c r="C798" s="154"/>
      <c r="D798" s="154"/>
      <c r="E798" s="154"/>
      <c r="F798" s="156"/>
      <c r="G798" s="160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4"/>
      <c r="B799" s="154"/>
      <c r="C799" s="154"/>
      <c r="D799" s="154"/>
      <c r="E799" s="154"/>
      <c r="F799" s="156"/>
      <c r="G799" s="160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4"/>
      <c r="B800" s="154"/>
      <c r="C800" s="154"/>
      <c r="D800" s="154"/>
      <c r="E800" s="154"/>
      <c r="F800" s="156"/>
      <c r="G800" s="160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4"/>
      <c r="B801" s="154"/>
      <c r="C801" s="154"/>
      <c r="D801" s="154"/>
      <c r="E801" s="154"/>
      <c r="F801" s="156"/>
      <c r="G801" s="160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4"/>
      <c r="B802" s="154"/>
      <c r="C802" s="154"/>
      <c r="D802" s="154"/>
      <c r="E802" s="154"/>
      <c r="F802" s="156"/>
      <c r="G802" s="160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4"/>
      <c r="B803" s="154"/>
      <c r="C803" s="154"/>
      <c r="D803" s="154"/>
      <c r="E803" s="154"/>
      <c r="F803" s="156"/>
      <c r="G803" s="160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4"/>
      <c r="B804" s="154"/>
      <c r="C804" s="154"/>
      <c r="D804" s="154"/>
      <c r="E804" s="154"/>
      <c r="F804" s="156"/>
      <c r="G804" s="160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4"/>
      <c r="B805" s="154"/>
      <c r="C805" s="154"/>
      <c r="D805" s="154"/>
      <c r="E805" s="154"/>
      <c r="F805" s="156"/>
      <c r="G805" s="160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4"/>
      <c r="B806" s="154"/>
      <c r="C806" s="154"/>
      <c r="D806" s="154"/>
      <c r="E806" s="154"/>
      <c r="F806" s="156"/>
      <c r="G806" s="160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4"/>
      <c r="B807" s="154"/>
      <c r="C807" s="154"/>
      <c r="D807" s="154"/>
      <c r="E807" s="154"/>
      <c r="F807" s="156"/>
      <c r="G807" s="160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4"/>
      <c r="B808" s="154"/>
      <c r="C808" s="154"/>
      <c r="D808" s="154"/>
      <c r="E808" s="154"/>
      <c r="F808" s="156"/>
      <c r="G808" s="160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4"/>
      <c r="B809" s="154"/>
      <c r="C809" s="154"/>
      <c r="D809" s="154"/>
      <c r="E809" s="154"/>
      <c r="F809" s="156"/>
      <c r="G809" s="160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4"/>
      <c r="B810" s="154"/>
      <c r="C810" s="154"/>
      <c r="D810" s="154"/>
      <c r="E810" s="154"/>
      <c r="F810" s="156"/>
      <c r="G810" s="160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4"/>
      <c r="B811" s="154"/>
      <c r="C811" s="154"/>
      <c r="D811" s="154"/>
      <c r="E811" s="154"/>
      <c r="F811" s="156"/>
      <c r="G811" s="160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4"/>
      <c r="B812" s="154"/>
      <c r="C812" s="154"/>
      <c r="D812" s="154"/>
      <c r="E812" s="154"/>
      <c r="F812" s="156"/>
      <c r="G812" s="160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4"/>
      <c r="B813" s="154"/>
      <c r="C813" s="154"/>
      <c r="D813" s="154"/>
      <c r="E813" s="154"/>
      <c r="F813" s="156"/>
      <c r="G813" s="160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4"/>
      <c r="B814" s="154"/>
      <c r="C814" s="154"/>
      <c r="D814" s="154"/>
      <c r="E814" s="154"/>
      <c r="F814" s="156"/>
      <c r="G814" s="160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4"/>
      <c r="B815" s="154"/>
      <c r="C815" s="154"/>
      <c r="D815" s="154"/>
      <c r="E815" s="154"/>
      <c r="F815" s="156"/>
      <c r="G815" s="160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4"/>
      <c r="B816" s="154"/>
      <c r="C816" s="154"/>
      <c r="D816" s="154"/>
      <c r="E816" s="154"/>
      <c r="F816" s="156"/>
      <c r="G816" s="160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4"/>
      <c r="B817" s="154"/>
      <c r="C817" s="154"/>
      <c r="D817" s="154"/>
      <c r="E817" s="154"/>
      <c r="F817" s="156"/>
      <c r="G817" s="160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4"/>
      <c r="B818" s="154"/>
      <c r="C818" s="154"/>
      <c r="D818" s="154"/>
      <c r="E818" s="154"/>
      <c r="F818" s="156"/>
      <c r="G818" s="160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4"/>
      <c r="B819" s="154"/>
      <c r="C819" s="154"/>
      <c r="D819" s="154"/>
      <c r="E819" s="154"/>
      <c r="F819" s="156"/>
      <c r="G819" s="160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4"/>
      <c r="B820" s="154"/>
      <c r="C820" s="154"/>
      <c r="D820" s="154"/>
      <c r="E820" s="154"/>
      <c r="F820" s="156"/>
      <c r="G820" s="160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4"/>
      <c r="B821" s="154"/>
      <c r="C821" s="154"/>
      <c r="D821" s="154"/>
      <c r="E821" s="154"/>
      <c r="F821" s="156"/>
      <c r="G821" s="160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4"/>
      <c r="B822" s="154"/>
      <c r="C822" s="154"/>
      <c r="D822" s="154"/>
      <c r="E822" s="154"/>
      <c r="F822" s="156"/>
      <c r="G822" s="160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4"/>
      <c r="B823" s="154"/>
      <c r="C823" s="154"/>
      <c r="D823" s="154"/>
      <c r="E823" s="154"/>
      <c r="F823" s="156"/>
      <c r="G823" s="160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4"/>
      <c r="B824" s="154"/>
      <c r="C824" s="154"/>
      <c r="D824" s="154"/>
      <c r="E824" s="154"/>
      <c r="F824" s="156"/>
      <c r="G824" s="160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4"/>
      <c r="B825" s="154"/>
      <c r="C825" s="154"/>
      <c r="D825" s="154"/>
      <c r="E825" s="154"/>
      <c r="F825" s="156"/>
      <c r="G825" s="160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4"/>
      <c r="B826" s="154"/>
      <c r="C826" s="154"/>
      <c r="D826" s="154"/>
      <c r="E826" s="154"/>
      <c r="F826" s="156"/>
      <c r="G826" s="160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4"/>
      <c r="B827" s="154"/>
      <c r="C827" s="154"/>
      <c r="D827" s="154"/>
      <c r="E827" s="154"/>
      <c r="F827" s="156"/>
      <c r="G827" s="160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4"/>
      <c r="B828" s="154"/>
      <c r="C828" s="154"/>
      <c r="D828" s="154"/>
      <c r="E828" s="154"/>
      <c r="F828" s="156"/>
      <c r="G828" s="160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4"/>
      <c r="B829" s="154"/>
      <c r="C829" s="154"/>
      <c r="D829" s="154"/>
      <c r="E829" s="154"/>
      <c r="F829" s="156"/>
      <c r="G829" s="160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4"/>
      <c r="B830" s="154"/>
      <c r="C830" s="154"/>
      <c r="D830" s="154"/>
      <c r="E830" s="154"/>
      <c r="F830" s="156"/>
      <c r="G830" s="160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4"/>
      <c r="B831" s="154"/>
      <c r="C831" s="154"/>
      <c r="D831" s="154"/>
      <c r="E831" s="154"/>
      <c r="F831" s="156"/>
      <c r="G831" s="160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4"/>
      <c r="B832" s="154"/>
      <c r="C832" s="154"/>
      <c r="D832" s="154"/>
      <c r="E832" s="154"/>
      <c r="F832" s="156"/>
      <c r="G832" s="160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4"/>
      <c r="B833" s="154"/>
      <c r="C833" s="154"/>
      <c r="D833" s="154"/>
      <c r="E833" s="154"/>
      <c r="F833" s="156"/>
      <c r="G833" s="160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4"/>
      <c r="B834" s="154"/>
      <c r="C834" s="154"/>
      <c r="D834" s="154"/>
      <c r="E834" s="154"/>
      <c r="F834" s="156"/>
      <c r="G834" s="160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4"/>
      <c r="B835" s="154"/>
      <c r="C835" s="154"/>
      <c r="D835" s="154"/>
      <c r="E835" s="154"/>
      <c r="F835" s="156"/>
      <c r="G835" s="160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4"/>
      <c r="B836" s="154"/>
      <c r="C836" s="154"/>
      <c r="D836" s="154"/>
      <c r="E836" s="154"/>
      <c r="F836" s="156"/>
      <c r="G836" s="160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4"/>
      <c r="B837" s="154"/>
      <c r="C837" s="154"/>
      <c r="D837" s="154"/>
      <c r="E837" s="154"/>
      <c r="F837" s="156"/>
      <c r="G837" s="160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4"/>
      <c r="B838" s="154"/>
      <c r="C838" s="154"/>
      <c r="D838" s="154"/>
      <c r="E838" s="154"/>
      <c r="F838" s="156"/>
      <c r="G838" s="160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4"/>
      <c r="B839" s="154"/>
      <c r="C839" s="154"/>
      <c r="D839" s="154"/>
      <c r="E839" s="154"/>
      <c r="F839" s="156"/>
      <c r="G839" s="160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4"/>
      <c r="B840" s="154"/>
      <c r="C840" s="154"/>
      <c r="D840" s="154"/>
      <c r="E840" s="154"/>
      <c r="F840" s="156"/>
      <c r="G840" s="160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4"/>
      <c r="B841" s="154"/>
      <c r="C841" s="154"/>
      <c r="D841" s="154"/>
      <c r="E841" s="154"/>
      <c r="F841" s="156"/>
      <c r="G841" s="160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4"/>
      <c r="B842" s="154"/>
      <c r="C842" s="154"/>
      <c r="D842" s="154"/>
      <c r="E842" s="154"/>
      <c r="F842" s="156"/>
      <c r="G842" s="160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4"/>
      <c r="B843" s="154"/>
      <c r="C843" s="154"/>
      <c r="D843" s="154"/>
      <c r="E843" s="154"/>
      <c r="F843" s="156"/>
      <c r="G843" s="160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4"/>
      <c r="B844" s="154"/>
      <c r="C844" s="154"/>
      <c r="D844" s="154"/>
      <c r="E844" s="154"/>
      <c r="F844" s="156"/>
      <c r="G844" s="160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4"/>
      <c r="B845" s="154"/>
      <c r="C845" s="154"/>
      <c r="D845" s="154"/>
      <c r="E845" s="154"/>
      <c r="F845" s="156"/>
      <c r="G845" s="160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4"/>
      <c r="B846" s="154"/>
      <c r="C846" s="154"/>
      <c r="D846" s="154"/>
      <c r="E846" s="154"/>
      <c r="F846" s="156"/>
      <c r="G846" s="160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4"/>
      <c r="B847" s="154"/>
      <c r="C847" s="154"/>
      <c r="D847" s="154"/>
      <c r="E847" s="154"/>
      <c r="F847" s="156"/>
      <c r="G847" s="160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4"/>
      <c r="B848" s="154"/>
      <c r="C848" s="154"/>
      <c r="D848" s="154"/>
      <c r="E848" s="154"/>
      <c r="F848" s="156"/>
      <c r="G848" s="160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4"/>
      <c r="B849" s="154"/>
      <c r="C849" s="154"/>
      <c r="D849" s="154"/>
      <c r="E849" s="154"/>
      <c r="F849" s="156"/>
      <c r="G849" s="160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4"/>
      <c r="B850" s="154"/>
      <c r="C850" s="154"/>
      <c r="D850" s="154"/>
      <c r="E850" s="154"/>
      <c r="F850" s="156"/>
      <c r="G850" s="160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4"/>
      <c r="B851" s="154"/>
      <c r="C851" s="154"/>
      <c r="D851" s="154"/>
      <c r="E851" s="154"/>
      <c r="F851" s="156"/>
      <c r="G851" s="160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4"/>
      <c r="B852" s="154"/>
      <c r="C852" s="154"/>
      <c r="D852" s="154"/>
      <c r="E852" s="154"/>
      <c r="F852" s="156"/>
      <c r="G852" s="160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4"/>
      <c r="B853" s="154"/>
      <c r="C853" s="154"/>
      <c r="D853" s="154"/>
      <c r="E853" s="154"/>
      <c r="F853" s="156"/>
      <c r="G853" s="160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4"/>
      <c r="B854" s="154"/>
      <c r="C854" s="154"/>
      <c r="D854" s="154"/>
      <c r="E854" s="154"/>
      <c r="F854" s="156"/>
      <c r="G854" s="160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4"/>
      <c r="B855" s="154"/>
      <c r="C855" s="154"/>
      <c r="D855" s="154"/>
      <c r="E855" s="154"/>
      <c r="F855" s="156"/>
      <c r="G855" s="160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4"/>
      <c r="B856" s="154"/>
      <c r="C856" s="154"/>
      <c r="D856" s="154"/>
      <c r="E856" s="154"/>
      <c r="F856" s="156"/>
      <c r="G856" s="160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4"/>
      <c r="B857" s="154"/>
      <c r="C857" s="154"/>
      <c r="D857" s="154"/>
      <c r="E857" s="154"/>
      <c r="F857" s="156"/>
      <c r="G857" s="160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4"/>
      <c r="B858" s="154"/>
      <c r="C858" s="154"/>
      <c r="D858" s="154"/>
      <c r="E858" s="154"/>
      <c r="F858" s="156"/>
      <c r="G858" s="160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4"/>
      <c r="B859" s="154"/>
      <c r="C859" s="154"/>
      <c r="D859" s="154"/>
      <c r="E859" s="154"/>
      <c r="F859" s="156"/>
      <c r="G859" s="160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4"/>
      <c r="B860" s="154"/>
      <c r="C860" s="154"/>
      <c r="D860" s="154"/>
      <c r="E860" s="154"/>
      <c r="F860" s="156"/>
      <c r="G860" s="160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4"/>
      <c r="B861" s="154"/>
      <c r="C861" s="154"/>
      <c r="D861" s="154"/>
      <c r="E861" s="154"/>
      <c r="F861" s="156"/>
      <c r="G861" s="160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4"/>
      <c r="B862" s="154"/>
      <c r="C862" s="154"/>
      <c r="D862" s="154"/>
      <c r="E862" s="154"/>
      <c r="F862" s="156"/>
      <c r="G862" s="160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4"/>
      <c r="B863" s="154"/>
      <c r="C863" s="154"/>
      <c r="D863" s="154"/>
      <c r="E863" s="154"/>
      <c r="F863" s="156"/>
      <c r="G863" s="160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4"/>
      <c r="B864" s="154"/>
      <c r="C864" s="154"/>
      <c r="D864" s="154"/>
      <c r="E864" s="154"/>
      <c r="F864" s="156"/>
      <c r="G864" s="160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4"/>
      <c r="B865" s="154"/>
      <c r="C865" s="154"/>
      <c r="D865" s="154"/>
      <c r="E865" s="154"/>
      <c r="F865" s="156"/>
      <c r="G865" s="160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4"/>
      <c r="B866" s="154"/>
      <c r="C866" s="154"/>
      <c r="D866" s="154"/>
      <c r="E866" s="154"/>
      <c r="F866" s="156"/>
      <c r="G866" s="160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4"/>
      <c r="B867" s="154"/>
      <c r="C867" s="154"/>
      <c r="D867" s="154"/>
      <c r="E867" s="154"/>
      <c r="F867" s="156"/>
      <c r="G867" s="160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4"/>
      <c r="B868" s="154"/>
      <c r="C868" s="154"/>
      <c r="D868" s="154"/>
      <c r="E868" s="154"/>
      <c r="F868" s="156"/>
      <c r="G868" s="160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4"/>
      <c r="B869" s="154"/>
      <c r="C869" s="154"/>
      <c r="D869" s="154"/>
      <c r="E869" s="154"/>
      <c r="F869" s="156"/>
      <c r="G869" s="160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4"/>
      <c r="B870" s="154"/>
      <c r="C870" s="154"/>
      <c r="D870" s="154"/>
      <c r="E870" s="154"/>
      <c r="F870" s="156"/>
      <c r="G870" s="160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4"/>
      <c r="B871" s="154"/>
      <c r="C871" s="154"/>
      <c r="D871" s="154"/>
      <c r="E871" s="154"/>
      <c r="F871" s="156"/>
      <c r="G871" s="160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4"/>
      <c r="B872" s="154"/>
      <c r="C872" s="154"/>
      <c r="D872" s="154"/>
      <c r="E872" s="154"/>
      <c r="F872" s="156"/>
      <c r="G872" s="160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4"/>
      <c r="B873" s="154"/>
      <c r="C873" s="154"/>
      <c r="D873" s="154"/>
      <c r="E873" s="154"/>
      <c r="F873" s="156"/>
      <c r="G873" s="160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4"/>
      <c r="B874" s="154"/>
      <c r="C874" s="154"/>
      <c r="D874" s="154"/>
      <c r="E874" s="154"/>
      <c r="F874" s="156"/>
      <c r="G874" s="160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4"/>
      <c r="B875" s="154"/>
      <c r="C875" s="154"/>
      <c r="D875" s="154"/>
      <c r="E875" s="154"/>
      <c r="F875" s="156"/>
      <c r="G875" s="160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4"/>
      <c r="B876" s="154"/>
      <c r="C876" s="154"/>
      <c r="D876" s="154"/>
      <c r="E876" s="154"/>
      <c r="F876" s="156"/>
      <c r="G876" s="160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4"/>
      <c r="B877" s="154"/>
      <c r="C877" s="154"/>
      <c r="D877" s="154"/>
      <c r="E877" s="154"/>
      <c r="F877" s="156"/>
      <c r="G877" s="160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4"/>
      <c r="B878" s="154"/>
      <c r="C878" s="154"/>
      <c r="D878" s="154"/>
      <c r="E878" s="154"/>
      <c r="F878" s="156"/>
      <c r="G878" s="160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4"/>
      <c r="B879" s="154"/>
      <c r="C879" s="154"/>
      <c r="D879" s="154"/>
      <c r="E879" s="154"/>
      <c r="F879" s="156"/>
      <c r="G879" s="160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4"/>
      <c r="B880" s="154"/>
      <c r="C880" s="154"/>
      <c r="D880" s="154"/>
      <c r="E880" s="154"/>
      <c r="F880" s="156"/>
      <c r="G880" s="160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4"/>
      <c r="B881" s="154"/>
      <c r="C881" s="154"/>
      <c r="D881" s="154"/>
      <c r="E881" s="154"/>
      <c r="F881" s="156"/>
      <c r="G881" s="160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4"/>
      <c r="B882" s="154"/>
      <c r="C882" s="154"/>
      <c r="D882" s="154"/>
      <c r="E882" s="154"/>
      <c r="F882" s="156"/>
      <c r="G882" s="160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4"/>
      <c r="B883" s="154"/>
      <c r="C883" s="154"/>
      <c r="D883" s="154"/>
      <c r="E883" s="154"/>
      <c r="F883" s="156"/>
      <c r="G883" s="160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4"/>
      <c r="B884" s="154"/>
      <c r="C884" s="154"/>
      <c r="D884" s="154"/>
      <c r="E884" s="154"/>
      <c r="F884" s="156"/>
      <c r="G884" s="160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4"/>
      <c r="B885" s="154"/>
      <c r="C885" s="154"/>
      <c r="D885" s="154"/>
      <c r="E885" s="154"/>
      <c r="F885" s="156"/>
      <c r="G885" s="160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4"/>
      <c r="B886" s="154"/>
      <c r="C886" s="154"/>
      <c r="D886" s="154"/>
      <c r="E886" s="154"/>
      <c r="F886" s="156"/>
      <c r="G886" s="160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4"/>
      <c r="B887" s="154"/>
      <c r="C887" s="154"/>
      <c r="D887" s="154"/>
      <c r="E887" s="154"/>
      <c r="F887" s="156"/>
      <c r="G887" s="160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4"/>
      <c r="B888" s="154"/>
      <c r="C888" s="154"/>
      <c r="D888" s="154"/>
      <c r="E888" s="154"/>
      <c r="F888" s="156"/>
      <c r="G888" s="160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4"/>
      <c r="B889" s="154"/>
      <c r="C889" s="154"/>
      <c r="D889" s="154"/>
      <c r="E889" s="154"/>
      <c r="F889" s="156"/>
      <c r="G889" s="160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4"/>
      <c r="B890" s="154"/>
      <c r="C890" s="154"/>
      <c r="D890" s="154"/>
      <c r="E890" s="154"/>
      <c r="F890" s="156"/>
      <c r="G890" s="160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4"/>
      <c r="B891" s="154"/>
      <c r="C891" s="154"/>
      <c r="D891" s="154"/>
      <c r="E891" s="154"/>
      <c r="F891" s="156"/>
      <c r="G891" s="160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4"/>
      <c r="B892" s="154"/>
      <c r="C892" s="154"/>
      <c r="D892" s="154"/>
      <c r="E892" s="154"/>
      <c r="F892" s="156"/>
      <c r="G892" s="160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4"/>
      <c r="B893" s="154"/>
      <c r="C893" s="154"/>
      <c r="D893" s="154"/>
      <c r="E893" s="154"/>
      <c r="F893" s="156"/>
      <c r="G893" s="160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4"/>
      <c r="B894" s="154"/>
      <c r="C894" s="154"/>
      <c r="D894" s="154"/>
      <c r="E894" s="154"/>
      <c r="F894" s="156"/>
      <c r="G894" s="160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4"/>
      <c r="B895" s="154"/>
      <c r="C895" s="154"/>
      <c r="D895" s="154"/>
      <c r="E895" s="154"/>
      <c r="F895" s="156"/>
      <c r="G895" s="160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4"/>
      <c r="B896" s="154"/>
      <c r="C896" s="154"/>
      <c r="D896" s="154"/>
      <c r="E896" s="154"/>
      <c r="F896" s="156"/>
      <c r="G896" s="160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4"/>
      <c r="B897" s="154"/>
      <c r="C897" s="154"/>
      <c r="D897" s="154"/>
      <c r="E897" s="154"/>
      <c r="F897" s="156"/>
      <c r="G897" s="160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4"/>
      <c r="B898" s="154"/>
      <c r="C898" s="154"/>
      <c r="D898" s="154"/>
      <c r="E898" s="154"/>
      <c r="F898" s="156"/>
      <c r="G898" s="160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4"/>
      <c r="B899" s="154"/>
      <c r="C899" s="154"/>
      <c r="D899" s="154"/>
      <c r="E899" s="154"/>
      <c r="F899" s="156"/>
      <c r="G899" s="160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4"/>
      <c r="B900" s="154"/>
      <c r="C900" s="154"/>
      <c r="D900" s="154"/>
      <c r="E900" s="154"/>
      <c r="F900" s="156"/>
      <c r="G900" s="160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4"/>
      <c r="B901" s="154"/>
      <c r="C901" s="154"/>
      <c r="D901" s="154"/>
      <c r="E901" s="154"/>
      <c r="F901" s="156"/>
      <c r="G901" s="160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4"/>
      <c r="B902" s="154"/>
      <c r="C902" s="154"/>
      <c r="D902" s="154"/>
      <c r="E902" s="154"/>
      <c r="F902" s="156"/>
      <c r="G902" s="160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4"/>
      <c r="B903" s="154"/>
      <c r="C903" s="154"/>
      <c r="D903" s="154"/>
      <c r="E903" s="154"/>
      <c r="F903" s="156"/>
      <c r="G903" s="160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4"/>
      <c r="B904" s="154"/>
      <c r="C904" s="154"/>
      <c r="D904" s="154"/>
      <c r="E904" s="154"/>
      <c r="F904" s="156"/>
      <c r="G904" s="160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4"/>
      <c r="B905" s="154"/>
      <c r="C905" s="154"/>
      <c r="D905" s="154"/>
      <c r="E905" s="154"/>
      <c r="F905" s="156"/>
      <c r="G905" s="160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4"/>
      <c r="B906" s="154"/>
      <c r="C906" s="154"/>
      <c r="D906" s="154"/>
      <c r="E906" s="154"/>
      <c r="F906" s="156"/>
      <c r="G906" s="160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4"/>
      <c r="B907" s="154"/>
      <c r="C907" s="154"/>
      <c r="D907" s="154"/>
      <c r="E907" s="154"/>
      <c r="F907" s="156"/>
      <c r="G907" s="160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4"/>
      <c r="B908" s="154"/>
      <c r="C908" s="154"/>
      <c r="D908" s="154"/>
      <c r="E908" s="154"/>
      <c r="F908" s="156"/>
      <c r="G908" s="160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4"/>
      <c r="B909" s="154"/>
      <c r="C909" s="154"/>
      <c r="D909" s="154"/>
      <c r="E909" s="154"/>
      <c r="F909" s="156"/>
      <c r="G909" s="160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4"/>
      <c r="B910" s="154"/>
      <c r="C910" s="154"/>
      <c r="D910" s="154"/>
      <c r="E910" s="154"/>
      <c r="F910" s="156"/>
      <c r="G910" s="160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4"/>
      <c r="B911" s="154"/>
      <c r="C911" s="154"/>
      <c r="D911" s="154"/>
      <c r="E911" s="154"/>
      <c r="F911" s="156"/>
      <c r="G911" s="160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4"/>
      <c r="B912" s="154"/>
      <c r="C912" s="154"/>
      <c r="D912" s="154"/>
      <c r="E912" s="154"/>
      <c r="F912" s="156"/>
      <c r="G912" s="160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4"/>
      <c r="B913" s="154"/>
      <c r="C913" s="154"/>
      <c r="D913" s="154"/>
      <c r="E913" s="154"/>
      <c r="F913" s="156"/>
      <c r="G913" s="160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4"/>
      <c r="B914" s="154"/>
      <c r="C914" s="154"/>
      <c r="D914" s="154"/>
      <c r="E914" s="154"/>
      <c r="F914" s="156"/>
      <c r="G914" s="160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4"/>
      <c r="B915" s="154"/>
      <c r="C915" s="154"/>
      <c r="D915" s="154"/>
      <c r="E915" s="154"/>
      <c r="F915" s="156"/>
      <c r="G915" s="160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4"/>
      <c r="B916" s="154"/>
      <c r="C916" s="154"/>
      <c r="D916" s="154"/>
      <c r="E916" s="154"/>
      <c r="F916" s="156"/>
      <c r="G916" s="160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4"/>
      <c r="B917" s="154"/>
      <c r="C917" s="154"/>
      <c r="D917" s="154"/>
      <c r="E917" s="154"/>
      <c r="F917" s="156"/>
      <c r="G917" s="160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4"/>
      <c r="B918" s="154"/>
      <c r="C918" s="154"/>
      <c r="D918" s="154"/>
      <c r="E918" s="154"/>
      <c r="F918" s="156"/>
      <c r="G918" s="160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4"/>
      <c r="B919" s="154"/>
      <c r="C919" s="154"/>
      <c r="D919" s="154"/>
      <c r="E919" s="154"/>
      <c r="F919" s="156"/>
      <c r="G919" s="160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4"/>
      <c r="B920" s="154"/>
      <c r="C920" s="154"/>
      <c r="D920" s="154"/>
      <c r="E920" s="154"/>
      <c r="F920" s="156"/>
      <c r="G920" s="160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4"/>
      <c r="B921" s="154"/>
      <c r="C921" s="154"/>
      <c r="D921" s="154"/>
      <c r="E921" s="154"/>
      <c r="F921" s="156"/>
      <c r="G921" s="160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4"/>
      <c r="B922" s="154"/>
      <c r="C922" s="154"/>
      <c r="D922" s="154"/>
      <c r="E922" s="154"/>
      <c r="F922" s="156"/>
      <c r="G922" s="160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4"/>
      <c r="B923" s="154"/>
      <c r="C923" s="154"/>
      <c r="D923" s="154"/>
      <c r="E923" s="154"/>
      <c r="F923" s="156"/>
      <c r="G923" s="160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4"/>
      <c r="B924" s="154"/>
      <c r="C924" s="154"/>
      <c r="D924" s="154"/>
      <c r="E924" s="154"/>
      <c r="F924" s="156"/>
      <c r="G924" s="160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4"/>
      <c r="B925" s="154"/>
      <c r="C925" s="154"/>
      <c r="D925" s="154"/>
      <c r="E925" s="154"/>
      <c r="F925" s="156"/>
      <c r="G925" s="160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4"/>
      <c r="B926" s="154"/>
      <c r="C926" s="154"/>
      <c r="D926" s="154"/>
      <c r="E926" s="154"/>
      <c r="F926" s="156"/>
      <c r="G926" s="160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4"/>
      <c r="B927" s="154"/>
      <c r="C927" s="154"/>
      <c r="D927" s="154"/>
      <c r="E927" s="154"/>
      <c r="F927" s="156"/>
      <c r="G927" s="160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4"/>
      <c r="B928" s="154"/>
      <c r="C928" s="154"/>
      <c r="D928" s="154"/>
      <c r="E928" s="154"/>
      <c r="F928" s="156"/>
      <c r="G928" s="160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4"/>
      <c r="B929" s="154"/>
      <c r="C929" s="154"/>
      <c r="D929" s="154"/>
      <c r="E929" s="154"/>
      <c r="F929" s="156"/>
      <c r="G929" s="160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4"/>
      <c r="B930" s="154"/>
      <c r="C930" s="154"/>
      <c r="D930" s="154"/>
      <c r="E930" s="154"/>
      <c r="F930" s="156"/>
      <c r="G930" s="160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4"/>
      <c r="B931" s="154"/>
      <c r="C931" s="154"/>
      <c r="D931" s="154"/>
      <c r="E931" s="154"/>
      <c r="F931" s="156"/>
      <c r="G931" s="160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4"/>
      <c r="B932" s="154"/>
      <c r="C932" s="154"/>
      <c r="D932" s="154"/>
      <c r="E932" s="154"/>
      <c r="F932" s="156"/>
      <c r="G932" s="160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4"/>
      <c r="B933" s="154"/>
      <c r="C933" s="154"/>
      <c r="D933" s="154"/>
      <c r="E933" s="154"/>
      <c r="F933" s="156"/>
      <c r="G933" s="160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4"/>
      <c r="B934" s="154"/>
      <c r="C934" s="154"/>
      <c r="D934" s="154"/>
      <c r="E934" s="154"/>
      <c r="F934" s="156"/>
      <c r="G934" s="160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4"/>
      <c r="B935" s="154"/>
      <c r="C935" s="154"/>
      <c r="D935" s="154"/>
      <c r="E935" s="154"/>
      <c r="F935" s="156"/>
      <c r="G935" s="160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4"/>
      <c r="B936" s="154"/>
      <c r="C936" s="154"/>
      <c r="D936" s="154"/>
      <c r="E936" s="154"/>
      <c r="F936" s="156"/>
      <c r="G936" s="160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4"/>
      <c r="B937" s="154"/>
      <c r="C937" s="154"/>
      <c r="D937" s="154"/>
      <c r="E937" s="154"/>
      <c r="F937" s="156"/>
      <c r="G937" s="160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4"/>
      <c r="B938" s="154"/>
      <c r="C938" s="154"/>
      <c r="D938" s="154"/>
      <c r="E938" s="154"/>
      <c r="F938" s="156"/>
      <c r="G938" s="160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4"/>
      <c r="B939" s="154"/>
      <c r="C939" s="154"/>
      <c r="D939" s="154"/>
      <c r="E939" s="154"/>
      <c r="F939" s="156"/>
      <c r="G939" s="160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4"/>
      <c r="B940" s="154"/>
      <c r="C940" s="154"/>
      <c r="D940" s="154"/>
      <c r="E940" s="154"/>
      <c r="F940" s="156"/>
      <c r="G940" s="160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4"/>
      <c r="B941" s="154"/>
      <c r="C941" s="154"/>
      <c r="D941" s="154"/>
      <c r="E941" s="154"/>
      <c r="F941" s="156"/>
      <c r="G941" s="160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4"/>
      <c r="B942" s="154"/>
      <c r="C942" s="154"/>
      <c r="D942" s="154"/>
      <c r="E942" s="154"/>
      <c r="F942" s="156"/>
      <c r="G942" s="160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4"/>
      <c r="B943" s="154"/>
      <c r="C943" s="154"/>
      <c r="D943" s="154"/>
      <c r="E943" s="154"/>
      <c r="F943" s="156"/>
      <c r="G943" s="160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4"/>
      <c r="B944" s="154"/>
      <c r="C944" s="154"/>
      <c r="D944" s="154"/>
      <c r="E944" s="154"/>
      <c r="F944" s="156"/>
      <c r="G944" s="160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4"/>
      <c r="B945" s="154"/>
      <c r="C945" s="154"/>
      <c r="D945" s="154"/>
      <c r="E945" s="154"/>
      <c r="F945" s="156"/>
      <c r="G945" s="160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4"/>
      <c r="B946" s="154"/>
      <c r="C946" s="154"/>
      <c r="D946" s="154"/>
      <c r="E946" s="154"/>
      <c r="F946" s="156"/>
      <c r="G946" s="160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4"/>
      <c r="B947" s="154"/>
      <c r="C947" s="154"/>
      <c r="D947" s="154"/>
      <c r="E947" s="154"/>
      <c r="F947" s="156"/>
      <c r="G947" s="160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4"/>
      <c r="B948" s="154"/>
      <c r="C948" s="154"/>
      <c r="D948" s="154"/>
      <c r="E948" s="154"/>
      <c r="F948" s="156"/>
      <c r="G948" s="160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4"/>
      <c r="B949" s="154"/>
      <c r="C949" s="154"/>
      <c r="D949" s="154"/>
      <c r="E949" s="154"/>
      <c r="F949" s="156"/>
      <c r="G949" s="160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4"/>
      <c r="B950" s="154"/>
      <c r="C950" s="154"/>
      <c r="D950" s="154"/>
      <c r="E950" s="154"/>
      <c r="F950" s="156"/>
      <c r="G950" s="160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4"/>
      <c r="B951" s="154"/>
      <c r="C951" s="154"/>
      <c r="D951" s="154"/>
      <c r="E951" s="154"/>
      <c r="F951" s="156"/>
      <c r="G951" s="160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4"/>
      <c r="B952" s="154"/>
      <c r="C952" s="154"/>
      <c r="D952" s="154"/>
      <c r="E952" s="154"/>
      <c r="F952" s="156"/>
      <c r="G952" s="160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4"/>
      <c r="B953" s="154"/>
      <c r="C953" s="154"/>
      <c r="D953" s="154"/>
      <c r="E953" s="154"/>
      <c r="F953" s="156"/>
      <c r="G953" s="160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4"/>
      <c r="B954" s="154"/>
      <c r="C954" s="154"/>
      <c r="D954" s="154"/>
      <c r="E954" s="154"/>
      <c r="F954" s="156"/>
      <c r="G954" s="160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4"/>
      <c r="B955" s="154"/>
      <c r="C955" s="154"/>
      <c r="D955" s="154"/>
      <c r="E955" s="154"/>
      <c r="F955" s="156"/>
      <c r="G955" s="160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4"/>
      <c r="B956" s="154"/>
      <c r="C956" s="154"/>
      <c r="D956" s="154"/>
      <c r="E956" s="154"/>
      <c r="F956" s="156"/>
      <c r="G956" s="160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4"/>
      <c r="B957" s="154"/>
      <c r="C957" s="154"/>
      <c r="D957" s="154"/>
      <c r="E957" s="154"/>
      <c r="F957" s="156"/>
      <c r="G957" s="160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4"/>
      <c r="B958" s="154"/>
      <c r="C958" s="154"/>
      <c r="D958" s="154"/>
      <c r="E958" s="154"/>
      <c r="F958" s="156"/>
      <c r="G958" s="160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4"/>
      <c r="B959" s="154"/>
      <c r="C959" s="154"/>
      <c r="D959" s="154"/>
      <c r="E959" s="154"/>
      <c r="F959" s="156"/>
      <c r="G959" s="160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4"/>
      <c r="B960" s="154"/>
      <c r="C960" s="154"/>
      <c r="D960" s="154"/>
      <c r="E960" s="154"/>
      <c r="F960" s="156"/>
      <c r="G960" s="160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4"/>
      <c r="B961" s="154"/>
      <c r="C961" s="154"/>
      <c r="D961" s="154"/>
      <c r="E961" s="154"/>
      <c r="F961" s="156"/>
      <c r="G961" s="160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4"/>
      <c r="B962" s="154"/>
      <c r="C962" s="154"/>
      <c r="D962" s="154"/>
      <c r="E962" s="154"/>
      <c r="F962" s="156"/>
      <c r="G962" s="160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4"/>
      <c r="B963" s="154"/>
      <c r="C963" s="154"/>
      <c r="D963" s="154"/>
      <c r="E963" s="154"/>
      <c r="F963" s="156"/>
      <c r="G963" s="160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4"/>
      <c r="B964" s="154"/>
      <c r="C964" s="154"/>
      <c r="D964" s="154"/>
      <c r="E964" s="154"/>
      <c r="F964" s="156"/>
      <c r="G964" s="160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0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0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0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0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0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0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0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0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0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0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0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0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0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0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0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0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0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0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0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0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0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0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0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0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0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0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0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0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0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0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0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0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0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0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0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0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0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0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0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0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0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0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0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0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0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0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0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0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0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0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0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0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0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0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0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0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0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0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0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0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0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0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0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0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0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0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0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0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0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0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0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0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0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0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0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0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0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0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0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0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0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0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0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0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0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0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0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0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0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0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0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0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0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0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0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0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0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0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0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0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0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0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0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0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0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0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0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0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0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0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0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0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0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0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0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0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0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0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0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0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0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0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0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0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0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0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0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0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0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0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0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0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0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0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0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0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0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0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0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0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0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0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0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0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0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0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0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0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0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0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0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0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0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0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0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0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0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0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0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0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0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0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0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0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0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0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0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0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0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0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0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0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0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0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0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0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0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0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0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0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0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0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0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0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0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0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0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0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0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0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0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0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0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0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0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0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0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0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0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0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0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0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0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0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0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0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0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0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0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0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0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0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0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0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0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0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0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0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0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0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0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0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0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0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0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0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0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0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0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0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0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0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0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0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0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0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0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0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0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0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0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0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0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0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0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0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0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0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0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0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0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0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0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0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0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0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0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0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0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0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0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0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0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0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0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0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0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0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0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0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0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0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0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0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0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0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0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0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0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0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0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0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0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0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0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0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0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0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0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0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0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0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0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0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0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E14:AE16"/>
    <mergeCell ref="AF14:AF16"/>
    <mergeCell ref="Z14:AA14"/>
    <mergeCell ref="A15:B15"/>
    <mergeCell ref="N13:X13"/>
    <mergeCell ref="A1:B1"/>
    <mergeCell ref="A2:B2"/>
    <mergeCell ref="A3:B3"/>
    <mergeCell ref="A5:B5"/>
    <mergeCell ref="V15:W15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9"/>
  <sheetViews>
    <sheetView view="pageBreakPreview" zoomScale="55" zoomScaleNormal="100" zoomScaleSheetLayoutView="55" workbookViewId="0">
      <selection activeCell="J64" sqref="J64"/>
    </sheetView>
  </sheetViews>
  <sheetFormatPr defaultRowHeight="12.75"/>
  <cols>
    <col min="1" max="1" width="8" customWidth="1"/>
    <col min="3" max="3" width="11.28515625" customWidth="1"/>
    <col min="4" max="4" width="14.85546875" customWidth="1"/>
    <col min="5" max="5" width="9.42578125" customWidth="1"/>
    <col min="6" max="6" width="4" customWidth="1"/>
    <col min="7" max="7" width="7.28515625" customWidth="1"/>
    <col min="8" max="8" width="6.5703125" customWidth="1"/>
  </cols>
  <sheetData>
    <row r="1" spans="1:31" ht="17.25" customHeight="1" thickBot="1">
      <c r="B1" s="140"/>
      <c r="C1" s="277" t="str">
        <f>Input_Summary!E6</f>
        <v>CPT-13-10 (B)</v>
      </c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9"/>
    </row>
    <row r="2" spans="1:3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89"/>
    </row>
    <row r="3" spans="1:3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193" t="s">
        <v>126</v>
      </c>
      <c r="D41" s="93" t="str">
        <f>Input_Summary!E2</f>
        <v>VM00605E</v>
      </c>
      <c r="E41" s="57"/>
      <c r="F41" s="57"/>
      <c r="G41" s="57"/>
      <c r="H41" s="57"/>
      <c r="I41" s="192" t="s">
        <v>125</v>
      </c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194" t="s">
        <v>127</v>
      </c>
      <c r="D42" s="141">
        <f>Input_Summary!E12</f>
        <v>41551</v>
      </c>
      <c r="E42" s="149" t="s">
        <v>101</v>
      </c>
      <c r="F42" s="150"/>
      <c r="G42" s="92" t="str">
        <f>Input_Summary!E9</f>
        <v>Ewelina Halyno</v>
      </c>
      <c r="H42" s="57"/>
      <c r="I42" s="255" t="s">
        <v>499</v>
      </c>
      <c r="J42" s="256"/>
      <c r="K42" s="256"/>
      <c r="L42" s="256"/>
      <c r="M42" s="257"/>
      <c r="N42" s="284"/>
      <c r="O42" s="285"/>
      <c r="P42" s="285"/>
      <c r="Q42" s="285"/>
      <c r="R42" s="285"/>
      <c r="S42" s="285"/>
      <c r="T42" s="285"/>
      <c r="U42" s="286"/>
      <c r="V42" s="280" t="s">
        <v>129</v>
      </c>
      <c r="W42" s="269"/>
      <c r="X42" s="269"/>
      <c r="Y42" s="269"/>
      <c r="Z42" s="269"/>
      <c r="AA42" s="281"/>
      <c r="AB42" s="268" t="str">
        <f>C1</f>
        <v>CPT-13-10 (B)</v>
      </c>
      <c r="AC42" s="269"/>
      <c r="AD42" s="269"/>
      <c r="AE42" s="270"/>
    </row>
    <row r="43" spans="1:31" ht="16.5" customHeight="1">
      <c r="C43" s="194" t="s">
        <v>128</v>
      </c>
      <c r="D43" s="142">
        <f>Input_Summary!E10</f>
        <v>41705</v>
      </c>
      <c r="E43" s="149" t="s">
        <v>102</v>
      </c>
      <c r="F43" s="150"/>
      <c r="G43" s="92" t="str">
        <f>Input_Summary!E8</f>
        <v>Renata Wood</v>
      </c>
      <c r="H43" s="57"/>
      <c r="I43" s="263" t="s">
        <v>496</v>
      </c>
      <c r="J43" s="264"/>
      <c r="K43" s="264"/>
      <c r="L43" s="264"/>
      <c r="M43" s="265"/>
      <c r="N43" s="287"/>
      <c r="O43" s="256"/>
      <c r="P43" s="256"/>
      <c r="Q43" s="256"/>
      <c r="R43" s="256"/>
      <c r="S43" s="256"/>
      <c r="T43" s="256"/>
      <c r="U43" s="288"/>
      <c r="V43" s="271"/>
      <c r="W43" s="272"/>
      <c r="X43" s="272"/>
      <c r="Y43" s="272"/>
      <c r="Z43" s="272"/>
      <c r="AA43" s="282"/>
      <c r="AB43" s="271"/>
      <c r="AC43" s="272"/>
      <c r="AD43" s="272"/>
      <c r="AE43" s="273"/>
    </row>
    <row r="44" spans="1:31" ht="18" customHeight="1" thickBot="1">
      <c r="A44" s="57"/>
      <c r="B44" s="57"/>
      <c r="C44" s="144"/>
      <c r="D44" s="147"/>
      <c r="E44" s="190"/>
      <c r="F44" s="191"/>
      <c r="G44" s="191"/>
      <c r="H44" s="191"/>
      <c r="I44" s="266"/>
      <c r="J44" s="266"/>
      <c r="K44" s="266"/>
      <c r="L44" s="266"/>
      <c r="M44" s="267"/>
      <c r="N44" s="289"/>
      <c r="O44" s="261"/>
      <c r="P44" s="261"/>
      <c r="Q44" s="261"/>
      <c r="R44" s="261"/>
      <c r="S44" s="261"/>
      <c r="T44" s="261"/>
      <c r="U44" s="290"/>
      <c r="V44" s="274"/>
      <c r="W44" s="275"/>
      <c r="X44" s="275"/>
      <c r="Y44" s="275"/>
      <c r="Z44" s="275"/>
      <c r="AA44" s="283"/>
      <c r="AB44" s="274"/>
      <c r="AC44" s="275"/>
      <c r="AD44" s="275"/>
      <c r="AE44" s="276"/>
    </row>
    <row r="45" spans="1:3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192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45"/>
      <c r="I47" s="255"/>
      <c r="J47" s="256"/>
      <c r="K47" s="256"/>
      <c r="L47" s="256"/>
      <c r="M47" s="257"/>
    </row>
    <row r="48" spans="1:31">
      <c r="I48" s="258"/>
      <c r="J48" s="259"/>
      <c r="K48" s="259"/>
      <c r="L48" s="259"/>
      <c r="M48" s="260"/>
    </row>
    <row r="49" spans="9:13" ht="13.5" thickBot="1">
      <c r="I49" s="261"/>
      <c r="J49" s="261"/>
      <c r="K49" s="261"/>
      <c r="L49" s="261"/>
      <c r="M49" s="262"/>
    </row>
  </sheetData>
  <mergeCells count="8">
    <mergeCell ref="C1:AE1"/>
    <mergeCell ref="V42:AA44"/>
    <mergeCell ref="N42:U44"/>
    <mergeCell ref="I47:M47"/>
    <mergeCell ref="I48:M49"/>
    <mergeCell ref="I42:M42"/>
    <mergeCell ref="I43:M44"/>
    <mergeCell ref="AB42:AE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W49"/>
  <sheetViews>
    <sheetView tabSelected="1" view="pageBreakPreview" topLeftCell="B1" zoomScale="70" zoomScaleNormal="100" zoomScaleSheetLayoutView="70" workbookViewId="0">
      <selection activeCell="K47" sqref="K47"/>
    </sheetView>
  </sheetViews>
  <sheetFormatPr defaultRowHeight="12.75"/>
  <cols>
    <col min="1" max="1" width="8" customWidth="1"/>
    <col min="18" max="18" width="13.5703125" customWidth="1"/>
    <col min="19" max="19" width="17.140625" customWidth="1"/>
    <col min="20" max="20" width="13.85546875" customWidth="1"/>
    <col min="21" max="21" width="8.85546875" customWidth="1"/>
    <col min="22" max="22" width="6.140625" customWidth="1"/>
  </cols>
  <sheetData>
    <row r="1" spans="1:22" ht="17.25" customHeight="1" thickBot="1">
      <c r="B1" s="140"/>
      <c r="C1" s="277" t="str">
        <f>Input_Summary!E6</f>
        <v>CPT-13-10 (B)</v>
      </c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9"/>
    </row>
    <row r="2" spans="1:22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89"/>
    </row>
    <row r="3" spans="1:22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89"/>
    </row>
    <row r="4" spans="1:22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89"/>
    </row>
    <row r="5" spans="1:22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89"/>
    </row>
    <row r="6" spans="1:22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89"/>
    </row>
    <row r="7" spans="1:22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89"/>
    </row>
    <row r="8" spans="1:22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89"/>
    </row>
    <row r="9" spans="1:22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89"/>
    </row>
    <row r="10" spans="1:22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89"/>
    </row>
    <row r="11" spans="1:22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89"/>
    </row>
    <row r="12" spans="1:22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89"/>
    </row>
    <row r="13" spans="1:22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89"/>
    </row>
    <row r="14" spans="1:22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89"/>
    </row>
    <row r="15" spans="1:22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89"/>
    </row>
    <row r="16" spans="1:22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89"/>
    </row>
    <row r="17" spans="1:22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89"/>
    </row>
    <row r="18" spans="1:22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89"/>
    </row>
    <row r="19" spans="1:22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89"/>
    </row>
    <row r="20" spans="1:22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89"/>
    </row>
    <row r="21" spans="1:22" ht="12.75" customHeight="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89"/>
    </row>
    <row r="22" spans="1:22" ht="12.75" customHeight="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89"/>
    </row>
    <row r="23" spans="1:22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89"/>
    </row>
    <row r="24" spans="1:22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89"/>
    </row>
    <row r="25" spans="1:22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89"/>
    </row>
    <row r="26" spans="1:22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89"/>
    </row>
    <row r="27" spans="1:22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89"/>
    </row>
    <row r="28" spans="1:22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89"/>
    </row>
    <row r="29" spans="1:22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89"/>
    </row>
    <row r="30" spans="1:22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89"/>
    </row>
    <row r="31" spans="1:22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89"/>
    </row>
    <row r="32" spans="1:22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89"/>
    </row>
    <row r="33" spans="1:23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94" t="s">
        <v>126</v>
      </c>
      <c r="R33" s="93" t="str">
        <f>Input_Summary!E2</f>
        <v>VM00605E</v>
      </c>
      <c r="S33" s="57"/>
      <c r="T33" s="57"/>
      <c r="U33" s="57"/>
      <c r="V33" s="89"/>
    </row>
    <row r="34" spans="1:23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149" t="s">
        <v>127</v>
      </c>
      <c r="S34" s="141">
        <f>Input_Summary!E12</f>
        <v>41551</v>
      </c>
      <c r="T34" s="149" t="s">
        <v>101</v>
      </c>
      <c r="U34" s="92" t="str">
        <f>Input_Summary!E9</f>
        <v>Ewelina Halyno</v>
      </c>
      <c r="V34" s="89"/>
    </row>
    <row r="35" spans="1:23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149" t="s">
        <v>128</v>
      </c>
      <c r="S35" s="142">
        <f>Input_Summary!E10</f>
        <v>41705</v>
      </c>
      <c r="T35" s="149" t="s">
        <v>102</v>
      </c>
      <c r="U35" s="92" t="str">
        <f>Input_Summary!E8</f>
        <v>Renata Wood</v>
      </c>
      <c r="V35" s="89"/>
    </row>
    <row r="36" spans="1:23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89"/>
    </row>
    <row r="37" spans="1:23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192" t="s">
        <v>125</v>
      </c>
      <c r="R37" s="57"/>
      <c r="S37" s="57"/>
      <c r="T37" s="57"/>
      <c r="U37" s="57"/>
      <c r="V37" s="89"/>
      <c r="W37" s="57"/>
    </row>
    <row r="38" spans="1:23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255" t="s">
        <v>499</v>
      </c>
      <c r="R38" s="255"/>
      <c r="S38" s="255"/>
      <c r="T38" s="255"/>
      <c r="U38" s="255"/>
      <c r="V38" s="89"/>
      <c r="W38" s="57"/>
    </row>
    <row r="39" spans="1:23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258" t="s">
        <v>495</v>
      </c>
      <c r="R39" s="258"/>
      <c r="S39" s="258"/>
      <c r="T39" s="258"/>
      <c r="U39" s="258"/>
      <c r="V39" s="89"/>
      <c r="W39" s="57"/>
    </row>
    <row r="40" spans="1:23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258"/>
      <c r="R40" s="258"/>
      <c r="S40" s="258"/>
      <c r="T40" s="258"/>
      <c r="U40" s="258"/>
      <c r="V40" s="89"/>
      <c r="W40" s="57"/>
    </row>
    <row r="41" spans="1:23" ht="18" customHeight="1" thickBot="1">
      <c r="A41" s="90"/>
      <c r="B41" s="57"/>
      <c r="C41" s="108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89"/>
    </row>
    <row r="42" spans="1:23" ht="23.25" customHeight="1">
      <c r="A42" s="90"/>
      <c r="B42" s="57"/>
      <c r="C42" s="284"/>
      <c r="D42" s="285"/>
      <c r="E42" s="285"/>
      <c r="F42" s="285"/>
      <c r="G42" s="285"/>
      <c r="H42" s="285"/>
      <c r="I42" s="285"/>
      <c r="J42" s="285"/>
      <c r="K42" s="285"/>
      <c r="L42" s="285"/>
      <c r="M42" s="292"/>
      <c r="N42" s="291" t="s">
        <v>129</v>
      </c>
      <c r="O42" s="269"/>
      <c r="P42" s="269"/>
      <c r="Q42" s="269"/>
      <c r="R42" s="269"/>
      <c r="S42" s="281"/>
      <c r="T42" s="268" t="str">
        <f>C1</f>
        <v>CPT-13-10 (B)</v>
      </c>
      <c r="U42" s="269"/>
      <c r="V42" s="270"/>
    </row>
    <row r="43" spans="1:23" ht="16.5" customHeight="1">
      <c r="C43" s="287"/>
      <c r="D43" s="256"/>
      <c r="E43" s="256"/>
      <c r="F43" s="256"/>
      <c r="G43" s="256"/>
      <c r="H43" s="256"/>
      <c r="I43" s="256"/>
      <c r="J43" s="256"/>
      <c r="K43" s="256"/>
      <c r="L43" s="256"/>
      <c r="M43" s="257"/>
      <c r="N43" s="272"/>
      <c r="O43" s="272"/>
      <c r="P43" s="272"/>
      <c r="Q43" s="272"/>
      <c r="R43" s="272"/>
      <c r="S43" s="282"/>
      <c r="T43" s="271"/>
      <c r="U43" s="272"/>
      <c r="V43" s="273"/>
    </row>
    <row r="44" spans="1:23" ht="18" customHeight="1" thickBot="1">
      <c r="A44" s="57"/>
      <c r="B44" s="57"/>
      <c r="C44" s="289"/>
      <c r="D44" s="261"/>
      <c r="E44" s="261"/>
      <c r="F44" s="261"/>
      <c r="G44" s="261"/>
      <c r="H44" s="261"/>
      <c r="I44" s="261"/>
      <c r="J44" s="261"/>
      <c r="K44" s="261"/>
      <c r="L44" s="261"/>
      <c r="M44" s="262"/>
      <c r="N44" s="275"/>
      <c r="O44" s="275"/>
      <c r="P44" s="275"/>
      <c r="Q44" s="275"/>
      <c r="R44" s="275"/>
      <c r="S44" s="283"/>
      <c r="T44" s="274"/>
      <c r="U44" s="275"/>
      <c r="V44" s="276"/>
    </row>
    <row r="45" spans="1:23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</row>
    <row r="46" spans="1:23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8" spans="1:23">
      <c r="D48" s="10"/>
      <c r="E48" s="1"/>
    </row>
    <row r="49" spans="4:5">
      <c r="D49" s="10"/>
      <c r="E49" s="1"/>
    </row>
  </sheetData>
  <mergeCells count="6">
    <mergeCell ref="N42:S44"/>
    <mergeCell ref="T42:V44"/>
    <mergeCell ref="C1:V1"/>
    <mergeCell ref="C42:M44"/>
    <mergeCell ref="Q38:U38"/>
    <mergeCell ref="Q39:U40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2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RawData_CPT2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2014-03-10T22:37:56Z</cp:lastPrinted>
  <dcterms:created xsi:type="dcterms:W3CDTF">1998-09-17T00:38:38Z</dcterms:created>
  <dcterms:modified xsi:type="dcterms:W3CDTF">2014-03-10T22:38:10Z</dcterms:modified>
</cp:coreProperties>
</file>